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O:\Abteilung 2\Referat 23\Vergabe-Verträge_Bau-Lieferleistungen\Bauleistungen\Stoffpreisgleitklausel\2022\Berechnungshilfe\"/>
    </mc:Choice>
  </mc:AlternateContent>
  <workbookProtection workbookAlgorithmName="SHA-512" workbookHashValue="ZekEDr9WyEcTKqpFQ3t2jobCuCRdGo+oDHjO3RYdOOv3WCqoBsnqRlu7GGUsDlBN82lZztzACEZLS7/9CwLzBQ==" workbookSaltValue="CBz77w4qD3oFkkQZ3H+ytA==" workbookSpinCount="100000" lockStructure="1"/>
  <bookViews>
    <workbookView xWindow="0" yWindow="0" windowWidth="28800" windowHeight="10860" tabRatio="896" activeTab="2"/>
  </bookViews>
  <sheets>
    <sheet name="PrüfungAufnahme225" sheetId="30" r:id="rId1"/>
    <sheet name="Übersicht Baustoffe" sheetId="3" r:id="rId2"/>
    <sheet name="Anhang zum FB" sheetId="35" r:id="rId3"/>
    <sheet name="Berechnung 1" sheetId="1" r:id="rId4"/>
    <sheet name="Berechnung 2" sheetId="198" r:id="rId5"/>
    <sheet name="Berechnung 3" sheetId="199" r:id="rId6"/>
    <sheet name="Berechnung 4" sheetId="200" r:id="rId7"/>
    <sheet name="Berechnung 5" sheetId="201" r:id="rId8"/>
    <sheet name="Berechnung 6" sheetId="202" r:id="rId9"/>
    <sheet name="Berechnung 7" sheetId="203" r:id="rId10"/>
    <sheet name="Berechnung 8" sheetId="204" r:id="rId11"/>
    <sheet name="Berechnung 9" sheetId="205" r:id="rId12"/>
    <sheet name="Berechnung 10" sheetId="206" r:id="rId13"/>
    <sheet name="Berechnung 11" sheetId="207" r:id="rId14"/>
    <sheet name="Berechnung 12" sheetId="208" r:id="rId15"/>
    <sheet name="Berechnung 13" sheetId="209" r:id="rId16"/>
    <sheet name="Berechnung 14" sheetId="210" r:id="rId17"/>
    <sheet name="Berechnung 15" sheetId="211" r:id="rId18"/>
    <sheet name="Berechnung 16" sheetId="212" r:id="rId19"/>
    <sheet name="Berechnung 17" sheetId="213" r:id="rId20"/>
    <sheet name="Berechnung 18" sheetId="214" r:id="rId21"/>
    <sheet name="Berechnung 19" sheetId="215" r:id="rId22"/>
    <sheet name="Berechnung 20" sheetId="216" r:id="rId23"/>
    <sheet name="Berechnung 21" sheetId="217" r:id="rId24"/>
    <sheet name="Berechnung 22" sheetId="218" r:id="rId25"/>
    <sheet name="Berechnung 23" sheetId="219" r:id="rId26"/>
    <sheet name="Berechnung 24" sheetId="220" r:id="rId27"/>
    <sheet name="Berechnung 25" sheetId="221" r:id="rId28"/>
    <sheet name="Berechnung 26" sheetId="222" r:id="rId29"/>
    <sheet name="Berechnung 27" sheetId="223" r:id="rId30"/>
    <sheet name="Berechnung 28" sheetId="224" r:id="rId31"/>
    <sheet name="Berechnung 29" sheetId="225" r:id="rId32"/>
    <sheet name="Berechnung 30" sheetId="227" r:id="rId33"/>
    <sheet name="Berechnung 31" sheetId="228" r:id="rId34"/>
    <sheet name="Berechnung 32" sheetId="229" r:id="rId35"/>
    <sheet name="Berechnung 33" sheetId="230" r:id="rId36"/>
    <sheet name="Berechnung 34" sheetId="231" r:id="rId37"/>
    <sheet name="Berechnung 35" sheetId="232" r:id="rId38"/>
    <sheet name="Berechnung 36" sheetId="233" r:id="rId39"/>
    <sheet name="Berechnung 37" sheetId="234" r:id="rId40"/>
    <sheet name="Berechnung 38" sheetId="235" r:id="rId41"/>
    <sheet name="Berechnung 39" sheetId="236" r:id="rId42"/>
    <sheet name="Berechnung 40" sheetId="237" r:id="rId43"/>
    <sheet name="Berechnung 41" sheetId="238" r:id="rId44"/>
    <sheet name="Berechnung 42" sheetId="239" r:id="rId45"/>
    <sheet name="Berechnung 43" sheetId="240" r:id="rId46"/>
    <sheet name="Berechnung 44" sheetId="241" r:id="rId47"/>
    <sheet name="Berechnung 45" sheetId="242" r:id="rId48"/>
    <sheet name="Berechnung 46" sheetId="243" r:id="rId49"/>
    <sheet name="Berechnung 47" sheetId="244" r:id="rId50"/>
    <sheet name="Berechnung 48" sheetId="245" r:id="rId51"/>
    <sheet name="Berechnung 49" sheetId="246" r:id="rId52"/>
    <sheet name="Berechnung 50" sheetId="247" r:id="rId53"/>
    <sheet name="Berechnung 51" sheetId="248" r:id="rId54"/>
    <sheet name="Berechnung 52" sheetId="249" r:id="rId55"/>
    <sheet name="Berechnung 53" sheetId="250" r:id="rId56"/>
    <sheet name="Berechnung 54" sheetId="251" r:id="rId57"/>
    <sheet name="Berechnung 55" sheetId="252" r:id="rId58"/>
    <sheet name="Berechnung 56" sheetId="253" r:id="rId59"/>
    <sheet name="Berechnung 57" sheetId="254" r:id="rId60"/>
    <sheet name="Berechnung 58" sheetId="255" r:id="rId61"/>
    <sheet name="Berechnung 59" sheetId="256" r:id="rId62"/>
    <sheet name="Berechnung 60" sheetId="257" r:id="rId63"/>
    <sheet name="Berechnung 61" sheetId="258" r:id="rId64"/>
    <sheet name="Berechnung 62" sheetId="259" r:id="rId65"/>
    <sheet name="Berechnung 63" sheetId="260" r:id="rId66"/>
    <sheet name="Berechnung 64" sheetId="261" r:id="rId67"/>
    <sheet name="Berechnung 65" sheetId="262" r:id="rId68"/>
    <sheet name="Berechnung 66" sheetId="263" r:id="rId69"/>
    <sheet name="Berechnung 67" sheetId="264" r:id="rId70"/>
    <sheet name="Berechnung 68" sheetId="265" r:id="rId71"/>
    <sheet name="Berechnung 69" sheetId="266" r:id="rId72"/>
    <sheet name="Berechnung 70" sheetId="267" r:id="rId73"/>
    <sheet name="Berechnung 71" sheetId="268" r:id="rId74"/>
    <sheet name="Berechnung 72" sheetId="269" r:id="rId75"/>
    <sheet name="Berechnung 73" sheetId="270" r:id="rId76"/>
    <sheet name="Berechnung 74" sheetId="271" r:id="rId77"/>
    <sheet name="Berechnung 75" sheetId="272" r:id="rId78"/>
    <sheet name="Berechnung 76" sheetId="273" r:id="rId79"/>
    <sheet name="Berechnung 77" sheetId="274" r:id="rId80"/>
    <sheet name="Berechnung 78" sheetId="275" r:id="rId81"/>
    <sheet name="Berechnung 79" sheetId="276" r:id="rId82"/>
    <sheet name="Berechnung 80" sheetId="277" r:id="rId83"/>
    <sheet name="Berechnung 81" sheetId="278" r:id="rId84"/>
    <sheet name="Berechnung 82" sheetId="279" r:id="rId85"/>
    <sheet name="Berechnung 83" sheetId="280" r:id="rId86"/>
    <sheet name="Berechnung 84" sheetId="281" r:id="rId87"/>
    <sheet name="Berechnung 85" sheetId="282" r:id="rId88"/>
    <sheet name="Berechnung 86" sheetId="283" r:id="rId89"/>
    <sheet name="Berechnung 87" sheetId="284" r:id="rId90"/>
    <sheet name="Berechnung 88" sheetId="285" r:id="rId91"/>
    <sheet name="Berechnung 89" sheetId="286" r:id="rId92"/>
    <sheet name="Berechnung 90" sheetId="287" r:id="rId93"/>
    <sheet name="Berechnung 91" sheetId="288" r:id="rId94"/>
    <sheet name="Berechnung 92" sheetId="289" r:id="rId95"/>
    <sheet name="Berechnung 93" sheetId="290" r:id="rId96"/>
    <sheet name="Berechnung 94" sheetId="291" r:id="rId97"/>
    <sheet name="Berechnung 95" sheetId="292" r:id="rId98"/>
    <sheet name="Berechnung 96" sheetId="293" r:id="rId99"/>
    <sheet name="Berechnung 97" sheetId="294" r:id="rId100"/>
    <sheet name="Berechnung 98" sheetId="295" r:id="rId101"/>
    <sheet name="Berechnung 99" sheetId="296" r:id="rId102"/>
    <sheet name="Berechnung 100" sheetId="297" r:id="rId103"/>
    <sheet name="Erläuterung zur Arbeitshilfe" sheetId="176" r:id="rId104"/>
  </sheets>
  <definedNames>
    <definedName name="_xlnm.Print_Area" localSheetId="2">'Anhang zum FB'!$A$5:$K$111</definedName>
    <definedName name="_xlnm.Print_Area" localSheetId="3">'Berechnung 1'!$A$1:$M$35</definedName>
    <definedName name="_xlnm.Print_Area" localSheetId="12">'Berechnung 10'!$A$1:$M$35</definedName>
    <definedName name="_xlnm.Print_Area" localSheetId="102">'Berechnung 100'!$A$1:$M$35</definedName>
    <definedName name="_xlnm.Print_Area" localSheetId="13">'Berechnung 11'!$A$1:$M$35</definedName>
    <definedName name="_xlnm.Print_Area" localSheetId="14">'Berechnung 12'!$A$1:$M$35</definedName>
    <definedName name="_xlnm.Print_Area" localSheetId="15">'Berechnung 13'!$A$1:$M$35</definedName>
    <definedName name="_xlnm.Print_Area" localSheetId="16">'Berechnung 14'!$A$1:$M$35</definedName>
    <definedName name="_xlnm.Print_Area" localSheetId="17">'Berechnung 15'!$A$1:$M$35</definedName>
    <definedName name="_xlnm.Print_Area" localSheetId="18">'Berechnung 16'!$A$1:$M$35</definedName>
    <definedName name="_xlnm.Print_Area" localSheetId="19">'Berechnung 17'!$A$1:$M$35</definedName>
    <definedName name="_xlnm.Print_Area" localSheetId="20">'Berechnung 18'!$A$1:$M$35</definedName>
    <definedName name="_xlnm.Print_Area" localSheetId="21">'Berechnung 19'!$A$1:$M$35</definedName>
    <definedName name="_xlnm.Print_Area" localSheetId="4">'Berechnung 2'!$A$1:$M$35</definedName>
    <definedName name="_xlnm.Print_Area" localSheetId="22">'Berechnung 20'!$A$1:$M$35</definedName>
    <definedName name="_xlnm.Print_Area" localSheetId="23">'Berechnung 21'!$A$1:$M$35</definedName>
    <definedName name="_xlnm.Print_Area" localSheetId="24">'Berechnung 22'!$A$1:$M$35</definedName>
    <definedName name="_xlnm.Print_Area" localSheetId="25">'Berechnung 23'!$A$1:$M$35</definedName>
    <definedName name="_xlnm.Print_Area" localSheetId="26">'Berechnung 24'!$A$1:$M$35</definedName>
    <definedName name="_xlnm.Print_Area" localSheetId="27">'Berechnung 25'!$A$1:$M$35</definedName>
    <definedName name="_xlnm.Print_Area" localSheetId="28">'Berechnung 26'!$A$1:$M$35</definedName>
    <definedName name="_xlnm.Print_Area" localSheetId="29">'Berechnung 27'!$A$1:$M$35</definedName>
    <definedName name="_xlnm.Print_Area" localSheetId="30">'Berechnung 28'!$A$1:$M$35</definedName>
    <definedName name="_xlnm.Print_Area" localSheetId="31">'Berechnung 29'!$A$1:$M$35</definedName>
    <definedName name="_xlnm.Print_Area" localSheetId="5">'Berechnung 3'!$A$1:$M$35</definedName>
    <definedName name="_xlnm.Print_Area" localSheetId="32">'Berechnung 30'!$A$1:$M$35</definedName>
    <definedName name="_xlnm.Print_Area" localSheetId="33">'Berechnung 31'!$A$1:$M$35</definedName>
    <definedName name="_xlnm.Print_Area" localSheetId="34">'Berechnung 32'!$A$1:$M$35</definedName>
    <definedName name="_xlnm.Print_Area" localSheetId="35">'Berechnung 33'!$A$1:$M$35</definedName>
    <definedName name="_xlnm.Print_Area" localSheetId="36">'Berechnung 34'!$A$1:$M$35</definedName>
    <definedName name="_xlnm.Print_Area" localSheetId="37">'Berechnung 35'!$A$1:$M$35</definedName>
    <definedName name="_xlnm.Print_Area" localSheetId="38">'Berechnung 36'!$A$1:$M$35</definedName>
    <definedName name="_xlnm.Print_Area" localSheetId="39">'Berechnung 37'!$A$1:$M$35</definedName>
    <definedName name="_xlnm.Print_Area" localSheetId="40">'Berechnung 38'!$A$1:$M$35</definedName>
    <definedName name="_xlnm.Print_Area" localSheetId="41">'Berechnung 39'!$A$1:$M$35</definedName>
    <definedName name="_xlnm.Print_Area" localSheetId="6">'Berechnung 4'!$A$1:$M$35</definedName>
    <definedName name="_xlnm.Print_Area" localSheetId="42">'Berechnung 40'!$A$1:$M$35</definedName>
    <definedName name="_xlnm.Print_Area" localSheetId="43">'Berechnung 41'!$A$1:$M$35</definedName>
    <definedName name="_xlnm.Print_Area" localSheetId="44">'Berechnung 42'!$A$1:$M$35</definedName>
    <definedName name="_xlnm.Print_Area" localSheetId="45">'Berechnung 43'!$A$1:$M$35</definedName>
    <definedName name="_xlnm.Print_Area" localSheetId="46">'Berechnung 44'!$A$1:$M$35</definedName>
    <definedName name="_xlnm.Print_Area" localSheetId="47">'Berechnung 45'!$A$1:$M$35</definedName>
    <definedName name="_xlnm.Print_Area" localSheetId="48">'Berechnung 46'!$A$1:$M$35</definedName>
    <definedName name="_xlnm.Print_Area" localSheetId="49">'Berechnung 47'!$A$1:$M$35</definedName>
    <definedName name="_xlnm.Print_Area" localSheetId="50">'Berechnung 48'!$A$1:$M$35</definedName>
    <definedName name="_xlnm.Print_Area" localSheetId="51">'Berechnung 49'!$A$1:$M$35</definedName>
    <definedName name="_xlnm.Print_Area" localSheetId="7">'Berechnung 5'!$A$1:$M$35</definedName>
    <definedName name="_xlnm.Print_Area" localSheetId="52">'Berechnung 50'!$A$1:$M$35</definedName>
    <definedName name="_xlnm.Print_Area" localSheetId="53">'Berechnung 51'!$A$1:$M$35</definedName>
    <definedName name="_xlnm.Print_Area" localSheetId="54">'Berechnung 52'!$A$1:$M$35</definedName>
    <definedName name="_xlnm.Print_Area" localSheetId="55">'Berechnung 53'!$A$1:$M$35</definedName>
    <definedName name="_xlnm.Print_Area" localSheetId="56">'Berechnung 54'!$A$1:$M$35</definedName>
    <definedName name="_xlnm.Print_Area" localSheetId="57">'Berechnung 55'!$A$1:$M$35</definedName>
    <definedName name="_xlnm.Print_Area" localSheetId="58">'Berechnung 56'!$A$1:$M$35</definedName>
    <definedName name="_xlnm.Print_Area" localSheetId="59">'Berechnung 57'!$A$1:$M$35</definedName>
    <definedName name="_xlnm.Print_Area" localSheetId="60">'Berechnung 58'!$A$1:$M$35</definedName>
    <definedName name="_xlnm.Print_Area" localSheetId="61">'Berechnung 59'!$A$1:$M$35</definedName>
    <definedName name="_xlnm.Print_Area" localSheetId="8">'Berechnung 6'!$A$1:$M$35</definedName>
    <definedName name="_xlnm.Print_Area" localSheetId="62">'Berechnung 60'!$A$1:$M$35</definedName>
    <definedName name="_xlnm.Print_Area" localSheetId="63">'Berechnung 61'!$A$1:$M$35</definedName>
    <definedName name="_xlnm.Print_Area" localSheetId="64">'Berechnung 62'!$A$1:$M$35</definedName>
    <definedName name="_xlnm.Print_Area" localSheetId="65">'Berechnung 63'!$A$1:$M$35</definedName>
    <definedName name="_xlnm.Print_Area" localSheetId="66">'Berechnung 64'!$A$1:$M$35</definedName>
    <definedName name="_xlnm.Print_Area" localSheetId="67">'Berechnung 65'!$A$1:$M$35</definedName>
    <definedName name="_xlnm.Print_Area" localSheetId="68">'Berechnung 66'!$A$1:$M$35</definedName>
    <definedName name="_xlnm.Print_Area" localSheetId="69">'Berechnung 67'!$A$1:$M$35</definedName>
    <definedName name="_xlnm.Print_Area" localSheetId="70">'Berechnung 68'!$A$1:$M$35</definedName>
    <definedName name="_xlnm.Print_Area" localSheetId="71">'Berechnung 69'!$A$1:$M$35</definedName>
    <definedName name="_xlnm.Print_Area" localSheetId="9">'Berechnung 7'!$A$1:$M$35</definedName>
    <definedName name="_xlnm.Print_Area" localSheetId="72">'Berechnung 70'!$A$1:$M$35</definedName>
    <definedName name="_xlnm.Print_Area" localSheetId="73">'Berechnung 71'!$A$1:$M$35</definedName>
    <definedName name="_xlnm.Print_Area" localSheetId="74">'Berechnung 72'!$A$1:$M$35</definedName>
    <definedName name="_xlnm.Print_Area" localSheetId="75">'Berechnung 73'!$A$1:$M$35</definedName>
    <definedName name="_xlnm.Print_Area" localSheetId="76">'Berechnung 74'!$A$1:$M$35</definedName>
    <definedName name="_xlnm.Print_Area" localSheetId="77">'Berechnung 75'!$A$1:$M$35</definedName>
    <definedName name="_xlnm.Print_Area" localSheetId="78">'Berechnung 76'!$A$1:$M$35</definedName>
    <definedName name="_xlnm.Print_Area" localSheetId="79">'Berechnung 77'!$A$1:$M$35</definedName>
    <definedName name="_xlnm.Print_Area" localSheetId="80">'Berechnung 78'!$A$1:$M$35</definedName>
    <definedName name="_xlnm.Print_Area" localSheetId="81">'Berechnung 79'!$A$1:$M$35</definedName>
    <definedName name="_xlnm.Print_Area" localSheetId="10">'Berechnung 8'!$A$1:$M$35</definedName>
    <definedName name="_xlnm.Print_Area" localSheetId="82">'Berechnung 80'!$A$1:$M$35</definedName>
    <definedName name="_xlnm.Print_Area" localSheetId="83">'Berechnung 81'!$A$1:$M$35</definedName>
    <definedName name="_xlnm.Print_Area" localSheetId="84">'Berechnung 82'!$A$1:$M$35</definedName>
    <definedName name="_xlnm.Print_Area" localSheetId="85">'Berechnung 83'!$A$1:$M$35</definedName>
    <definedName name="_xlnm.Print_Area" localSheetId="86">'Berechnung 84'!$A$1:$M$35</definedName>
    <definedName name="_xlnm.Print_Area" localSheetId="87">'Berechnung 85'!$A$1:$M$35</definedName>
    <definedName name="_xlnm.Print_Area" localSheetId="88">'Berechnung 86'!$A$1:$M$35</definedName>
    <definedName name="_xlnm.Print_Area" localSheetId="89">'Berechnung 87'!$A$1:$M$35</definedName>
    <definedName name="_xlnm.Print_Area" localSheetId="90">'Berechnung 88'!$A$1:$M$35</definedName>
    <definedName name="_xlnm.Print_Area" localSheetId="91">'Berechnung 89'!$A$1:$M$35</definedName>
    <definedName name="_xlnm.Print_Area" localSheetId="11">'Berechnung 9'!$A$1:$M$35</definedName>
    <definedName name="_xlnm.Print_Area" localSheetId="92">'Berechnung 90'!$A$1:$M$35</definedName>
    <definedName name="_xlnm.Print_Area" localSheetId="93">'Berechnung 91'!$A$1:$M$35</definedName>
    <definedName name="_xlnm.Print_Area" localSheetId="94">'Berechnung 92'!$A$1:$M$35</definedName>
    <definedName name="_xlnm.Print_Area" localSheetId="95">'Berechnung 93'!$A$1:$M$35</definedName>
    <definedName name="_xlnm.Print_Area" localSheetId="96">'Berechnung 94'!$A$1:$M$35</definedName>
    <definedName name="_xlnm.Print_Area" localSheetId="97">'Berechnung 95'!$A$1:$M$35</definedName>
    <definedName name="_xlnm.Print_Area" localSheetId="98">'Berechnung 96'!$A$1:$M$35</definedName>
    <definedName name="_xlnm.Print_Area" localSheetId="99">'Berechnung 97'!$A$1:$M$35</definedName>
    <definedName name="_xlnm.Print_Area" localSheetId="100">'Berechnung 98'!$A$1:$M$35</definedName>
    <definedName name="_xlnm.Print_Area" localSheetId="101">'Berechnung 99'!$A$1:$M$35</definedName>
    <definedName name="_xlnm.Print_Area" localSheetId="103">'Erläuterung zur Arbeitshilfe'!$B$1:$B$30</definedName>
    <definedName name="_xlnm.Print_Area" localSheetId="0">PrüfungAufnahme225!$A$1:$P$714</definedName>
    <definedName name="_xlnm.Print_Area" localSheetId="1">'Übersicht Baustoffe'!$A$1:$W$140</definedName>
    <definedName name="_xlnm.Print_Titles" localSheetId="2">'Anhang zum FB'!$6:$10</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37" i="297" l="1"/>
  <c r="B33" i="297"/>
  <c r="H32" i="297"/>
  <c r="J32" i="297" s="1"/>
  <c r="L32" i="297" s="1"/>
  <c r="D32" i="297"/>
  <c r="E32" i="297" s="1"/>
  <c r="C32" i="297"/>
  <c r="H31" i="297"/>
  <c r="J31" i="297" s="1"/>
  <c r="L31" i="297" s="1"/>
  <c r="E31" i="297"/>
  <c r="D31" i="297"/>
  <c r="C31" i="297"/>
  <c r="J30" i="297"/>
  <c r="L30" i="297" s="1"/>
  <c r="I30" i="297"/>
  <c r="K30" i="297" s="1"/>
  <c r="H30" i="297"/>
  <c r="D30" i="297"/>
  <c r="E30" i="297" s="1"/>
  <c r="C30" i="297"/>
  <c r="H29" i="297"/>
  <c r="J29" i="297" s="1"/>
  <c r="L29" i="297" s="1"/>
  <c r="D29" i="297"/>
  <c r="E29" i="297" s="1"/>
  <c r="C29" i="297"/>
  <c r="H28" i="297"/>
  <c r="J28" i="297" s="1"/>
  <c r="L28" i="297" s="1"/>
  <c r="E28" i="297"/>
  <c r="D28" i="297"/>
  <c r="C28" i="297"/>
  <c r="J27" i="297"/>
  <c r="L27" i="297" s="1"/>
  <c r="I27" i="297"/>
  <c r="K27" i="297" s="1"/>
  <c r="H27" i="297"/>
  <c r="D27" i="297"/>
  <c r="E27" i="297" s="1"/>
  <c r="C27" i="297"/>
  <c r="H26" i="297"/>
  <c r="J26" i="297" s="1"/>
  <c r="L26" i="297" s="1"/>
  <c r="D26" i="297"/>
  <c r="E26" i="297" s="1"/>
  <c r="C26" i="297"/>
  <c r="H25" i="297"/>
  <c r="J25" i="297" s="1"/>
  <c r="L25" i="297" s="1"/>
  <c r="E25" i="297"/>
  <c r="D25" i="297"/>
  <c r="C25" i="297"/>
  <c r="J24" i="297"/>
  <c r="L24" i="297" s="1"/>
  <c r="I24" i="297"/>
  <c r="K24" i="297" s="1"/>
  <c r="H24" i="297"/>
  <c r="D24" i="297"/>
  <c r="E24" i="297" s="1"/>
  <c r="C24" i="297"/>
  <c r="H23" i="297"/>
  <c r="J23" i="297" s="1"/>
  <c r="L23" i="297" s="1"/>
  <c r="D23" i="297"/>
  <c r="E23" i="297" s="1"/>
  <c r="C23" i="297"/>
  <c r="H22" i="297"/>
  <c r="J22" i="297" s="1"/>
  <c r="L22" i="297" s="1"/>
  <c r="E22" i="297"/>
  <c r="D22" i="297"/>
  <c r="C22" i="297"/>
  <c r="J21" i="297"/>
  <c r="L21" i="297" s="1"/>
  <c r="I21" i="297"/>
  <c r="K21" i="297" s="1"/>
  <c r="H21" i="297"/>
  <c r="D21" i="297"/>
  <c r="E21" i="297" s="1"/>
  <c r="C21" i="297"/>
  <c r="H20" i="297"/>
  <c r="J20" i="297" s="1"/>
  <c r="L20" i="297" s="1"/>
  <c r="D20" i="297"/>
  <c r="E20" i="297" s="1"/>
  <c r="C20" i="297"/>
  <c r="H19" i="297"/>
  <c r="J19" i="297" s="1"/>
  <c r="L19" i="297" s="1"/>
  <c r="E19" i="297"/>
  <c r="D19" i="297"/>
  <c r="C19" i="297"/>
  <c r="J18" i="297"/>
  <c r="L18" i="297" s="1"/>
  <c r="I18" i="297"/>
  <c r="K18" i="297" s="1"/>
  <c r="H18" i="297"/>
  <c r="D18" i="297"/>
  <c r="E18" i="297" s="1"/>
  <c r="C18" i="297"/>
  <c r="H17" i="297"/>
  <c r="J17" i="297" s="1"/>
  <c r="L17" i="297" s="1"/>
  <c r="L33" i="297" s="1"/>
  <c r="D17" i="297"/>
  <c r="E17" i="297" s="1"/>
  <c r="C17" i="297"/>
  <c r="C33" i="297" s="1"/>
  <c r="N1" i="297"/>
  <c r="H37" i="296"/>
  <c r="B33" i="296"/>
  <c r="H32" i="296"/>
  <c r="J32" i="296" s="1"/>
  <c r="L32" i="296" s="1"/>
  <c r="E32" i="296"/>
  <c r="D32" i="296"/>
  <c r="C32" i="296"/>
  <c r="J31" i="296"/>
  <c r="L31" i="296" s="1"/>
  <c r="I31" i="296"/>
  <c r="K31" i="296" s="1"/>
  <c r="H31" i="296"/>
  <c r="E31" i="296"/>
  <c r="D31" i="296"/>
  <c r="C31" i="296"/>
  <c r="I30" i="296"/>
  <c r="K30" i="296" s="1"/>
  <c r="H30" i="296"/>
  <c r="J30" i="296" s="1"/>
  <c r="L30" i="296" s="1"/>
  <c r="D30" i="296"/>
  <c r="E30" i="296" s="1"/>
  <c r="C30" i="296"/>
  <c r="H29" i="296"/>
  <c r="J29" i="296" s="1"/>
  <c r="L29" i="296" s="1"/>
  <c r="E29" i="296"/>
  <c r="D29" i="296"/>
  <c r="C29" i="296"/>
  <c r="J28" i="296"/>
  <c r="L28" i="296" s="1"/>
  <c r="I28" i="296"/>
  <c r="K28" i="296" s="1"/>
  <c r="H28" i="296"/>
  <c r="E28" i="296"/>
  <c r="D28" i="296"/>
  <c r="C28" i="296"/>
  <c r="I27" i="296"/>
  <c r="K27" i="296" s="1"/>
  <c r="H27" i="296"/>
  <c r="J27" i="296" s="1"/>
  <c r="L27" i="296" s="1"/>
  <c r="D27" i="296"/>
  <c r="E27" i="296" s="1"/>
  <c r="C27" i="296"/>
  <c r="H26" i="296"/>
  <c r="J26" i="296" s="1"/>
  <c r="L26" i="296" s="1"/>
  <c r="E26" i="296"/>
  <c r="D26" i="296"/>
  <c r="C26" i="296"/>
  <c r="J25" i="296"/>
  <c r="L25" i="296" s="1"/>
  <c r="I25" i="296"/>
  <c r="K25" i="296" s="1"/>
  <c r="H25" i="296"/>
  <c r="E25" i="296"/>
  <c r="D25" i="296"/>
  <c r="C25" i="296"/>
  <c r="I24" i="296"/>
  <c r="K24" i="296" s="1"/>
  <c r="H24" i="296"/>
  <c r="J24" i="296" s="1"/>
  <c r="L24" i="296" s="1"/>
  <c r="D24" i="296"/>
  <c r="E24" i="296" s="1"/>
  <c r="C24" i="296"/>
  <c r="H23" i="296"/>
  <c r="J23" i="296" s="1"/>
  <c r="L23" i="296" s="1"/>
  <c r="E23" i="296"/>
  <c r="D23" i="296"/>
  <c r="C23" i="296"/>
  <c r="J22" i="296"/>
  <c r="L22" i="296" s="1"/>
  <c r="I22" i="296"/>
  <c r="K22" i="296" s="1"/>
  <c r="H22" i="296"/>
  <c r="E22" i="296"/>
  <c r="D22" i="296"/>
  <c r="C22" i="296"/>
  <c r="I21" i="296"/>
  <c r="K21" i="296" s="1"/>
  <c r="H21" i="296"/>
  <c r="J21" i="296" s="1"/>
  <c r="L21" i="296" s="1"/>
  <c r="D21" i="296"/>
  <c r="E21" i="296" s="1"/>
  <c r="C21" i="296"/>
  <c r="H20" i="296"/>
  <c r="J20" i="296" s="1"/>
  <c r="L20" i="296" s="1"/>
  <c r="E20" i="296"/>
  <c r="D20" i="296"/>
  <c r="C20" i="296"/>
  <c r="J19" i="296"/>
  <c r="L19" i="296" s="1"/>
  <c r="I19" i="296"/>
  <c r="K19" i="296" s="1"/>
  <c r="H19" i="296"/>
  <c r="E19" i="296"/>
  <c r="D19" i="296"/>
  <c r="C19" i="296"/>
  <c r="I18" i="296"/>
  <c r="K18" i="296" s="1"/>
  <c r="H18" i="296"/>
  <c r="J18" i="296" s="1"/>
  <c r="L18" i="296" s="1"/>
  <c r="D18" i="296"/>
  <c r="E18" i="296" s="1"/>
  <c r="C18" i="296"/>
  <c r="H17" i="296"/>
  <c r="J17" i="296" s="1"/>
  <c r="L17" i="296" s="1"/>
  <c r="L33" i="296" s="1"/>
  <c r="E17" i="296"/>
  <c r="D17" i="296"/>
  <c r="C17" i="296"/>
  <c r="C33" i="296" s="1"/>
  <c r="N1" i="296"/>
  <c r="H37" i="295"/>
  <c r="B33" i="295"/>
  <c r="H32" i="295"/>
  <c r="J32" i="295" s="1"/>
  <c r="L32" i="295" s="1"/>
  <c r="E32" i="295"/>
  <c r="D32" i="295"/>
  <c r="C32" i="295"/>
  <c r="I31" i="295"/>
  <c r="K31" i="295" s="1"/>
  <c r="H31" i="295"/>
  <c r="J31" i="295" s="1"/>
  <c r="L31" i="295" s="1"/>
  <c r="E31" i="295"/>
  <c r="D31" i="295"/>
  <c r="C31" i="295"/>
  <c r="I30" i="295"/>
  <c r="K30" i="295" s="1"/>
  <c r="H30" i="295"/>
  <c r="J30" i="295" s="1"/>
  <c r="L30" i="295" s="1"/>
  <c r="E30" i="295"/>
  <c r="D30" i="295"/>
  <c r="C30" i="295"/>
  <c r="K29" i="295"/>
  <c r="J29" i="295"/>
  <c r="L29" i="295" s="1"/>
  <c r="I29" i="295"/>
  <c r="H29" i="295"/>
  <c r="E29" i="295"/>
  <c r="D29" i="295"/>
  <c r="C29" i="295"/>
  <c r="I28" i="295"/>
  <c r="K28" i="295" s="1"/>
  <c r="H28" i="295"/>
  <c r="J28" i="295" s="1"/>
  <c r="L28" i="295" s="1"/>
  <c r="E28" i="295"/>
  <c r="D28" i="295"/>
  <c r="C28" i="295"/>
  <c r="I27" i="295"/>
  <c r="K27" i="295" s="1"/>
  <c r="H27" i="295"/>
  <c r="J27" i="295" s="1"/>
  <c r="L27" i="295" s="1"/>
  <c r="E27" i="295"/>
  <c r="D27" i="295"/>
  <c r="C27" i="295"/>
  <c r="K26" i="295"/>
  <c r="J26" i="295"/>
  <c r="L26" i="295" s="1"/>
  <c r="I26" i="295"/>
  <c r="H26" i="295"/>
  <c r="E26" i="295"/>
  <c r="D26" i="295"/>
  <c r="C26" i="295"/>
  <c r="I25" i="295"/>
  <c r="K25" i="295" s="1"/>
  <c r="H25" i="295"/>
  <c r="J25" i="295" s="1"/>
  <c r="L25" i="295" s="1"/>
  <c r="E25" i="295"/>
  <c r="D25" i="295"/>
  <c r="C25" i="295"/>
  <c r="I24" i="295"/>
  <c r="K24" i="295" s="1"/>
  <c r="H24" i="295"/>
  <c r="J24" i="295" s="1"/>
  <c r="L24" i="295" s="1"/>
  <c r="E24" i="295"/>
  <c r="D24" i="295"/>
  <c r="C24" i="295"/>
  <c r="K23" i="295"/>
  <c r="J23" i="295"/>
  <c r="L23" i="295" s="1"/>
  <c r="I23" i="295"/>
  <c r="H23" i="295"/>
  <c r="E23" i="295"/>
  <c r="D23" i="295"/>
  <c r="C23" i="295"/>
  <c r="I22" i="295"/>
  <c r="K22" i="295" s="1"/>
  <c r="H22" i="295"/>
  <c r="J22" i="295" s="1"/>
  <c r="L22" i="295" s="1"/>
  <c r="E22" i="295"/>
  <c r="D22" i="295"/>
  <c r="C22" i="295"/>
  <c r="I21" i="295"/>
  <c r="K21" i="295" s="1"/>
  <c r="H21" i="295"/>
  <c r="J21" i="295" s="1"/>
  <c r="L21" i="295" s="1"/>
  <c r="E21" i="295"/>
  <c r="D21" i="295"/>
  <c r="C21" i="295"/>
  <c r="K20" i="295"/>
  <c r="J20" i="295"/>
  <c r="L20" i="295" s="1"/>
  <c r="I20" i="295"/>
  <c r="H20" i="295"/>
  <c r="E20" i="295"/>
  <c r="D20" i="295"/>
  <c r="C20" i="295"/>
  <c r="I19" i="295"/>
  <c r="K19" i="295" s="1"/>
  <c r="H19" i="295"/>
  <c r="J19" i="295" s="1"/>
  <c r="L19" i="295" s="1"/>
  <c r="E19" i="295"/>
  <c r="D19" i="295"/>
  <c r="C19" i="295"/>
  <c r="I18" i="295"/>
  <c r="K18" i="295" s="1"/>
  <c r="H18" i="295"/>
  <c r="J18" i="295" s="1"/>
  <c r="L18" i="295" s="1"/>
  <c r="E18" i="295"/>
  <c r="D18" i="295"/>
  <c r="C18" i="295"/>
  <c r="K17" i="295"/>
  <c r="J17" i="295"/>
  <c r="L17" i="295" s="1"/>
  <c r="L33" i="295" s="1"/>
  <c r="I17" i="295"/>
  <c r="H17" i="295"/>
  <c r="E17" i="295"/>
  <c r="D17" i="295"/>
  <c r="C17" i="295"/>
  <c r="C33" i="295" s="1"/>
  <c r="N1" i="295"/>
  <c r="H37" i="294"/>
  <c r="B33" i="294"/>
  <c r="J32" i="294"/>
  <c r="L32" i="294" s="1"/>
  <c r="H32" i="294"/>
  <c r="I32" i="294" s="1"/>
  <c r="K32" i="294" s="1"/>
  <c r="E32" i="294"/>
  <c r="D32" i="294"/>
  <c r="C32" i="294"/>
  <c r="L31" i="294"/>
  <c r="J31" i="294"/>
  <c r="I31" i="294"/>
  <c r="K31" i="294" s="1"/>
  <c r="H31" i="294"/>
  <c r="E31" i="294"/>
  <c r="D31" i="294"/>
  <c r="C31" i="294"/>
  <c r="I30" i="294"/>
  <c r="K30" i="294" s="1"/>
  <c r="H30" i="294"/>
  <c r="J30" i="294" s="1"/>
  <c r="L30" i="294" s="1"/>
  <c r="D30" i="294"/>
  <c r="E30" i="294" s="1"/>
  <c r="C30" i="294"/>
  <c r="J29" i="294"/>
  <c r="L29" i="294" s="1"/>
  <c r="H29" i="294"/>
  <c r="I29" i="294" s="1"/>
  <c r="K29" i="294" s="1"/>
  <c r="E29" i="294"/>
  <c r="D29" i="294"/>
  <c r="C29" i="294"/>
  <c r="L28" i="294"/>
  <c r="J28" i="294"/>
  <c r="I28" i="294"/>
  <c r="K28" i="294" s="1"/>
  <c r="H28" i="294"/>
  <c r="E28" i="294"/>
  <c r="D28" i="294"/>
  <c r="C28" i="294"/>
  <c r="I27" i="294"/>
  <c r="K27" i="294" s="1"/>
  <c r="H27" i="294"/>
  <c r="J27" i="294" s="1"/>
  <c r="L27" i="294" s="1"/>
  <c r="D27" i="294"/>
  <c r="E27" i="294" s="1"/>
  <c r="C27" i="294"/>
  <c r="J26" i="294"/>
  <c r="L26" i="294" s="1"/>
  <c r="H26" i="294"/>
  <c r="I26" i="294" s="1"/>
  <c r="K26" i="294" s="1"/>
  <c r="E26" i="294"/>
  <c r="D26" i="294"/>
  <c r="C26" i="294"/>
  <c r="L25" i="294"/>
  <c r="J25" i="294"/>
  <c r="I25" i="294"/>
  <c r="K25" i="294" s="1"/>
  <c r="H25" i="294"/>
  <c r="E25" i="294"/>
  <c r="D25" i="294"/>
  <c r="C25" i="294"/>
  <c r="I24" i="294"/>
  <c r="K24" i="294" s="1"/>
  <c r="H24" i="294"/>
  <c r="J24" i="294" s="1"/>
  <c r="L24" i="294" s="1"/>
  <c r="D24" i="294"/>
  <c r="E24" i="294" s="1"/>
  <c r="C24" i="294"/>
  <c r="J23" i="294"/>
  <c r="L23" i="294" s="1"/>
  <c r="H23" i="294"/>
  <c r="I23" i="294" s="1"/>
  <c r="K23" i="294" s="1"/>
  <c r="E23" i="294"/>
  <c r="D23" i="294"/>
  <c r="C23" i="294"/>
  <c r="L22" i="294"/>
  <c r="J22" i="294"/>
  <c r="I22" i="294"/>
  <c r="K22" i="294" s="1"/>
  <c r="H22" i="294"/>
  <c r="E22" i="294"/>
  <c r="D22" i="294"/>
  <c r="C22" i="294"/>
  <c r="I21" i="294"/>
  <c r="K21" i="294" s="1"/>
  <c r="H21" i="294"/>
  <c r="J21" i="294" s="1"/>
  <c r="L21" i="294" s="1"/>
  <c r="D21" i="294"/>
  <c r="E21" i="294" s="1"/>
  <c r="C21" i="294"/>
  <c r="J20" i="294"/>
  <c r="L20" i="294" s="1"/>
  <c r="H20" i="294"/>
  <c r="I20" i="294" s="1"/>
  <c r="K20" i="294" s="1"/>
  <c r="E20" i="294"/>
  <c r="D20" i="294"/>
  <c r="C20" i="294"/>
  <c r="L19" i="294"/>
  <c r="J19" i="294"/>
  <c r="I19" i="294"/>
  <c r="K19" i="294" s="1"/>
  <c r="H19" i="294"/>
  <c r="E19" i="294"/>
  <c r="D19" i="294"/>
  <c r="C19" i="294"/>
  <c r="I18" i="294"/>
  <c r="K18" i="294" s="1"/>
  <c r="H18" i="294"/>
  <c r="J18" i="294" s="1"/>
  <c r="L18" i="294" s="1"/>
  <c r="D18" i="294"/>
  <c r="E18" i="294" s="1"/>
  <c r="C18" i="294"/>
  <c r="J17" i="294"/>
  <c r="L17" i="294" s="1"/>
  <c r="L33" i="294" s="1"/>
  <c r="H17" i="294"/>
  <c r="I17" i="294" s="1"/>
  <c r="K17" i="294" s="1"/>
  <c r="E17" i="294"/>
  <c r="D17" i="294"/>
  <c r="C17" i="294"/>
  <c r="C33" i="294" s="1"/>
  <c r="N1" i="294"/>
  <c r="H37" i="293"/>
  <c r="B33" i="293"/>
  <c r="J32" i="293"/>
  <c r="L32" i="293" s="1"/>
  <c r="H32" i="293"/>
  <c r="I32" i="293" s="1"/>
  <c r="K32" i="293" s="1"/>
  <c r="E32" i="293"/>
  <c r="D32" i="293"/>
  <c r="C32" i="293"/>
  <c r="L31" i="293"/>
  <c r="J31" i="293"/>
  <c r="I31" i="293"/>
  <c r="K31" i="293" s="1"/>
  <c r="H31" i="293"/>
  <c r="E31" i="293"/>
  <c r="D31" i="293"/>
  <c r="C31" i="293"/>
  <c r="I30" i="293"/>
  <c r="K30" i="293" s="1"/>
  <c r="H30" i="293"/>
  <c r="J30" i="293" s="1"/>
  <c r="L30" i="293" s="1"/>
  <c r="D30" i="293"/>
  <c r="E30" i="293" s="1"/>
  <c r="C30" i="293"/>
  <c r="J29" i="293"/>
  <c r="L29" i="293" s="1"/>
  <c r="H29" i="293"/>
  <c r="I29" i="293" s="1"/>
  <c r="K29" i="293" s="1"/>
  <c r="E29" i="293"/>
  <c r="D29" i="293"/>
  <c r="C29" i="293"/>
  <c r="L28" i="293"/>
  <c r="J28" i="293"/>
  <c r="I28" i="293"/>
  <c r="K28" i="293" s="1"/>
  <c r="H28" i="293"/>
  <c r="E28" i="293"/>
  <c r="D28" i="293"/>
  <c r="C28" i="293"/>
  <c r="I27" i="293"/>
  <c r="K27" i="293" s="1"/>
  <c r="H27" i="293"/>
  <c r="J27" i="293" s="1"/>
  <c r="L27" i="293" s="1"/>
  <c r="D27" i="293"/>
  <c r="E27" i="293" s="1"/>
  <c r="C27" i="293"/>
  <c r="J26" i="293"/>
  <c r="L26" i="293" s="1"/>
  <c r="H26" i="293"/>
  <c r="I26" i="293" s="1"/>
  <c r="K26" i="293" s="1"/>
  <c r="E26" i="293"/>
  <c r="D26" i="293"/>
  <c r="C26" i="293"/>
  <c r="L25" i="293"/>
  <c r="J25" i="293"/>
  <c r="I25" i="293"/>
  <c r="K25" i="293" s="1"/>
  <c r="H25" i="293"/>
  <c r="E25" i="293"/>
  <c r="D25" i="293"/>
  <c r="C25" i="293"/>
  <c r="I24" i="293"/>
  <c r="K24" i="293" s="1"/>
  <c r="H24" i="293"/>
  <c r="J24" i="293" s="1"/>
  <c r="L24" i="293" s="1"/>
  <c r="D24" i="293"/>
  <c r="E24" i="293" s="1"/>
  <c r="C24" i="293"/>
  <c r="J23" i="293"/>
  <c r="L23" i="293" s="1"/>
  <c r="H23" i="293"/>
  <c r="I23" i="293" s="1"/>
  <c r="K23" i="293" s="1"/>
  <c r="E23" i="293"/>
  <c r="D23" i="293"/>
  <c r="C23" i="293"/>
  <c r="L22" i="293"/>
  <c r="J22" i="293"/>
  <c r="I22" i="293"/>
  <c r="K22" i="293" s="1"/>
  <c r="H22" i="293"/>
  <c r="E22" i="293"/>
  <c r="D22" i="293"/>
  <c r="C22" i="293"/>
  <c r="I21" i="293"/>
  <c r="K21" i="293" s="1"/>
  <c r="H21" i="293"/>
  <c r="J21" i="293" s="1"/>
  <c r="L21" i="293" s="1"/>
  <c r="D21" i="293"/>
  <c r="E21" i="293" s="1"/>
  <c r="C21" i="293"/>
  <c r="J20" i="293"/>
  <c r="L20" i="293" s="1"/>
  <c r="H20" i="293"/>
  <c r="I20" i="293" s="1"/>
  <c r="K20" i="293" s="1"/>
  <c r="E20" i="293"/>
  <c r="D20" i="293"/>
  <c r="C20" i="293"/>
  <c r="L19" i="293"/>
  <c r="J19" i="293"/>
  <c r="I19" i="293"/>
  <c r="K19" i="293" s="1"/>
  <c r="H19" i="293"/>
  <c r="E19" i="293"/>
  <c r="D19" i="293"/>
  <c r="C19" i="293"/>
  <c r="I18" i="293"/>
  <c r="K18" i="293" s="1"/>
  <c r="H18" i="293"/>
  <c r="J18" i="293" s="1"/>
  <c r="L18" i="293" s="1"/>
  <c r="D18" i="293"/>
  <c r="E18" i="293" s="1"/>
  <c r="C18" i="293"/>
  <c r="J17" i="293"/>
  <c r="L17" i="293" s="1"/>
  <c r="L33" i="293" s="1"/>
  <c r="H17" i="293"/>
  <c r="I17" i="293" s="1"/>
  <c r="K17" i="293" s="1"/>
  <c r="E17" i="293"/>
  <c r="D17" i="293"/>
  <c r="C17" i="293"/>
  <c r="C33" i="293" s="1"/>
  <c r="N1" i="293"/>
  <c r="H37" i="292"/>
  <c r="B33" i="292"/>
  <c r="L32" i="292"/>
  <c r="J32" i="292"/>
  <c r="H32" i="292"/>
  <c r="I32" i="292" s="1"/>
  <c r="K32" i="292" s="1"/>
  <c r="D32" i="292"/>
  <c r="E32" i="292" s="1"/>
  <c r="C32" i="292"/>
  <c r="H31" i="292"/>
  <c r="J31" i="292" s="1"/>
  <c r="L31" i="292" s="1"/>
  <c r="E31" i="292"/>
  <c r="D31" i="292"/>
  <c r="C31" i="292"/>
  <c r="J30" i="292"/>
  <c r="L30" i="292" s="1"/>
  <c r="I30" i="292"/>
  <c r="K30" i="292" s="1"/>
  <c r="H30" i="292"/>
  <c r="D30" i="292"/>
  <c r="E30" i="292" s="1"/>
  <c r="C30" i="292"/>
  <c r="L29" i="292"/>
  <c r="J29" i="292"/>
  <c r="H29" i="292"/>
  <c r="I29" i="292" s="1"/>
  <c r="K29" i="292" s="1"/>
  <c r="D29" i="292"/>
  <c r="E29" i="292" s="1"/>
  <c r="C29" i="292"/>
  <c r="H28" i="292"/>
  <c r="J28" i="292" s="1"/>
  <c r="L28" i="292" s="1"/>
  <c r="E28" i="292"/>
  <c r="D28" i="292"/>
  <c r="C28" i="292"/>
  <c r="J27" i="292"/>
  <c r="L27" i="292" s="1"/>
  <c r="I27" i="292"/>
  <c r="K27" i="292" s="1"/>
  <c r="H27" i="292"/>
  <c r="D27" i="292"/>
  <c r="E27" i="292" s="1"/>
  <c r="C27" i="292"/>
  <c r="L26" i="292"/>
  <c r="J26" i="292"/>
  <c r="H26" i="292"/>
  <c r="I26" i="292" s="1"/>
  <c r="K26" i="292" s="1"/>
  <c r="D26" i="292"/>
  <c r="E26" i="292" s="1"/>
  <c r="C26" i="292"/>
  <c r="H25" i="292"/>
  <c r="J25" i="292" s="1"/>
  <c r="L25" i="292" s="1"/>
  <c r="E25" i="292"/>
  <c r="D25" i="292"/>
  <c r="C25" i="292"/>
  <c r="J24" i="292"/>
  <c r="L24" i="292" s="1"/>
  <c r="I24" i="292"/>
  <c r="K24" i="292" s="1"/>
  <c r="H24" i="292"/>
  <c r="D24" i="292"/>
  <c r="E24" i="292" s="1"/>
  <c r="C24" i="292"/>
  <c r="L23" i="292"/>
  <c r="J23" i="292"/>
  <c r="H23" i="292"/>
  <c r="I23" i="292" s="1"/>
  <c r="K23" i="292" s="1"/>
  <c r="D23" i="292"/>
  <c r="E23" i="292" s="1"/>
  <c r="C23" i="292"/>
  <c r="H22" i="292"/>
  <c r="J22" i="292" s="1"/>
  <c r="L22" i="292" s="1"/>
  <c r="E22" i="292"/>
  <c r="D22" i="292"/>
  <c r="C22" i="292"/>
  <c r="J21" i="292"/>
  <c r="L21" i="292" s="1"/>
  <c r="I21" i="292"/>
  <c r="K21" i="292" s="1"/>
  <c r="H21" i="292"/>
  <c r="D21" i="292"/>
  <c r="E21" i="292" s="1"/>
  <c r="C21" i="292"/>
  <c r="L20" i="292"/>
  <c r="J20" i="292"/>
  <c r="H20" i="292"/>
  <c r="I20" i="292" s="1"/>
  <c r="K20" i="292" s="1"/>
  <c r="D20" i="292"/>
  <c r="E20" i="292" s="1"/>
  <c r="C20" i="292"/>
  <c r="H19" i="292"/>
  <c r="J19" i="292" s="1"/>
  <c r="L19" i="292" s="1"/>
  <c r="E19" i="292"/>
  <c r="D19" i="292"/>
  <c r="C19" i="292"/>
  <c r="J18" i="292"/>
  <c r="L18" i="292" s="1"/>
  <c r="I18" i="292"/>
  <c r="K18" i="292" s="1"/>
  <c r="H18" i="292"/>
  <c r="D18" i="292"/>
  <c r="E18" i="292" s="1"/>
  <c r="C18" i="292"/>
  <c r="L17" i="292"/>
  <c r="L33" i="292" s="1"/>
  <c r="J17" i="292"/>
  <c r="H17" i="292"/>
  <c r="I17" i="292" s="1"/>
  <c r="K17" i="292" s="1"/>
  <c r="D17" i="292"/>
  <c r="E17" i="292" s="1"/>
  <c r="C17" i="292"/>
  <c r="C33" i="292" s="1"/>
  <c r="N1" i="292"/>
  <c r="H37" i="291"/>
  <c r="B33" i="291"/>
  <c r="H32" i="291"/>
  <c r="J32" i="291" s="1"/>
  <c r="L32" i="291" s="1"/>
  <c r="D32" i="291"/>
  <c r="E32" i="291" s="1"/>
  <c r="C32" i="291"/>
  <c r="H31" i="291"/>
  <c r="J31" i="291" s="1"/>
  <c r="L31" i="291" s="1"/>
  <c r="E31" i="291"/>
  <c r="D31" i="291"/>
  <c r="C31" i="291"/>
  <c r="J30" i="291"/>
  <c r="L30" i="291" s="1"/>
  <c r="I30" i="291"/>
  <c r="K30" i="291" s="1"/>
  <c r="H30" i="291"/>
  <c r="D30" i="291"/>
  <c r="E30" i="291" s="1"/>
  <c r="C30" i="291"/>
  <c r="H29" i="291"/>
  <c r="J29" i="291" s="1"/>
  <c r="L29" i="291" s="1"/>
  <c r="D29" i="291"/>
  <c r="E29" i="291" s="1"/>
  <c r="C29" i="291"/>
  <c r="H28" i="291"/>
  <c r="J28" i="291" s="1"/>
  <c r="L28" i="291" s="1"/>
  <c r="E28" i="291"/>
  <c r="D28" i="291"/>
  <c r="C28" i="291"/>
  <c r="J27" i="291"/>
  <c r="L27" i="291" s="1"/>
  <c r="I27" i="291"/>
  <c r="K27" i="291" s="1"/>
  <c r="H27" i="291"/>
  <c r="D27" i="291"/>
  <c r="E27" i="291" s="1"/>
  <c r="C27" i="291"/>
  <c r="H26" i="291"/>
  <c r="J26" i="291" s="1"/>
  <c r="L26" i="291" s="1"/>
  <c r="D26" i="291"/>
  <c r="E26" i="291" s="1"/>
  <c r="C26" i="291"/>
  <c r="H25" i="291"/>
  <c r="J25" i="291" s="1"/>
  <c r="L25" i="291" s="1"/>
  <c r="E25" i="291"/>
  <c r="D25" i="291"/>
  <c r="C25" i="291"/>
  <c r="J24" i="291"/>
  <c r="L24" i="291" s="1"/>
  <c r="I24" i="291"/>
  <c r="K24" i="291" s="1"/>
  <c r="H24" i="291"/>
  <c r="D24" i="291"/>
  <c r="E24" i="291" s="1"/>
  <c r="C24" i="291"/>
  <c r="H23" i="291"/>
  <c r="J23" i="291" s="1"/>
  <c r="L23" i="291" s="1"/>
  <c r="D23" i="291"/>
  <c r="E23" i="291" s="1"/>
  <c r="C23" i="291"/>
  <c r="H22" i="291"/>
  <c r="J22" i="291" s="1"/>
  <c r="L22" i="291" s="1"/>
  <c r="E22" i="291"/>
  <c r="D22" i="291"/>
  <c r="C22" i="291"/>
  <c r="J21" i="291"/>
  <c r="L21" i="291" s="1"/>
  <c r="I21" i="291"/>
  <c r="K21" i="291" s="1"/>
  <c r="H21" i="291"/>
  <c r="D21" i="291"/>
  <c r="E21" i="291" s="1"/>
  <c r="C21" i="291"/>
  <c r="H20" i="291"/>
  <c r="J20" i="291" s="1"/>
  <c r="L20" i="291" s="1"/>
  <c r="D20" i="291"/>
  <c r="E20" i="291" s="1"/>
  <c r="C20" i="291"/>
  <c r="H19" i="291"/>
  <c r="J19" i="291" s="1"/>
  <c r="L19" i="291" s="1"/>
  <c r="E19" i="291"/>
  <c r="D19" i="291"/>
  <c r="C19" i="291"/>
  <c r="J18" i="291"/>
  <c r="L18" i="291" s="1"/>
  <c r="I18" i="291"/>
  <c r="K18" i="291" s="1"/>
  <c r="H18" i="291"/>
  <c r="D18" i="291"/>
  <c r="E18" i="291" s="1"/>
  <c r="C18" i="291"/>
  <c r="H17" i="291"/>
  <c r="J17" i="291" s="1"/>
  <c r="L17" i="291" s="1"/>
  <c r="L33" i="291" s="1"/>
  <c r="D17" i="291"/>
  <c r="E17" i="291" s="1"/>
  <c r="C17" i="291"/>
  <c r="C33" i="291" s="1"/>
  <c r="N1" i="291"/>
  <c r="H37" i="290"/>
  <c r="B33" i="290"/>
  <c r="H32" i="290"/>
  <c r="J32" i="290" s="1"/>
  <c r="L32" i="290" s="1"/>
  <c r="E32" i="290"/>
  <c r="D32" i="290"/>
  <c r="C32" i="290"/>
  <c r="J31" i="290"/>
  <c r="L31" i="290" s="1"/>
  <c r="I31" i="290"/>
  <c r="K31" i="290" s="1"/>
  <c r="H31" i="290"/>
  <c r="E31" i="290"/>
  <c r="D31" i="290"/>
  <c r="C31" i="290"/>
  <c r="L30" i="290"/>
  <c r="J30" i="290"/>
  <c r="I30" i="290"/>
  <c r="K30" i="290" s="1"/>
  <c r="H30" i="290"/>
  <c r="D30" i="290"/>
  <c r="E30" i="290" s="1"/>
  <c r="C30" i="290"/>
  <c r="H29" i="290"/>
  <c r="J29" i="290" s="1"/>
  <c r="L29" i="290" s="1"/>
  <c r="E29" i="290"/>
  <c r="D29" i="290"/>
  <c r="C29" i="290"/>
  <c r="J28" i="290"/>
  <c r="L28" i="290" s="1"/>
  <c r="I28" i="290"/>
  <c r="K28" i="290" s="1"/>
  <c r="H28" i="290"/>
  <c r="E28" i="290"/>
  <c r="D28" i="290"/>
  <c r="C28" i="290"/>
  <c r="L27" i="290"/>
  <c r="J27" i="290"/>
  <c r="I27" i="290"/>
  <c r="K27" i="290" s="1"/>
  <c r="H27" i="290"/>
  <c r="D27" i="290"/>
  <c r="E27" i="290" s="1"/>
  <c r="C27" i="290"/>
  <c r="H26" i="290"/>
  <c r="J26" i="290" s="1"/>
  <c r="L26" i="290" s="1"/>
  <c r="E26" i="290"/>
  <c r="D26" i="290"/>
  <c r="C26" i="290"/>
  <c r="J25" i="290"/>
  <c r="L25" i="290" s="1"/>
  <c r="I25" i="290"/>
  <c r="K25" i="290" s="1"/>
  <c r="H25" i="290"/>
  <c r="E25" i="290"/>
  <c r="D25" i="290"/>
  <c r="C25" i="290"/>
  <c r="L24" i="290"/>
  <c r="J24" i="290"/>
  <c r="I24" i="290"/>
  <c r="K24" i="290" s="1"/>
  <c r="H24" i="290"/>
  <c r="D24" i="290"/>
  <c r="E24" i="290" s="1"/>
  <c r="C24" i="290"/>
  <c r="H23" i="290"/>
  <c r="J23" i="290" s="1"/>
  <c r="L23" i="290" s="1"/>
  <c r="E23" i="290"/>
  <c r="D23" i="290"/>
  <c r="C23" i="290"/>
  <c r="J22" i="290"/>
  <c r="L22" i="290" s="1"/>
  <c r="I22" i="290"/>
  <c r="K22" i="290" s="1"/>
  <c r="H22" i="290"/>
  <c r="E22" i="290"/>
  <c r="D22" i="290"/>
  <c r="C22" i="290"/>
  <c r="L21" i="290"/>
  <c r="J21" i="290"/>
  <c r="I21" i="290"/>
  <c r="K21" i="290" s="1"/>
  <c r="H21" i="290"/>
  <c r="D21" i="290"/>
  <c r="E21" i="290" s="1"/>
  <c r="C21" i="290"/>
  <c r="H20" i="290"/>
  <c r="J20" i="290" s="1"/>
  <c r="L20" i="290" s="1"/>
  <c r="E20" i="290"/>
  <c r="D20" i="290"/>
  <c r="C20" i="290"/>
  <c r="J19" i="290"/>
  <c r="L19" i="290" s="1"/>
  <c r="I19" i="290"/>
  <c r="K19" i="290" s="1"/>
  <c r="H19" i="290"/>
  <c r="E19" i="290"/>
  <c r="D19" i="290"/>
  <c r="C19" i="290"/>
  <c r="L18" i="290"/>
  <c r="J18" i="290"/>
  <c r="I18" i="290"/>
  <c r="K18" i="290" s="1"/>
  <c r="H18" i="290"/>
  <c r="D18" i="290"/>
  <c r="E18" i="290" s="1"/>
  <c r="C18" i="290"/>
  <c r="H17" i="290"/>
  <c r="J17" i="290" s="1"/>
  <c r="L17" i="290" s="1"/>
  <c r="L33" i="290" s="1"/>
  <c r="E17" i="290"/>
  <c r="D17" i="290"/>
  <c r="C17" i="290"/>
  <c r="C33" i="290" s="1"/>
  <c r="N1" i="290"/>
  <c r="H37" i="289"/>
  <c r="B33" i="289"/>
  <c r="H32" i="289"/>
  <c r="J32" i="289" s="1"/>
  <c r="L32" i="289" s="1"/>
  <c r="E32" i="289"/>
  <c r="D32" i="289"/>
  <c r="C32" i="289"/>
  <c r="J31" i="289"/>
  <c r="L31" i="289" s="1"/>
  <c r="I31" i="289"/>
  <c r="K31" i="289" s="1"/>
  <c r="H31" i="289"/>
  <c r="E31" i="289"/>
  <c r="D31" i="289"/>
  <c r="C31" i="289"/>
  <c r="I30" i="289"/>
  <c r="K30" i="289" s="1"/>
  <c r="H30" i="289"/>
  <c r="J30" i="289" s="1"/>
  <c r="L30" i="289" s="1"/>
  <c r="D30" i="289"/>
  <c r="E30" i="289" s="1"/>
  <c r="C30" i="289"/>
  <c r="H29" i="289"/>
  <c r="J29" i="289" s="1"/>
  <c r="L29" i="289" s="1"/>
  <c r="E29" i="289"/>
  <c r="D29" i="289"/>
  <c r="C29" i="289"/>
  <c r="J28" i="289"/>
  <c r="L28" i="289" s="1"/>
  <c r="I28" i="289"/>
  <c r="K28" i="289" s="1"/>
  <c r="H28" i="289"/>
  <c r="E28" i="289"/>
  <c r="D28" i="289"/>
  <c r="C28" i="289"/>
  <c r="I27" i="289"/>
  <c r="K27" i="289" s="1"/>
  <c r="H27" i="289"/>
  <c r="J27" i="289" s="1"/>
  <c r="L27" i="289" s="1"/>
  <c r="D27" i="289"/>
  <c r="E27" i="289" s="1"/>
  <c r="C27" i="289"/>
  <c r="H26" i="289"/>
  <c r="J26" i="289" s="1"/>
  <c r="L26" i="289" s="1"/>
  <c r="E26" i="289"/>
  <c r="D26" i="289"/>
  <c r="C26" i="289"/>
  <c r="J25" i="289"/>
  <c r="L25" i="289" s="1"/>
  <c r="I25" i="289"/>
  <c r="K25" i="289" s="1"/>
  <c r="H25" i="289"/>
  <c r="E25" i="289"/>
  <c r="D25" i="289"/>
  <c r="C25" i="289"/>
  <c r="L24" i="289"/>
  <c r="J24" i="289"/>
  <c r="I24" i="289"/>
  <c r="K24" i="289" s="1"/>
  <c r="H24" i="289"/>
  <c r="D24" i="289"/>
  <c r="E24" i="289" s="1"/>
  <c r="C24" i="289"/>
  <c r="H23" i="289"/>
  <c r="J23" i="289" s="1"/>
  <c r="L23" i="289" s="1"/>
  <c r="E23" i="289"/>
  <c r="D23" i="289"/>
  <c r="C23" i="289"/>
  <c r="J22" i="289"/>
  <c r="L22" i="289" s="1"/>
  <c r="I22" i="289"/>
  <c r="K22" i="289" s="1"/>
  <c r="H22" i="289"/>
  <c r="E22" i="289"/>
  <c r="D22" i="289"/>
  <c r="C22" i="289"/>
  <c r="L21" i="289"/>
  <c r="J21" i="289"/>
  <c r="I21" i="289"/>
  <c r="K21" i="289" s="1"/>
  <c r="H21" i="289"/>
  <c r="D21" i="289"/>
  <c r="E21" i="289" s="1"/>
  <c r="C21" i="289"/>
  <c r="H20" i="289"/>
  <c r="J20" i="289" s="1"/>
  <c r="L20" i="289" s="1"/>
  <c r="E20" i="289"/>
  <c r="D20" i="289"/>
  <c r="C20" i="289"/>
  <c r="J19" i="289"/>
  <c r="L19" i="289" s="1"/>
  <c r="I19" i="289"/>
  <c r="K19" i="289" s="1"/>
  <c r="H19" i="289"/>
  <c r="E19" i="289"/>
  <c r="D19" i="289"/>
  <c r="C19" i="289"/>
  <c r="L18" i="289"/>
  <c r="J18" i="289"/>
  <c r="I18" i="289"/>
  <c r="K18" i="289" s="1"/>
  <c r="H18" i="289"/>
  <c r="D18" i="289"/>
  <c r="E18" i="289" s="1"/>
  <c r="C18" i="289"/>
  <c r="H17" i="289"/>
  <c r="J17" i="289" s="1"/>
  <c r="L17" i="289" s="1"/>
  <c r="L33" i="289" s="1"/>
  <c r="E17" i="289"/>
  <c r="D17" i="289"/>
  <c r="C17" i="289"/>
  <c r="C33" i="289" s="1"/>
  <c r="N1" i="289"/>
  <c r="H37" i="288"/>
  <c r="B33" i="288"/>
  <c r="H32" i="288"/>
  <c r="J32" i="288" s="1"/>
  <c r="L32" i="288" s="1"/>
  <c r="E32" i="288"/>
  <c r="D32" i="288"/>
  <c r="C32" i="288"/>
  <c r="J31" i="288"/>
  <c r="L31" i="288" s="1"/>
  <c r="I31" i="288"/>
  <c r="K31" i="288" s="1"/>
  <c r="H31" i="288"/>
  <c r="E31" i="288"/>
  <c r="D31" i="288"/>
  <c r="C31" i="288"/>
  <c r="I30" i="288"/>
  <c r="K30" i="288" s="1"/>
  <c r="H30" i="288"/>
  <c r="J30" i="288" s="1"/>
  <c r="L30" i="288" s="1"/>
  <c r="D30" i="288"/>
  <c r="E30" i="288" s="1"/>
  <c r="C30" i="288"/>
  <c r="H29" i="288"/>
  <c r="J29" i="288" s="1"/>
  <c r="L29" i="288" s="1"/>
  <c r="E29" i="288"/>
  <c r="D29" i="288"/>
  <c r="C29" i="288"/>
  <c r="J28" i="288"/>
  <c r="L28" i="288" s="1"/>
  <c r="I28" i="288"/>
  <c r="K28" i="288" s="1"/>
  <c r="H28" i="288"/>
  <c r="E28" i="288"/>
  <c r="D28" i="288"/>
  <c r="C28" i="288"/>
  <c r="I27" i="288"/>
  <c r="K27" i="288" s="1"/>
  <c r="H27" i="288"/>
  <c r="J27" i="288" s="1"/>
  <c r="L27" i="288" s="1"/>
  <c r="D27" i="288"/>
  <c r="E27" i="288" s="1"/>
  <c r="C27" i="288"/>
  <c r="H26" i="288"/>
  <c r="J26" i="288" s="1"/>
  <c r="L26" i="288" s="1"/>
  <c r="E26" i="288"/>
  <c r="D26" i="288"/>
  <c r="C26" i="288"/>
  <c r="J25" i="288"/>
  <c r="L25" i="288" s="1"/>
  <c r="I25" i="288"/>
  <c r="K25" i="288" s="1"/>
  <c r="H25" i="288"/>
  <c r="E25" i="288"/>
  <c r="D25" i="288"/>
  <c r="C25" i="288"/>
  <c r="L24" i="288"/>
  <c r="J24" i="288"/>
  <c r="I24" i="288"/>
  <c r="K24" i="288" s="1"/>
  <c r="H24" i="288"/>
  <c r="D24" i="288"/>
  <c r="E24" i="288" s="1"/>
  <c r="C24" i="288"/>
  <c r="H23" i="288"/>
  <c r="J23" i="288" s="1"/>
  <c r="L23" i="288" s="1"/>
  <c r="E23" i="288"/>
  <c r="D23" i="288"/>
  <c r="C23" i="288"/>
  <c r="J22" i="288"/>
  <c r="L22" i="288" s="1"/>
  <c r="I22" i="288"/>
  <c r="K22" i="288" s="1"/>
  <c r="H22" i="288"/>
  <c r="E22" i="288"/>
  <c r="D22" i="288"/>
  <c r="C22" i="288"/>
  <c r="L21" i="288"/>
  <c r="J21" i="288"/>
  <c r="I21" i="288"/>
  <c r="K21" i="288" s="1"/>
  <c r="H21" i="288"/>
  <c r="D21" i="288"/>
  <c r="E21" i="288" s="1"/>
  <c r="C21" i="288"/>
  <c r="H20" i="288"/>
  <c r="J20" i="288" s="1"/>
  <c r="L20" i="288" s="1"/>
  <c r="E20" i="288"/>
  <c r="D20" i="288"/>
  <c r="C20" i="288"/>
  <c r="J19" i="288"/>
  <c r="L19" i="288" s="1"/>
  <c r="I19" i="288"/>
  <c r="K19" i="288" s="1"/>
  <c r="H19" i="288"/>
  <c r="E19" i="288"/>
  <c r="D19" i="288"/>
  <c r="C19" i="288"/>
  <c r="L18" i="288"/>
  <c r="J18" i="288"/>
  <c r="I18" i="288"/>
  <c r="K18" i="288" s="1"/>
  <c r="H18" i="288"/>
  <c r="D18" i="288"/>
  <c r="E18" i="288" s="1"/>
  <c r="C18" i="288"/>
  <c r="H17" i="288"/>
  <c r="J17" i="288" s="1"/>
  <c r="L17" i="288" s="1"/>
  <c r="L33" i="288" s="1"/>
  <c r="E17" i="288"/>
  <c r="D17" i="288"/>
  <c r="C17" i="288"/>
  <c r="C33" i="288" s="1"/>
  <c r="N1" i="288"/>
  <c r="H37" i="287"/>
  <c r="B33" i="287"/>
  <c r="H32" i="287"/>
  <c r="J32" i="287" s="1"/>
  <c r="L32" i="287" s="1"/>
  <c r="E32" i="287"/>
  <c r="D32" i="287"/>
  <c r="C32" i="287"/>
  <c r="J31" i="287"/>
  <c r="L31" i="287" s="1"/>
  <c r="I31" i="287"/>
  <c r="K31" i="287" s="1"/>
  <c r="H31" i="287"/>
  <c r="E31" i="287"/>
  <c r="D31" i="287"/>
  <c r="C31" i="287"/>
  <c r="I30" i="287"/>
  <c r="K30" i="287" s="1"/>
  <c r="H30" i="287"/>
  <c r="J30" i="287" s="1"/>
  <c r="L30" i="287" s="1"/>
  <c r="D30" i="287"/>
  <c r="E30" i="287" s="1"/>
  <c r="C30" i="287"/>
  <c r="H29" i="287"/>
  <c r="J29" i="287" s="1"/>
  <c r="L29" i="287" s="1"/>
  <c r="E29" i="287"/>
  <c r="D29" i="287"/>
  <c r="C29" i="287"/>
  <c r="J28" i="287"/>
  <c r="L28" i="287" s="1"/>
  <c r="I28" i="287"/>
  <c r="K28" i="287" s="1"/>
  <c r="H28" i="287"/>
  <c r="E28" i="287"/>
  <c r="D28" i="287"/>
  <c r="C28" i="287"/>
  <c r="I27" i="287"/>
  <c r="K27" i="287" s="1"/>
  <c r="H27" i="287"/>
  <c r="J27" i="287" s="1"/>
  <c r="L27" i="287" s="1"/>
  <c r="D27" i="287"/>
  <c r="E27" i="287" s="1"/>
  <c r="C27" i="287"/>
  <c r="H26" i="287"/>
  <c r="J26" i="287" s="1"/>
  <c r="L26" i="287" s="1"/>
  <c r="E26" i="287"/>
  <c r="D26" i="287"/>
  <c r="C26" i="287"/>
  <c r="J25" i="287"/>
  <c r="L25" i="287" s="1"/>
  <c r="I25" i="287"/>
  <c r="K25" i="287" s="1"/>
  <c r="H25" i="287"/>
  <c r="E25" i="287"/>
  <c r="D25" i="287"/>
  <c r="C25" i="287"/>
  <c r="I24" i="287"/>
  <c r="K24" i="287" s="1"/>
  <c r="H24" i="287"/>
  <c r="J24" i="287" s="1"/>
  <c r="L24" i="287" s="1"/>
  <c r="D24" i="287"/>
  <c r="E24" i="287" s="1"/>
  <c r="C24" i="287"/>
  <c r="H23" i="287"/>
  <c r="J23" i="287" s="1"/>
  <c r="L23" i="287" s="1"/>
  <c r="E23" i="287"/>
  <c r="D23" i="287"/>
  <c r="C23" i="287"/>
  <c r="J22" i="287"/>
  <c r="L22" i="287" s="1"/>
  <c r="I22" i="287"/>
  <c r="K22" i="287" s="1"/>
  <c r="H22" i="287"/>
  <c r="E22" i="287"/>
  <c r="D22" i="287"/>
  <c r="C22" i="287"/>
  <c r="I21" i="287"/>
  <c r="K21" i="287" s="1"/>
  <c r="H21" i="287"/>
  <c r="J21" i="287" s="1"/>
  <c r="L21" i="287" s="1"/>
  <c r="D21" i="287"/>
  <c r="E21" i="287" s="1"/>
  <c r="C21" i="287"/>
  <c r="H20" i="287"/>
  <c r="J20" i="287" s="1"/>
  <c r="L20" i="287" s="1"/>
  <c r="E20" i="287"/>
  <c r="D20" i="287"/>
  <c r="C20" i="287"/>
  <c r="J19" i="287"/>
  <c r="L19" i="287" s="1"/>
  <c r="I19" i="287"/>
  <c r="K19" i="287" s="1"/>
  <c r="H19" i="287"/>
  <c r="E19" i="287"/>
  <c r="D19" i="287"/>
  <c r="C19" i="287"/>
  <c r="I18" i="287"/>
  <c r="K18" i="287" s="1"/>
  <c r="H18" i="287"/>
  <c r="J18" i="287" s="1"/>
  <c r="L18" i="287" s="1"/>
  <c r="D18" i="287"/>
  <c r="E18" i="287" s="1"/>
  <c r="C18" i="287"/>
  <c r="H17" i="287"/>
  <c r="J17" i="287" s="1"/>
  <c r="L17" i="287" s="1"/>
  <c r="L33" i="287" s="1"/>
  <c r="E17" i="287"/>
  <c r="D17" i="287"/>
  <c r="C17" i="287"/>
  <c r="C33" i="287" s="1"/>
  <c r="N1" i="287"/>
  <c r="H37" i="286"/>
  <c r="B33" i="286"/>
  <c r="H32" i="286"/>
  <c r="J32" i="286" s="1"/>
  <c r="L32" i="286" s="1"/>
  <c r="E32" i="286"/>
  <c r="D32" i="286"/>
  <c r="C32" i="286"/>
  <c r="J31" i="286"/>
  <c r="L31" i="286" s="1"/>
  <c r="I31" i="286"/>
  <c r="K31" i="286" s="1"/>
  <c r="H31" i="286"/>
  <c r="E31" i="286"/>
  <c r="D31" i="286"/>
  <c r="C31" i="286"/>
  <c r="I30" i="286"/>
  <c r="K30" i="286" s="1"/>
  <c r="H30" i="286"/>
  <c r="J30" i="286" s="1"/>
  <c r="L30" i="286" s="1"/>
  <c r="D30" i="286"/>
  <c r="E30" i="286" s="1"/>
  <c r="C30" i="286"/>
  <c r="H29" i="286"/>
  <c r="J29" i="286" s="1"/>
  <c r="L29" i="286" s="1"/>
  <c r="E29" i="286"/>
  <c r="D29" i="286"/>
  <c r="C29" i="286"/>
  <c r="J28" i="286"/>
  <c r="L28" i="286" s="1"/>
  <c r="I28" i="286"/>
  <c r="K28" i="286" s="1"/>
  <c r="H28" i="286"/>
  <c r="E28" i="286"/>
  <c r="D28" i="286"/>
  <c r="C28" i="286"/>
  <c r="I27" i="286"/>
  <c r="K27" i="286" s="1"/>
  <c r="H27" i="286"/>
  <c r="J27" i="286" s="1"/>
  <c r="L27" i="286" s="1"/>
  <c r="D27" i="286"/>
  <c r="E27" i="286" s="1"/>
  <c r="C27" i="286"/>
  <c r="H26" i="286"/>
  <c r="J26" i="286" s="1"/>
  <c r="L26" i="286" s="1"/>
  <c r="E26" i="286"/>
  <c r="D26" i="286"/>
  <c r="C26" i="286"/>
  <c r="J25" i="286"/>
  <c r="L25" i="286" s="1"/>
  <c r="I25" i="286"/>
  <c r="K25" i="286" s="1"/>
  <c r="H25" i="286"/>
  <c r="E25" i="286"/>
  <c r="D25" i="286"/>
  <c r="C25" i="286"/>
  <c r="I24" i="286"/>
  <c r="K24" i="286" s="1"/>
  <c r="H24" i="286"/>
  <c r="J24" i="286" s="1"/>
  <c r="L24" i="286" s="1"/>
  <c r="D24" i="286"/>
  <c r="E24" i="286" s="1"/>
  <c r="C24" i="286"/>
  <c r="H23" i="286"/>
  <c r="J23" i="286" s="1"/>
  <c r="L23" i="286" s="1"/>
  <c r="E23" i="286"/>
  <c r="D23" i="286"/>
  <c r="C23" i="286"/>
  <c r="J22" i="286"/>
  <c r="L22" i="286" s="1"/>
  <c r="I22" i="286"/>
  <c r="K22" i="286" s="1"/>
  <c r="H22" i="286"/>
  <c r="E22" i="286"/>
  <c r="D22" i="286"/>
  <c r="C22" i="286"/>
  <c r="I21" i="286"/>
  <c r="K21" i="286" s="1"/>
  <c r="H21" i="286"/>
  <c r="J21" i="286" s="1"/>
  <c r="L21" i="286" s="1"/>
  <c r="D21" i="286"/>
  <c r="E21" i="286" s="1"/>
  <c r="C21" i="286"/>
  <c r="H20" i="286"/>
  <c r="J20" i="286" s="1"/>
  <c r="L20" i="286" s="1"/>
  <c r="E20" i="286"/>
  <c r="D20" i="286"/>
  <c r="C20" i="286"/>
  <c r="J19" i="286"/>
  <c r="L19" i="286" s="1"/>
  <c r="I19" i="286"/>
  <c r="K19" i="286" s="1"/>
  <c r="H19" i="286"/>
  <c r="E19" i="286"/>
  <c r="D19" i="286"/>
  <c r="C19" i="286"/>
  <c r="I18" i="286"/>
  <c r="K18" i="286" s="1"/>
  <c r="H18" i="286"/>
  <c r="J18" i="286" s="1"/>
  <c r="L18" i="286" s="1"/>
  <c r="D18" i="286"/>
  <c r="E18" i="286" s="1"/>
  <c r="C18" i="286"/>
  <c r="H17" i="286"/>
  <c r="J17" i="286" s="1"/>
  <c r="L17" i="286" s="1"/>
  <c r="L33" i="286" s="1"/>
  <c r="E17" i="286"/>
  <c r="D17" i="286"/>
  <c r="C17" i="286"/>
  <c r="C33" i="286" s="1"/>
  <c r="N1" i="286"/>
  <c r="H37" i="285"/>
  <c r="B33" i="285"/>
  <c r="H32" i="285"/>
  <c r="J32" i="285" s="1"/>
  <c r="L32" i="285" s="1"/>
  <c r="D32" i="285"/>
  <c r="E32" i="285" s="1"/>
  <c r="C32" i="285"/>
  <c r="H31" i="285"/>
  <c r="J31" i="285" s="1"/>
  <c r="L31" i="285" s="1"/>
  <c r="E31" i="285"/>
  <c r="D31" i="285"/>
  <c r="C31" i="285"/>
  <c r="J30" i="285"/>
  <c r="L30" i="285" s="1"/>
  <c r="I30" i="285"/>
  <c r="K30" i="285" s="1"/>
  <c r="H30" i="285"/>
  <c r="D30" i="285"/>
  <c r="E30" i="285" s="1"/>
  <c r="C30" i="285"/>
  <c r="H29" i="285"/>
  <c r="J29" i="285" s="1"/>
  <c r="L29" i="285" s="1"/>
  <c r="D29" i="285"/>
  <c r="E29" i="285" s="1"/>
  <c r="C29" i="285"/>
  <c r="H28" i="285"/>
  <c r="J28" i="285" s="1"/>
  <c r="L28" i="285" s="1"/>
  <c r="E28" i="285"/>
  <c r="D28" i="285"/>
  <c r="C28" i="285"/>
  <c r="J27" i="285"/>
  <c r="L27" i="285" s="1"/>
  <c r="I27" i="285"/>
  <c r="K27" i="285" s="1"/>
  <c r="H27" i="285"/>
  <c r="D27" i="285"/>
  <c r="E27" i="285" s="1"/>
  <c r="C27" i="285"/>
  <c r="H26" i="285"/>
  <c r="J26" i="285" s="1"/>
  <c r="L26" i="285" s="1"/>
  <c r="D26" i="285"/>
  <c r="E26" i="285" s="1"/>
  <c r="C26" i="285"/>
  <c r="H25" i="285"/>
  <c r="J25" i="285" s="1"/>
  <c r="L25" i="285" s="1"/>
  <c r="E25" i="285"/>
  <c r="D25" i="285"/>
  <c r="C25" i="285"/>
  <c r="J24" i="285"/>
  <c r="L24" i="285" s="1"/>
  <c r="I24" i="285"/>
  <c r="K24" i="285" s="1"/>
  <c r="H24" i="285"/>
  <c r="D24" i="285"/>
  <c r="E24" i="285" s="1"/>
  <c r="C24" i="285"/>
  <c r="H23" i="285"/>
  <c r="J23" i="285" s="1"/>
  <c r="L23" i="285" s="1"/>
  <c r="D23" i="285"/>
  <c r="E23" i="285" s="1"/>
  <c r="C23" i="285"/>
  <c r="H22" i="285"/>
  <c r="J22" i="285" s="1"/>
  <c r="L22" i="285" s="1"/>
  <c r="E22" i="285"/>
  <c r="D22" i="285"/>
  <c r="C22" i="285"/>
  <c r="J21" i="285"/>
  <c r="L21" i="285" s="1"/>
  <c r="I21" i="285"/>
  <c r="K21" i="285" s="1"/>
  <c r="H21" i="285"/>
  <c r="D21" i="285"/>
  <c r="E21" i="285" s="1"/>
  <c r="C21" i="285"/>
  <c r="H20" i="285"/>
  <c r="J20" i="285" s="1"/>
  <c r="L20" i="285" s="1"/>
  <c r="D20" i="285"/>
  <c r="E20" i="285" s="1"/>
  <c r="C20" i="285"/>
  <c r="H19" i="285"/>
  <c r="J19" i="285" s="1"/>
  <c r="L19" i="285" s="1"/>
  <c r="E19" i="285"/>
  <c r="D19" i="285"/>
  <c r="C19" i="285"/>
  <c r="J18" i="285"/>
  <c r="L18" i="285" s="1"/>
  <c r="I18" i="285"/>
  <c r="K18" i="285" s="1"/>
  <c r="H18" i="285"/>
  <c r="D18" i="285"/>
  <c r="E18" i="285" s="1"/>
  <c r="C18" i="285"/>
  <c r="H17" i="285"/>
  <c r="J17" i="285" s="1"/>
  <c r="L17" i="285" s="1"/>
  <c r="L33" i="285" s="1"/>
  <c r="D17" i="285"/>
  <c r="E17" i="285" s="1"/>
  <c r="C17" i="285"/>
  <c r="C33" i="285" s="1"/>
  <c r="N1" i="285"/>
  <c r="H37" i="284"/>
  <c r="B33" i="284"/>
  <c r="J32" i="284"/>
  <c r="L32" i="284" s="1"/>
  <c r="H32" i="284"/>
  <c r="I32" i="284" s="1"/>
  <c r="K32" i="284" s="1"/>
  <c r="E32" i="284"/>
  <c r="D32" i="284"/>
  <c r="C32" i="284"/>
  <c r="L31" i="284"/>
  <c r="J31" i="284"/>
  <c r="I31" i="284"/>
  <c r="K31" i="284" s="1"/>
  <c r="H31" i="284"/>
  <c r="E31" i="284"/>
  <c r="D31" i="284"/>
  <c r="C31" i="284"/>
  <c r="I30" i="284"/>
  <c r="K30" i="284" s="1"/>
  <c r="H30" i="284"/>
  <c r="J30" i="284" s="1"/>
  <c r="L30" i="284" s="1"/>
  <c r="D30" i="284"/>
  <c r="E30" i="284" s="1"/>
  <c r="C30" i="284"/>
  <c r="J29" i="284"/>
  <c r="L29" i="284" s="1"/>
  <c r="H29" i="284"/>
  <c r="I29" i="284" s="1"/>
  <c r="K29" i="284" s="1"/>
  <c r="E29" i="284"/>
  <c r="D29" i="284"/>
  <c r="C29" i="284"/>
  <c r="L28" i="284"/>
  <c r="J28" i="284"/>
  <c r="I28" i="284"/>
  <c r="K28" i="284" s="1"/>
  <c r="H28" i="284"/>
  <c r="E28" i="284"/>
  <c r="D28" i="284"/>
  <c r="C28" i="284"/>
  <c r="I27" i="284"/>
  <c r="K27" i="284" s="1"/>
  <c r="H27" i="284"/>
  <c r="J27" i="284" s="1"/>
  <c r="L27" i="284" s="1"/>
  <c r="D27" i="284"/>
  <c r="E27" i="284" s="1"/>
  <c r="C27" i="284"/>
  <c r="J26" i="284"/>
  <c r="L26" i="284" s="1"/>
  <c r="H26" i="284"/>
  <c r="I26" i="284" s="1"/>
  <c r="K26" i="284" s="1"/>
  <c r="E26" i="284"/>
  <c r="D26" i="284"/>
  <c r="C26" i="284"/>
  <c r="L25" i="284"/>
  <c r="J25" i="284"/>
  <c r="I25" i="284"/>
  <c r="K25" i="284" s="1"/>
  <c r="H25" i="284"/>
  <c r="E25" i="284"/>
  <c r="D25" i="284"/>
  <c r="C25" i="284"/>
  <c r="I24" i="284"/>
  <c r="K24" i="284" s="1"/>
  <c r="H24" i="284"/>
  <c r="J24" i="284" s="1"/>
  <c r="L24" i="284" s="1"/>
  <c r="D24" i="284"/>
  <c r="E24" i="284" s="1"/>
  <c r="C24" i="284"/>
  <c r="J23" i="284"/>
  <c r="L23" i="284" s="1"/>
  <c r="H23" i="284"/>
  <c r="I23" i="284" s="1"/>
  <c r="K23" i="284" s="1"/>
  <c r="E23" i="284"/>
  <c r="D23" i="284"/>
  <c r="C23" i="284"/>
  <c r="L22" i="284"/>
  <c r="J22" i="284"/>
  <c r="I22" i="284"/>
  <c r="K22" i="284" s="1"/>
  <c r="H22" i="284"/>
  <c r="E22" i="284"/>
  <c r="D22" i="284"/>
  <c r="C22" i="284"/>
  <c r="I21" i="284"/>
  <c r="K21" i="284" s="1"/>
  <c r="H21" i="284"/>
  <c r="J21" i="284" s="1"/>
  <c r="L21" i="284" s="1"/>
  <c r="D21" i="284"/>
  <c r="E21" i="284" s="1"/>
  <c r="C21" i="284"/>
  <c r="J20" i="284"/>
  <c r="L20" i="284" s="1"/>
  <c r="H20" i="284"/>
  <c r="I20" i="284" s="1"/>
  <c r="K20" i="284" s="1"/>
  <c r="E20" i="284"/>
  <c r="D20" i="284"/>
  <c r="C20" i="284"/>
  <c r="L19" i="284"/>
  <c r="J19" i="284"/>
  <c r="I19" i="284"/>
  <c r="K19" i="284" s="1"/>
  <c r="H19" i="284"/>
  <c r="E19" i="284"/>
  <c r="D19" i="284"/>
  <c r="C19" i="284"/>
  <c r="I18" i="284"/>
  <c r="K18" i="284" s="1"/>
  <c r="H18" i="284"/>
  <c r="J18" i="284" s="1"/>
  <c r="L18" i="284" s="1"/>
  <c r="D18" i="284"/>
  <c r="E18" i="284" s="1"/>
  <c r="C18" i="284"/>
  <c r="J17" i="284"/>
  <c r="L17" i="284" s="1"/>
  <c r="L33" i="284" s="1"/>
  <c r="H17" i="284"/>
  <c r="I17" i="284" s="1"/>
  <c r="K17" i="284" s="1"/>
  <c r="E17" i="284"/>
  <c r="D17" i="284"/>
  <c r="C17" i="284"/>
  <c r="C33" i="284" s="1"/>
  <c r="N1" i="284"/>
  <c r="H37" i="283"/>
  <c r="B33" i="283"/>
  <c r="H32" i="283"/>
  <c r="J32" i="283" s="1"/>
  <c r="L32" i="283" s="1"/>
  <c r="E32" i="283"/>
  <c r="D32" i="283"/>
  <c r="C32" i="283"/>
  <c r="J31" i="283"/>
  <c r="L31" i="283" s="1"/>
  <c r="I31" i="283"/>
  <c r="K31" i="283" s="1"/>
  <c r="H31" i="283"/>
  <c r="E31" i="283"/>
  <c r="D31" i="283"/>
  <c r="C31" i="283"/>
  <c r="I30" i="283"/>
  <c r="K30" i="283" s="1"/>
  <c r="H30" i="283"/>
  <c r="J30" i="283" s="1"/>
  <c r="L30" i="283" s="1"/>
  <c r="D30" i="283"/>
  <c r="E30" i="283" s="1"/>
  <c r="C30" i="283"/>
  <c r="H29" i="283"/>
  <c r="J29" i="283" s="1"/>
  <c r="L29" i="283" s="1"/>
  <c r="E29" i="283"/>
  <c r="D29" i="283"/>
  <c r="C29" i="283"/>
  <c r="J28" i="283"/>
  <c r="L28" i="283" s="1"/>
  <c r="I28" i="283"/>
  <c r="K28" i="283" s="1"/>
  <c r="H28" i="283"/>
  <c r="E28" i="283"/>
  <c r="D28" i="283"/>
  <c r="C28" i="283"/>
  <c r="I27" i="283"/>
  <c r="K27" i="283" s="1"/>
  <c r="H27" i="283"/>
  <c r="J27" i="283" s="1"/>
  <c r="L27" i="283" s="1"/>
  <c r="D27" i="283"/>
  <c r="E27" i="283" s="1"/>
  <c r="C27" i="283"/>
  <c r="H26" i="283"/>
  <c r="J26" i="283" s="1"/>
  <c r="L26" i="283" s="1"/>
  <c r="E26" i="283"/>
  <c r="D26" i="283"/>
  <c r="C26" i="283"/>
  <c r="J25" i="283"/>
  <c r="L25" i="283" s="1"/>
  <c r="I25" i="283"/>
  <c r="K25" i="283" s="1"/>
  <c r="H25" i="283"/>
  <c r="E25" i="283"/>
  <c r="D25" i="283"/>
  <c r="C25" i="283"/>
  <c r="I24" i="283"/>
  <c r="K24" i="283" s="1"/>
  <c r="H24" i="283"/>
  <c r="J24" i="283" s="1"/>
  <c r="L24" i="283" s="1"/>
  <c r="D24" i="283"/>
  <c r="E24" i="283" s="1"/>
  <c r="C24" i="283"/>
  <c r="H23" i="283"/>
  <c r="J23" i="283" s="1"/>
  <c r="L23" i="283" s="1"/>
  <c r="E23" i="283"/>
  <c r="D23" i="283"/>
  <c r="C23" i="283"/>
  <c r="J22" i="283"/>
  <c r="L22" i="283" s="1"/>
  <c r="I22" i="283"/>
  <c r="K22" i="283" s="1"/>
  <c r="H22" i="283"/>
  <c r="E22" i="283"/>
  <c r="D22" i="283"/>
  <c r="C22" i="283"/>
  <c r="I21" i="283"/>
  <c r="K21" i="283" s="1"/>
  <c r="H21" i="283"/>
  <c r="J21" i="283" s="1"/>
  <c r="L21" i="283" s="1"/>
  <c r="D21" i="283"/>
  <c r="E21" i="283" s="1"/>
  <c r="C21" i="283"/>
  <c r="H20" i="283"/>
  <c r="J20" i="283" s="1"/>
  <c r="L20" i="283" s="1"/>
  <c r="E20" i="283"/>
  <c r="D20" i="283"/>
  <c r="C20" i="283"/>
  <c r="J19" i="283"/>
  <c r="L19" i="283" s="1"/>
  <c r="I19" i="283"/>
  <c r="K19" i="283" s="1"/>
  <c r="H19" i="283"/>
  <c r="E19" i="283"/>
  <c r="D19" i="283"/>
  <c r="C19" i="283"/>
  <c r="I18" i="283"/>
  <c r="K18" i="283" s="1"/>
  <c r="H18" i="283"/>
  <c r="J18" i="283" s="1"/>
  <c r="L18" i="283" s="1"/>
  <c r="D18" i="283"/>
  <c r="E18" i="283" s="1"/>
  <c r="C18" i="283"/>
  <c r="H17" i="283"/>
  <c r="J17" i="283" s="1"/>
  <c r="L17" i="283" s="1"/>
  <c r="L33" i="283" s="1"/>
  <c r="E17" i="283"/>
  <c r="D17" i="283"/>
  <c r="C17" i="283"/>
  <c r="C33" i="283" s="1"/>
  <c r="N1" i="283"/>
  <c r="H37" i="282"/>
  <c r="C33" i="282"/>
  <c r="B33" i="282"/>
  <c r="H32" i="282"/>
  <c r="J32" i="282" s="1"/>
  <c r="L32" i="282" s="1"/>
  <c r="E32" i="282"/>
  <c r="D32" i="282"/>
  <c r="C32" i="282"/>
  <c r="J31" i="282"/>
  <c r="L31" i="282" s="1"/>
  <c r="I31" i="282"/>
  <c r="K31" i="282" s="1"/>
  <c r="H31" i="282"/>
  <c r="D31" i="282"/>
  <c r="E31" i="282" s="1"/>
  <c r="C31" i="282"/>
  <c r="H30" i="282"/>
  <c r="J30" i="282" s="1"/>
  <c r="L30" i="282" s="1"/>
  <c r="D30" i="282"/>
  <c r="E30" i="282" s="1"/>
  <c r="C30" i="282"/>
  <c r="H29" i="282"/>
  <c r="J29" i="282" s="1"/>
  <c r="L29" i="282" s="1"/>
  <c r="E29" i="282"/>
  <c r="D29" i="282"/>
  <c r="C29" i="282"/>
  <c r="J28" i="282"/>
  <c r="L28" i="282" s="1"/>
  <c r="I28" i="282"/>
  <c r="K28" i="282" s="1"/>
  <c r="H28" i="282"/>
  <c r="D28" i="282"/>
  <c r="E28" i="282" s="1"/>
  <c r="C28" i="282"/>
  <c r="H27" i="282"/>
  <c r="J27" i="282" s="1"/>
  <c r="L27" i="282" s="1"/>
  <c r="D27" i="282"/>
  <c r="E27" i="282" s="1"/>
  <c r="C27" i="282"/>
  <c r="H26" i="282"/>
  <c r="J26" i="282" s="1"/>
  <c r="L26" i="282" s="1"/>
  <c r="E26" i="282"/>
  <c r="D26" i="282"/>
  <c r="C26" i="282"/>
  <c r="J25" i="282"/>
  <c r="L25" i="282" s="1"/>
  <c r="I25" i="282"/>
  <c r="K25" i="282" s="1"/>
  <c r="H25" i="282"/>
  <c r="D25" i="282"/>
  <c r="E25" i="282" s="1"/>
  <c r="C25" i="282"/>
  <c r="H24" i="282"/>
  <c r="J24" i="282" s="1"/>
  <c r="L24" i="282" s="1"/>
  <c r="D24" i="282"/>
  <c r="E24" i="282" s="1"/>
  <c r="C24" i="282"/>
  <c r="H23" i="282"/>
  <c r="J23" i="282" s="1"/>
  <c r="L23" i="282" s="1"/>
  <c r="E23" i="282"/>
  <c r="D23" i="282"/>
  <c r="C23" i="282"/>
  <c r="J22" i="282"/>
  <c r="L22" i="282" s="1"/>
  <c r="I22" i="282"/>
  <c r="K22" i="282" s="1"/>
  <c r="H22" i="282"/>
  <c r="D22" i="282"/>
  <c r="E22" i="282" s="1"/>
  <c r="C22" i="282"/>
  <c r="H21" i="282"/>
  <c r="J21" i="282" s="1"/>
  <c r="L21" i="282" s="1"/>
  <c r="D21" i="282"/>
  <c r="E21" i="282" s="1"/>
  <c r="C21" i="282"/>
  <c r="H20" i="282"/>
  <c r="J20" i="282" s="1"/>
  <c r="L20" i="282" s="1"/>
  <c r="E20" i="282"/>
  <c r="D20" i="282"/>
  <c r="C20" i="282"/>
  <c r="J19" i="282"/>
  <c r="L19" i="282" s="1"/>
  <c r="I19" i="282"/>
  <c r="K19" i="282" s="1"/>
  <c r="H19" i="282"/>
  <c r="D19" i="282"/>
  <c r="E19" i="282" s="1"/>
  <c r="C19" i="282"/>
  <c r="H18" i="282"/>
  <c r="J18" i="282" s="1"/>
  <c r="L18" i="282" s="1"/>
  <c r="D18" i="282"/>
  <c r="E18" i="282" s="1"/>
  <c r="C18" i="282"/>
  <c r="H17" i="282"/>
  <c r="J17" i="282" s="1"/>
  <c r="L17" i="282" s="1"/>
  <c r="L33" i="282" s="1"/>
  <c r="E17" i="282"/>
  <c r="D17" i="282"/>
  <c r="C17" i="282"/>
  <c r="N1" i="282"/>
  <c r="H37" i="281"/>
  <c r="B33" i="281"/>
  <c r="H32" i="281"/>
  <c r="J32" i="281" s="1"/>
  <c r="L32" i="281" s="1"/>
  <c r="E32" i="281"/>
  <c r="D32" i="281"/>
  <c r="C32" i="281"/>
  <c r="J31" i="281"/>
  <c r="L31" i="281" s="1"/>
  <c r="I31" i="281"/>
  <c r="K31" i="281" s="1"/>
  <c r="H31" i="281"/>
  <c r="E31" i="281"/>
  <c r="D31" i="281"/>
  <c r="C31" i="281"/>
  <c r="I30" i="281"/>
  <c r="K30" i="281" s="1"/>
  <c r="H30" i="281"/>
  <c r="J30" i="281" s="1"/>
  <c r="L30" i="281" s="1"/>
  <c r="D30" i="281"/>
  <c r="E30" i="281" s="1"/>
  <c r="C30" i="281"/>
  <c r="H29" i="281"/>
  <c r="J29" i="281" s="1"/>
  <c r="L29" i="281" s="1"/>
  <c r="E29" i="281"/>
  <c r="D29" i="281"/>
  <c r="C29" i="281"/>
  <c r="J28" i="281"/>
  <c r="L28" i="281" s="1"/>
  <c r="I28" i="281"/>
  <c r="K28" i="281" s="1"/>
  <c r="H28" i="281"/>
  <c r="E28" i="281"/>
  <c r="D28" i="281"/>
  <c r="C28" i="281"/>
  <c r="I27" i="281"/>
  <c r="K27" i="281" s="1"/>
  <c r="H27" i="281"/>
  <c r="J27" i="281" s="1"/>
  <c r="L27" i="281" s="1"/>
  <c r="D27" i="281"/>
  <c r="E27" i="281" s="1"/>
  <c r="C27" i="281"/>
  <c r="H26" i="281"/>
  <c r="J26" i="281" s="1"/>
  <c r="L26" i="281" s="1"/>
  <c r="E26" i="281"/>
  <c r="D26" i="281"/>
  <c r="C26" i="281"/>
  <c r="J25" i="281"/>
  <c r="L25" i="281" s="1"/>
  <c r="I25" i="281"/>
  <c r="K25" i="281" s="1"/>
  <c r="H25" i="281"/>
  <c r="E25" i="281"/>
  <c r="D25" i="281"/>
  <c r="C25" i="281"/>
  <c r="I24" i="281"/>
  <c r="K24" i="281" s="1"/>
  <c r="H24" i="281"/>
  <c r="J24" i="281" s="1"/>
  <c r="L24" i="281" s="1"/>
  <c r="D24" i="281"/>
  <c r="E24" i="281" s="1"/>
  <c r="C24" i="281"/>
  <c r="H23" i="281"/>
  <c r="J23" i="281" s="1"/>
  <c r="L23" i="281" s="1"/>
  <c r="E23" i="281"/>
  <c r="D23" i="281"/>
  <c r="C23" i="281"/>
  <c r="J22" i="281"/>
  <c r="L22" i="281" s="1"/>
  <c r="I22" i="281"/>
  <c r="K22" i="281" s="1"/>
  <c r="H22" i="281"/>
  <c r="E22" i="281"/>
  <c r="D22" i="281"/>
  <c r="C22" i="281"/>
  <c r="I21" i="281"/>
  <c r="K21" i="281" s="1"/>
  <c r="H21" i="281"/>
  <c r="J21" i="281" s="1"/>
  <c r="L21" i="281" s="1"/>
  <c r="D21" i="281"/>
  <c r="E21" i="281" s="1"/>
  <c r="C21" i="281"/>
  <c r="H20" i="281"/>
  <c r="J20" i="281" s="1"/>
  <c r="L20" i="281" s="1"/>
  <c r="E20" i="281"/>
  <c r="D20" i="281"/>
  <c r="C20" i="281"/>
  <c r="J19" i="281"/>
  <c r="L19" i="281" s="1"/>
  <c r="I19" i="281"/>
  <c r="K19" i="281" s="1"/>
  <c r="H19" i="281"/>
  <c r="E19" i="281"/>
  <c r="D19" i="281"/>
  <c r="C19" i="281"/>
  <c r="I18" i="281"/>
  <c r="K18" i="281" s="1"/>
  <c r="H18" i="281"/>
  <c r="J18" i="281" s="1"/>
  <c r="L18" i="281" s="1"/>
  <c r="D18" i="281"/>
  <c r="E18" i="281" s="1"/>
  <c r="C18" i="281"/>
  <c r="H17" i="281"/>
  <c r="J17" i="281" s="1"/>
  <c r="L17" i="281" s="1"/>
  <c r="L33" i="281" s="1"/>
  <c r="E17" i="281"/>
  <c r="D17" i="281"/>
  <c r="C17" i="281"/>
  <c r="C33" i="281" s="1"/>
  <c r="N1" i="281"/>
  <c r="H37" i="280"/>
  <c r="B33" i="280"/>
  <c r="L32" i="280"/>
  <c r="K32" i="280"/>
  <c r="J32" i="280"/>
  <c r="I32" i="280"/>
  <c r="H32" i="280"/>
  <c r="D32" i="280"/>
  <c r="E32" i="280" s="1"/>
  <c r="C32" i="280"/>
  <c r="H31" i="280"/>
  <c r="J31" i="280" s="1"/>
  <c r="L31" i="280" s="1"/>
  <c r="E31" i="280"/>
  <c r="D31" i="280"/>
  <c r="C31" i="280"/>
  <c r="J30" i="280"/>
  <c r="L30" i="280" s="1"/>
  <c r="I30" i="280"/>
  <c r="K30" i="280" s="1"/>
  <c r="H30" i="280"/>
  <c r="E30" i="280"/>
  <c r="D30" i="280"/>
  <c r="C30" i="280"/>
  <c r="L29" i="280"/>
  <c r="K29" i="280"/>
  <c r="J29" i="280"/>
  <c r="I29" i="280"/>
  <c r="H29" i="280"/>
  <c r="D29" i="280"/>
  <c r="E29" i="280" s="1"/>
  <c r="C29" i="280"/>
  <c r="H28" i="280"/>
  <c r="J28" i="280" s="1"/>
  <c r="L28" i="280" s="1"/>
  <c r="E28" i="280"/>
  <c r="D28" i="280"/>
  <c r="C28" i="280"/>
  <c r="J27" i="280"/>
  <c r="L27" i="280" s="1"/>
  <c r="I27" i="280"/>
  <c r="K27" i="280" s="1"/>
  <c r="H27" i="280"/>
  <c r="E27" i="280"/>
  <c r="D27" i="280"/>
  <c r="C27" i="280"/>
  <c r="L26" i="280"/>
  <c r="K26" i="280"/>
  <c r="J26" i="280"/>
  <c r="I26" i="280"/>
  <c r="H26" i="280"/>
  <c r="D26" i="280"/>
  <c r="E26" i="280" s="1"/>
  <c r="C26" i="280"/>
  <c r="H25" i="280"/>
  <c r="J25" i="280" s="1"/>
  <c r="L25" i="280" s="1"/>
  <c r="E25" i="280"/>
  <c r="D25" i="280"/>
  <c r="C25" i="280"/>
  <c r="J24" i="280"/>
  <c r="L24" i="280" s="1"/>
  <c r="I24" i="280"/>
  <c r="K24" i="280" s="1"/>
  <c r="H24" i="280"/>
  <c r="E24" i="280"/>
  <c r="D24" i="280"/>
  <c r="C24" i="280"/>
  <c r="L23" i="280"/>
  <c r="K23" i="280"/>
  <c r="J23" i="280"/>
  <c r="I23" i="280"/>
  <c r="H23" i="280"/>
  <c r="D23" i="280"/>
  <c r="E23" i="280" s="1"/>
  <c r="C23" i="280"/>
  <c r="H22" i="280"/>
  <c r="J22" i="280" s="1"/>
  <c r="L22" i="280" s="1"/>
  <c r="E22" i="280"/>
  <c r="D22" i="280"/>
  <c r="C22" i="280"/>
  <c r="J21" i="280"/>
  <c r="L21" i="280" s="1"/>
  <c r="I21" i="280"/>
  <c r="K21" i="280" s="1"/>
  <c r="H21" i="280"/>
  <c r="E21" i="280"/>
  <c r="D21" i="280"/>
  <c r="C21" i="280"/>
  <c r="L20" i="280"/>
  <c r="K20" i="280"/>
  <c r="J20" i="280"/>
  <c r="I20" i="280"/>
  <c r="H20" i="280"/>
  <c r="D20" i="280"/>
  <c r="E20" i="280" s="1"/>
  <c r="C20" i="280"/>
  <c r="H19" i="280"/>
  <c r="J19" i="280" s="1"/>
  <c r="L19" i="280" s="1"/>
  <c r="E19" i="280"/>
  <c r="D19" i="280"/>
  <c r="C19" i="280"/>
  <c r="J18" i="280"/>
  <c r="L18" i="280" s="1"/>
  <c r="I18" i="280"/>
  <c r="K18" i="280" s="1"/>
  <c r="H18" i="280"/>
  <c r="E18" i="280"/>
  <c r="D18" i="280"/>
  <c r="C18" i="280"/>
  <c r="L17" i="280"/>
  <c r="L33" i="280" s="1"/>
  <c r="K17" i="280"/>
  <c r="J17" i="280"/>
  <c r="I17" i="280"/>
  <c r="H17" i="280"/>
  <c r="D17" i="280"/>
  <c r="E17" i="280" s="1"/>
  <c r="C17" i="280"/>
  <c r="C33" i="280" s="1"/>
  <c r="N1" i="280"/>
  <c r="H37" i="279"/>
  <c r="B33" i="279"/>
  <c r="H32" i="279"/>
  <c r="J32" i="279" s="1"/>
  <c r="L32" i="279" s="1"/>
  <c r="D32" i="279"/>
  <c r="E32" i="279" s="1"/>
  <c r="C32" i="279"/>
  <c r="H31" i="279"/>
  <c r="J31" i="279" s="1"/>
  <c r="L31" i="279" s="1"/>
  <c r="E31" i="279"/>
  <c r="D31" i="279"/>
  <c r="C31" i="279"/>
  <c r="J30" i="279"/>
  <c r="L30" i="279" s="1"/>
  <c r="I30" i="279"/>
  <c r="K30" i="279" s="1"/>
  <c r="H30" i="279"/>
  <c r="D30" i="279"/>
  <c r="E30" i="279" s="1"/>
  <c r="C30" i="279"/>
  <c r="H29" i="279"/>
  <c r="J29" i="279" s="1"/>
  <c r="L29" i="279" s="1"/>
  <c r="D29" i="279"/>
  <c r="E29" i="279" s="1"/>
  <c r="C29" i="279"/>
  <c r="H28" i="279"/>
  <c r="J28" i="279" s="1"/>
  <c r="L28" i="279" s="1"/>
  <c r="E28" i="279"/>
  <c r="D28" i="279"/>
  <c r="C28" i="279"/>
  <c r="J27" i="279"/>
  <c r="L27" i="279" s="1"/>
  <c r="I27" i="279"/>
  <c r="K27" i="279" s="1"/>
  <c r="H27" i="279"/>
  <c r="D27" i="279"/>
  <c r="E27" i="279" s="1"/>
  <c r="C27" i="279"/>
  <c r="H26" i="279"/>
  <c r="J26" i="279" s="1"/>
  <c r="L26" i="279" s="1"/>
  <c r="D26" i="279"/>
  <c r="E26" i="279" s="1"/>
  <c r="C26" i="279"/>
  <c r="H25" i="279"/>
  <c r="J25" i="279" s="1"/>
  <c r="L25" i="279" s="1"/>
  <c r="E25" i="279"/>
  <c r="D25" i="279"/>
  <c r="C25" i="279"/>
  <c r="J24" i="279"/>
  <c r="L24" i="279" s="1"/>
  <c r="I24" i="279"/>
  <c r="K24" i="279" s="1"/>
  <c r="H24" i="279"/>
  <c r="D24" i="279"/>
  <c r="E24" i="279" s="1"/>
  <c r="C24" i="279"/>
  <c r="H23" i="279"/>
  <c r="J23" i="279" s="1"/>
  <c r="L23" i="279" s="1"/>
  <c r="D23" i="279"/>
  <c r="E23" i="279" s="1"/>
  <c r="C23" i="279"/>
  <c r="H22" i="279"/>
  <c r="J22" i="279" s="1"/>
  <c r="L22" i="279" s="1"/>
  <c r="E22" i="279"/>
  <c r="D22" i="279"/>
  <c r="C22" i="279"/>
  <c r="J21" i="279"/>
  <c r="L21" i="279" s="1"/>
  <c r="I21" i="279"/>
  <c r="K21" i="279" s="1"/>
  <c r="H21" i="279"/>
  <c r="D21" i="279"/>
  <c r="E21" i="279" s="1"/>
  <c r="C21" i="279"/>
  <c r="H20" i="279"/>
  <c r="J20" i="279" s="1"/>
  <c r="L20" i="279" s="1"/>
  <c r="D20" i="279"/>
  <c r="E20" i="279" s="1"/>
  <c r="C20" i="279"/>
  <c r="H19" i="279"/>
  <c r="J19" i="279" s="1"/>
  <c r="L19" i="279" s="1"/>
  <c r="E19" i="279"/>
  <c r="D19" i="279"/>
  <c r="C19" i="279"/>
  <c r="J18" i="279"/>
  <c r="L18" i="279" s="1"/>
  <c r="I18" i="279"/>
  <c r="K18" i="279" s="1"/>
  <c r="H18" i="279"/>
  <c r="D18" i="279"/>
  <c r="E18" i="279" s="1"/>
  <c r="C18" i="279"/>
  <c r="H17" i="279"/>
  <c r="J17" i="279" s="1"/>
  <c r="L17" i="279" s="1"/>
  <c r="L33" i="279" s="1"/>
  <c r="D17" i="279"/>
  <c r="E17" i="279" s="1"/>
  <c r="C17" i="279"/>
  <c r="C33" i="279" s="1"/>
  <c r="N1" i="279"/>
  <c r="H37" i="278"/>
  <c r="B33" i="278"/>
  <c r="H32" i="278"/>
  <c r="J32" i="278" s="1"/>
  <c r="L32" i="278" s="1"/>
  <c r="D32" i="278"/>
  <c r="E32" i="278" s="1"/>
  <c r="C32" i="278"/>
  <c r="H31" i="278"/>
  <c r="J31" i="278" s="1"/>
  <c r="L31" i="278" s="1"/>
  <c r="E31" i="278"/>
  <c r="D31" i="278"/>
  <c r="C31" i="278"/>
  <c r="J30" i="278"/>
  <c r="L30" i="278" s="1"/>
  <c r="I30" i="278"/>
  <c r="K30" i="278" s="1"/>
  <c r="H30" i="278"/>
  <c r="D30" i="278"/>
  <c r="E30" i="278" s="1"/>
  <c r="C30" i="278"/>
  <c r="H29" i="278"/>
  <c r="J29" i="278" s="1"/>
  <c r="L29" i="278" s="1"/>
  <c r="D29" i="278"/>
  <c r="E29" i="278" s="1"/>
  <c r="C29" i="278"/>
  <c r="H28" i="278"/>
  <c r="J28" i="278" s="1"/>
  <c r="L28" i="278" s="1"/>
  <c r="E28" i="278"/>
  <c r="D28" i="278"/>
  <c r="C28" i="278"/>
  <c r="J27" i="278"/>
  <c r="L27" i="278" s="1"/>
  <c r="I27" i="278"/>
  <c r="K27" i="278" s="1"/>
  <c r="H27" i="278"/>
  <c r="D27" i="278"/>
  <c r="E27" i="278" s="1"/>
  <c r="C27" i="278"/>
  <c r="H26" i="278"/>
  <c r="J26" i="278" s="1"/>
  <c r="L26" i="278" s="1"/>
  <c r="D26" i="278"/>
  <c r="E26" i="278" s="1"/>
  <c r="C26" i="278"/>
  <c r="H25" i="278"/>
  <c r="J25" i="278" s="1"/>
  <c r="L25" i="278" s="1"/>
  <c r="E25" i="278"/>
  <c r="D25" i="278"/>
  <c r="C25" i="278"/>
  <c r="J24" i="278"/>
  <c r="L24" i="278" s="1"/>
  <c r="I24" i="278"/>
  <c r="K24" i="278" s="1"/>
  <c r="H24" i="278"/>
  <c r="D24" i="278"/>
  <c r="E24" i="278" s="1"/>
  <c r="C24" i="278"/>
  <c r="H23" i="278"/>
  <c r="J23" i="278" s="1"/>
  <c r="L23" i="278" s="1"/>
  <c r="D23" i="278"/>
  <c r="E23" i="278" s="1"/>
  <c r="C23" i="278"/>
  <c r="H22" i="278"/>
  <c r="J22" i="278" s="1"/>
  <c r="L22" i="278" s="1"/>
  <c r="E22" i="278"/>
  <c r="D22" i="278"/>
  <c r="C22" i="278"/>
  <c r="J21" i="278"/>
  <c r="L21" i="278" s="1"/>
  <c r="I21" i="278"/>
  <c r="K21" i="278" s="1"/>
  <c r="H21" i="278"/>
  <c r="D21" i="278"/>
  <c r="E21" i="278" s="1"/>
  <c r="C21" i="278"/>
  <c r="H20" i="278"/>
  <c r="J20" i="278" s="1"/>
  <c r="L20" i="278" s="1"/>
  <c r="D20" i="278"/>
  <c r="E20" i="278" s="1"/>
  <c r="C20" i="278"/>
  <c r="H19" i="278"/>
  <c r="J19" i="278" s="1"/>
  <c r="L19" i="278" s="1"/>
  <c r="E19" i="278"/>
  <c r="D19" i="278"/>
  <c r="C19" i="278"/>
  <c r="J18" i="278"/>
  <c r="L18" i="278" s="1"/>
  <c r="I18" i="278"/>
  <c r="K18" i="278" s="1"/>
  <c r="H18" i="278"/>
  <c r="D18" i="278"/>
  <c r="E18" i="278" s="1"/>
  <c r="C18" i="278"/>
  <c r="H17" i="278"/>
  <c r="J17" i="278" s="1"/>
  <c r="L17" i="278" s="1"/>
  <c r="L33" i="278" s="1"/>
  <c r="D17" i="278"/>
  <c r="E17" i="278" s="1"/>
  <c r="C17" i="278"/>
  <c r="C33" i="278" s="1"/>
  <c r="N1" i="278"/>
  <c r="H37" i="277"/>
  <c r="B33" i="277"/>
  <c r="H32" i="277"/>
  <c r="J32" i="277" s="1"/>
  <c r="L32" i="277" s="1"/>
  <c r="E32" i="277"/>
  <c r="D32" i="277"/>
  <c r="C32" i="277"/>
  <c r="J31" i="277"/>
  <c r="L31" i="277" s="1"/>
  <c r="I31" i="277"/>
  <c r="K31" i="277" s="1"/>
  <c r="H31" i="277"/>
  <c r="E31" i="277"/>
  <c r="D31" i="277"/>
  <c r="C31" i="277"/>
  <c r="I30" i="277"/>
  <c r="K30" i="277" s="1"/>
  <c r="H30" i="277"/>
  <c r="J30" i="277" s="1"/>
  <c r="L30" i="277" s="1"/>
  <c r="D30" i="277"/>
  <c r="E30" i="277" s="1"/>
  <c r="C30" i="277"/>
  <c r="H29" i="277"/>
  <c r="J29" i="277" s="1"/>
  <c r="L29" i="277" s="1"/>
  <c r="E29" i="277"/>
  <c r="D29" i="277"/>
  <c r="C29" i="277"/>
  <c r="J28" i="277"/>
  <c r="L28" i="277" s="1"/>
  <c r="I28" i="277"/>
  <c r="K28" i="277" s="1"/>
  <c r="H28" i="277"/>
  <c r="E28" i="277"/>
  <c r="D28" i="277"/>
  <c r="C28" i="277"/>
  <c r="I27" i="277"/>
  <c r="K27" i="277" s="1"/>
  <c r="H27" i="277"/>
  <c r="J27" i="277" s="1"/>
  <c r="L27" i="277" s="1"/>
  <c r="D27" i="277"/>
  <c r="E27" i="277" s="1"/>
  <c r="C27" i="277"/>
  <c r="H26" i="277"/>
  <c r="J26" i="277" s="1"/>
  <c r="L26" i="277" s="1"/>
  <c r="E26" i="277"/>
  <c r="D26" i="277"/>
  <c r="C26" i="277"/>
  <c r="J25" i="277"/>
  <c r="L25" i="277" s="1"/>
  <c r="I25" i="277"/>
  <c r="K25" i="277" s="1"/>
  <c r="H25" i="277"/>
  <c r="E25" i="277"/>
  <c r="D25" i="277"/>
  <c r="C25" i="277"/>
  <c r="I24" i="277"/>
  <c r="K24" i="277" s="1"/>
  <c r="H24" i="277"/>
  <c r="J24" i="277" s="1"/>
  <c r="L24" i="277" s="1"/>
  <c r="D24" i="277"/>
  <c r="E24" i="277" s="1"/>
  <c r="C24" i="277"/>
  <c r="H23" i="277"/>
  <c r="J23" i="277" s="1"/>
  <c r="L23" i="277" s="1"/>
  <c r="E23" i="277"/>
  <c r="D23" i="277"/>
  <c r="C23" i="277"/>
  <c r="J22" i="277"/>
  <c r="L22" i="277" s="1"/>
  <c r="I22" i="277"/>
  <c r="K22" i="277" s="1"/>
  <c r="H22" i="277"/>
  <c r="E22" i="277"/>
  <c r="D22" i="277"/>
  <c r="C22" i="277"/>
  <c r="I21" i="277"/>
  <c r="K21" i="277" s="1"/>
  <c r="H21" i="277"/>
  <c r="J21" i="277" s="1"/>
  <c r="L21" i="277" s="1"/>
  <c r="D21" i="277"/>
  <c r="E21" i="277" s="1"/>
  <c r="C21" i="277"/>
  <c r="H20" i="277"/>
  <c r="J20" i="277" s="1"/>
  <c r="L20" i="277" s="1"/>
  <c r="E20" i="277"/>
  <c r="D20" i="277"/>
  <c r="C20" i="277"/>
  <c r="J19" i="277"/>
  <c r="L19" i="277" s="1"/>
  <c r="I19" i="277"/>
  <c r="K19" i="277" s="1"/>
  <c r="H19" i="277"/>
  <c r="E19" i="277"/>
  <c r="D19" i="277"/>
  <c r="C19" i="277"/>
  <c r="I18" i="277"/>
  <c r="K18" i="277" s="1"/>
  <c r="H18" i="277"/>
  <c r="J18" i="277" s="1"/>
  <c r="L18" i="277" s="1"/>
  <c r="D18" i="277"/>
  <c r="E18" i="277" s="1"/>
  <c r="C18" i="277"/>
  <c r="H17" i="277"/>
  <c r="J17" i="277" s="1"/>
  <c r="L17" i="277" s="1"/>
  <c r="L33" i="277" s="1"/>
  <c r="E17" i="277"/>
  <c r="D17" i="277"/>
  <c r="C17" i="277"/>
  <c r="C33" i="277" s="1"/>
  <c r="N1" i="277"/>
  <c r="H37" i="276"/>
  <c r="L33" i="276"/>
  <c r="C33" i="276"/>
  <c r="B33" i="276"/>
  <c r="L32" i="276"/>
  <c r="J32" i="276"/>
  <c r="I32" i="276"/>
  <c r="K32" i="276" s="1"/>
  <c r="H32" i="276"/>
  <c r="E32" i="276"/>
  <c r="D32" i="276"/>
  <c r="C32" i="276"/>
  <c r="K31" i="276"/>
  <c r="J31" i="276"/>
  <c r="L31" i="276" s="1"/>
  <c r="I31" i="276"/>
  <c r="H31" i="276"/>
  <c r="E31" i="276"/>
  <c r="D31" i="276"/>
  <c r="C31" i="276"/>
  <c r="L30" i="276"/>
  <c r="K30" i="276"/>
  <c r="J30" i="276"/>
  <c r="I30" i="276"/>
  <c r="H30" i="276"/>
  <c r="E30" i="276"/>
  <c r="D30" i="276"/>
  <c r="C30" i="276"/>
  <c r="L29" i="276"/>
  <c r="J29" i="276"/>
  <c r="I29" i="276"/>
  <c r="K29" i="276" s="1"/>
  <c r="H29" i="276"/>
  <c r="E29" i="276"/>
  <c r="D29" i="276"/>
  <c r="C29" i="276"/>
  <c r="K28" i="276"/>
  <c r="J28" i="276"/>
  <c r="L28" i="276" s="1"/>
  <c r="I28" i="276"/>
  <c r="H28" i="276"/>
  <c r="E28" i="276"/>
  <c r="D28" i="276"/>
  <c r="C28" i="276"/>
  <c r="L27" i="276"/>
  <c r="K27" i="276"/>
  <c r="J27" i="276"/>
  <c r="I27" i="276"/>
  <c r="H27" i="276"/>
  <c r="E27" i="276"/>
  <c r="D27" i="276"/>
  <c r="C27" i="276"/>
  <c r="L26" i="276"/>
  <c r="J26" i="276"/>
  <c r="I26" i="276"/>
  <c r="K26" i="276" s="1"/>
  <c r="H26" i="276"/>
  <c r="E26" i="276"/>
  <c r="D26" i="276"/>
  <c r="C26" i="276"/>
  <c r="K25" i="276"/>
  <c r="J25" i="276"/>
  <c r="L25" i="276" s="1"/>
  <c r="I25" i="276"/>
  <c r="H25" i="276"/>
  <c r="E25" i="276"/>
  <c r="D25" i="276"/>
  <c r="C25" i="276"/>
  <c r="L24" i="276"/>
  <c r="K24" i="276"/>
  <c r="J24" i="276"/>
  <c r="I24" i="276"/>
  <c r="H24" i="276"/>
  <c r="E24" i="276"/>
  <c r="D24" i="276"/>
  <c r="C24" i="276"/>
  <c r="L23" i="276"/>
  <c r="J23" i="276"/>
  <c r="I23" i="276"/>
  <c r="K23" i="276" s="1"/>
  <c r="H23" i="276"/>
  <c r="E23" i="276"/>
  <c r="D23" i="276"/>
  <c r="C23" i="276"/>
  <c r="K22" i="276"/>
  <c r="J22" i="276"/>
  <c r="L22" i="276" s="1"/>
  <c r="I22" i="276"/>
  <c r="H22" i="276"/>
  <c r="E22" i="276"/>
  <c r="D22" i="276"/>
  <c r="C22" i="276"/>
  <c r="L21" i="276"/>
  <c r="K21" i="276"/>
  <c r="J21" i="276"/>
  <c r="I21" i="276"/>
  <c r="H21" i="276"/>
  <c r="E21" i="276"/>
  <c r="D21" i="276"/>
  <c r="C21" i="276"/>
  <c r="L20" i="276"/>
  <c r="J20" i="276"/>
  <c r="I20" i="276"/>
  <c r="K20" i="276" s="1"/>
  <c r="H20" i="276"/>
  <c r="E20" i="276"/>
  <c r="D20" i="276"/>
  <c r="C20" i="276"/>
  <c r="K19" i="276"/>
  <c r="J19" i="276"/>
  <c r="L19" i="276" s="1"/>
  <c r="I19" i="276"/>
  <c r="H19" i="276"/>
  <c r="E19" i="276"/>
  <c r="D19" i="276"/>
  <c r="C19" i="276"/>
  <c r="L18" i="276"/>
  <c r="K18" i="276"/>
  <c r="J18" i="276"/>
  <c r="I18" i="276"/>
  <c r="H18" i="276"/>
  <c r="E18" i="276"/>
  <c r="D18" i="276"/>
  <c r="C18" i="276"/>
  <c r="L17" i="276"/>
  <c r="J17" i="276"/>
  <c r="I17" i="276"/>
  <c r="K17" i="276" s="1"/>
  <c r="H17" i="276"/>
  <c r="E17" i="276"/>
  <c r="D17" i="276"/>
  <c r="C17" i="276"/>
  <c r="N1" i="276"/>
  <c r="H37" i="275"/>
  <c r="B33" i="275"/>
  <c r="H32" i="275"/>
  <c r="J32" i="275" s="1"/>
  <c r="L32" i="275" s="1"/>
  <c r="E32" i="275"/>
  <c r="D32" i="275"/>
  <c r="C32" i="275"/>
  <c r="J31" i="275"/>
  <c r="L31" i="275" s="1"/>
  <c r="I31" i="275"/>
  <c r="K31" i="275" s="1"/>
  <c r="H31" i="275"/>
  <c r="E31" i="275"/>
  <c r="D31" i="275"/>
  <c r="C31" i="275"/>
  <c r="I30" i="275"/>
  <c r="K30" i="275" s="1"/>
  <c r="H30" i="275"/>
  <c r="J30" i="275" s="1"/>
  <c r="L30" i="275" s="1"/>
  <c r="D30" i="275"/>
  <c r="E30" i="275" s="1"/>
  <c r="C30" i="275"/>
  <c r="H29" i="275"/>
  <c r="J29" i="275" s="1"/>
  <c r="L29" i="275" s="1"/>
  <c r="E29" i="275"/>
  <c r="D29" i="275"/>
  <c r="C29" i="275"/>
  <c r="J28" i="275"/>
  <c r="L28" i="275" s="1"/>
  <c r="I28" i="275"/>
  <c r="K28" i="275" s="1"/>
  <c r="H28" i="275"/>
  <c r="E28" i="275"/>
  <c r="D28" i="275"/>
  <c r="C28" i="275"/>
  <c r="I27" i="275"/>
  <c r="K27" i="275" s="1"/>
  <c r="H27" i="275"/>
  <c r="J27" i="275" s="1"/>
  <c r="L27" i="275" s="1"/>
  <c r="D27" i="275"/>
  <c r="E27" i="275" s="1"/>
  <c r="C27" i="275"/>
  <c r="H26" i="275"/>
  <c r="J26" i="275" s="1"/>
  <c r="L26" i="275" s="1"/>
  <c r="E26" i="275"/>
  <c r="D26" i="275"/>
  <c r="C26" i="275"/>
  <c r="J25" i="275"/>
  <c r="L25" i="275" s="1"/>
  <c r="I25" i="275"/>
  <c r="K25" i="275" s="1"/>
  <c r="H25" i="275"/>
  <c r="E25" i="275"/>
  <c r="D25" i="275"/>
  <c r="C25" i="275"/>
  <c r="I24" i="275"/>
  <c r="K24" i="275" s="1"/>
  <c r="H24" i="275"/>
  <c r="J24" i="275" s="1"/>
  <c r="L24" i="275" s="1"/>
  <c r="D24" i="275"/>
  <c r="E24" i="275" s="1"/>
  <c r="C24" i="275"/>
  <c r="H23" i="275"/>
  <c r="J23" i="275" s="1"/>
  <c r="L23" i="275" s="1"/>
  <c r="E23" i="275"/>
  <c r="D23" i="275"/>
  <c r="C23" i="275"/>
  <c r="J22" i="275"/>
  <c r="L22" i="275" s="1"/>
  <c r="I22" i="275"/>
  <c r="K22" i="275" s="1"/>
  <c r="H22" i="275"/>
  <c r="E22" i="275"/>
  <c r="D22" i="275"/>
  <c r="C22" i="275"/>
  <c r="I21" i="275"/>
  <c r="K21" i="275" s="1"/>
  <c r="H21" i="275"/>
  <c r="J21" i="275" s="1"/>
  <c r="L21" i="275" s="1"/>
  <c r="D21" i="275"/>
  <c r="E21" i="275" s="1"/>
  <c r="C21" i="275"/>
  <c r="H20" i="275"/>
  <c r="J20" i="275" s="1"/>
  <c r="L20" i="275" s="1"/>
  <c r="E20" i="275"/>
  <c r="D20" i="275"/>
  <c r="C20" i="275"/>
  <c r="J19" i="275"/>
  <c r="L19" i="275" s="1"/>
  <c r="I19" i="275"/>
  <c r="K19" i="275" s="1"/>
  <c r="H19" i="275"/>
  <c r="E19" i="275"/>
  <c r="D19" i="275"/>
  <c r="C19" i="275"/>
  <c r="I18" i="275"/>
  <c r="K18" i="275" s="1"/>
  <c r="H18" i="275"/>
  <c r="J18" i="275" s="1"/>
  <c r="L18" i="275" s="1"/>
  <c r="D18" i="275"/>
  <c r="E18" i="275" s="1"/>
  <c r="C18" i="275"/>
  <c r="H17" i="275"/>
  <c r="J17" i="275" s="1"/>
  <c r="L17" i="275" s="1"/>
  <c r="L33" i="275" s="1"/>
  <c r="E17" i="275"/>
  <c r="D17" i="275"/>
  <c r="C17" i="275"/>
  <c r="C33" i="275" s="1"/>
  <c r="N1" i="275"/>
  <c r="H37" i="274"/>
  <c r="B33" i="274"/>
  <c r="H32" i="274"/>
  <c r="J32" i="274" s="1"/>
  <c r="L32" i="274" s="1"/>
  <c r="D32" i="274"/>
  <c r="E32" i="274" s="1"/>
  <c r="C32" i="274"/>
  <c r="H31" i="274"/>
  <c r="J31" i="274" s="1"/>
  <c r="L31" i="274" s="1"/>
  <c r="E31" i="274"/>
  <c r="D31" i="274"/>
  <c r="C31" i="274"/>
  <c r="J30" i="274"/>
  <c r="L30" i="274" s="1"/>
  <c r="I30" i="274"/>
  <c r="K30" i="274" s="1"/>
  <c r="H30" i="274"/>
  <c r="D30" i="274"/>
  <c r="E30" i="274" s="1"/>
  <c r="C30" i="274"/>
  <c r="H29" i="274"/>
  <c r="J29" i="274" s="1"/>
  <c r="L29" i="274" s="1"/>
  <c r="D29" i="274"/>
  <c r="E29" i="274" s="1"/>
  <c r="C29" i="274"/>
  <c r="H28" i="274"/>
  <c r="J28" i="274" s="1"/>
  <c r="L28" i="274" s="1"/>
  <c r="E28" i="274"/>
  <c r="D28" i="274"/>
  <c r="C28" i="274"/>
  <c r="J27" i="274"/>
  <c r="L27" i="274" s="1"/>
  <c r="I27" i="274"/>
  <c r="K27" i="274" s="1"/>
  <c r="H27" i="274"/>
  <c r="D27" i="274"/>
  <c r="E27" i="274" s="1"/>
  <c r="C27" i="274"/>
  <c r="H26" i="274"/>
  <c r="J26" i="274" s="1"/>
  <c r="L26" i="274" s="1"/>
  <c r="D26" i="274"/>
  <c r="E26" i="274" s="1"/>
  <c r="C26" i="274"/>
  <c r="H25" i="274"/>
  <c r="J25" i="274" s="1"/>
  <c r="L25" i="274" s="1"/>
  <c r="E25" i="274"/>
  <c r="D25" i="274"/>
  <c r="C25" i="274"/>
  <c r="J24" i="274"/>
  <c r="L24" i="274" s="1"/>
  <c r="I24" i="274"/>
  <c r="K24" i="274" s="1"/>
  <c r="H24" i="274"/>
  <c r="D24" i="274"/>
  <c r="E24" i="274" s="1"/>
  <c r="C24" i="274"/>
  <c r="H23" i="274"/>
  <c r="J23" i="274" s="1"/>
  <c r="L23" i="274" s="1"/>
  <c r="D23" i="274"/>
  <c r="E23" i="274" s="1"/>
  <c r="C23" i="274"/>
  <c r="H22" i="274"/>
  <c r="J22" i="274" s="1"/>
  <c r="L22" i="274" s="1"/>
  <c r="E22" i="274"/>
  <c r="D22" i="274"/>
  <c r="C22" i="274"/>
  <c r="J21" i="274"/>
  <c r="L21" i="274" s="1"/>
  <c r="I21" i="274"/>
  <c r="K21" i="274" s="1"/>
  <c r="H21" i="274"/>
  <c r="D21" i="274"/>
  <c r="E21" i="274" s="1"/>
  <c r="C21" i="274"/>
  <c r="H20" i="274"/>
  <c r="J20" i="274" s="1"/>
  <c r="L20" i="274" s="1"/>
  <c r="D20" i="274"/>
  <c r="E20" i="274" s="1"/>
  <c r="C20" i="274"/>
  <c r="H19" i="274"/>
  <c r="J19" i="274" s="1"/>
  <c r="L19" i="274" s="1"/>
  <c r="E19" i="274"/>
  <c r="D19" i="274"/>
  <c r="C19" i="274"/>
  <c r="J18" i="274"/>
  <c r="L18" i="274" s="1"/>
  <c r="I18" i="274"/>
  <c r="K18" i="274" s="1"/>
  <c r="H18" i="274"/>
  <c r="D18" i="274"/>
  <c r="E18" i="274" s="1"/>
  <c r="C18" i="274"/>
  <c r="H17" i="274"/>
  <c r="J17" i="274" s="1"/>
  <c r="L17" i="274" s="1"/>
  <c r="L33" i="274" s="1"/>
  <c r="D17" i="274"/>
  <c r="E17" i="274" s="1"/>
  <c r="C17" i="274"/>
  <c r="C33" i="274" s="1"/>
  <c r="N1" i="274"/>
  <c r="H37" i="273"/>
  <c r="B33" i="273"/>
  <c r="J32" i="273"/>
  <c r="L32" i="273" s="1"/>
  <c r="H32" i="273"/>
  <c r="I32" i="273" s="1"/>
  <c r="K32" i="273" s="1"/>
  <c r="E32" i="273"/>
  <c r="D32" i="273"/>
  <c r="C32" i="273"/>
  <c r="I31" i="273"/>
  <c r="K31" i="273" s="1"/>
  <c r="H31" i="273"/>
  <c r="J31" i="273" s="1"/>
  <c r="L31" i="273" s="1"/>
  <c r="E31" i="273"/>
  <c r="D31" i="273"/>
  <c r="C31" i="273"/>
  <c r="I30" i="273"/>
  <c r="K30" i="273" s="1"/>
  <c r="H30" i="273"/>
  <c r="J30" i="273" s="1"/>
  <c r="L30" i="273" s="1"/>
  <c r="D30" i="273"/>
  <c r="E30" i="273" s="1"/>
  <c r="C30" i="273"/>
  <c r="J29" i="273"/>
  <c r="L29" i="273" s="1"/>
  <c r="H29" i="273"/>
  <c r="I29" i="273" s="1"/>
  <c r="K29" i="273" s="1"/>
  <c r="E29" i="273"/>
  <c r="D29" i="273"/>
  <c r="C29" i="273"/>
  <c r="I28" i="273"/>
  <c r="K28" i="273" s="1"/>
  <c r="H28" i="273"/>
  <c r="J28" i="273" s="1"/>
  <c r="L28" i="273" s="1"/>
  <c r="E28" i="273"/>
  <c r="D28" i="273"/>
  <c r="C28" i="273"/>
  <c r="I27" i="273"/>
  <c r="K27" i="273" s="1"/>
  <c r="H27" i="273"/>
  <c r="J27" i="273" s="1"/>
  <c r="L27" i="273" s="1"/>
  <c r="D27" i="273"/>
  <c r="E27" i="273" s="1"/>
  <c r="C27" i="273"/>
  <c r="J26" i="273"/>
  <c r="L26" i="273" s="1"/>
  <c r="H26" i="273"/>
  <c r="I26" i="273" s="1"/>
  <c r="K26" i="273" s="1"/>
  <c r="E26" i="273"/>
  <c r="D26" i="273"/>
  <c r="C26" i="273"/>
  <c r="I25" i="273"/>
  <c r="K25" i="273" s="1"/>
  <c r="H25" i="273"/>
  <c r="J25" i="273" s="1"/>
  <c r="L25" i="273" s="1"/>
  <c r="E25" i="273"/>
  <c r="D25" i="273"/>
  <c r="C25" i="273"/>
  <c r="I24" i="273"/>
  <c r="K24" i="273" s="1"/>
  <c r="H24" i="273"/>
  <c r="J24" i="273" s="1"/>
  <c r="L24" i="273" s="1"/>
  <c r="D24" i="273"/>
  <c r="E24" i="273" s="1"/>
  <c r="C24" i="273"/>
  <c r="J23" i="273"/>
  <c r="L23" i="273" s="1"/>
  <c r="H23" i="273"/>
  <c r="I23" i="273" s="1"/>
  <c r="K23" i="273" s="1"/>
  <c r="E23" i="273"/>
  <c r="D23" i="273"/>
  <c r="C23" i="273"/>
  <c r="I22" i="273"/>
  <c r="K22" i="273" s="1"/>
  <c r="H22" i="273"/>
  <c r="J22" i="273" s="1"/>
  <c r="L22" i="273" s="1"/>
  <c r="E22" i="273"/>
  <c r="D22" i="273"/>
  <c r="C22" i="273"/>
  <c r="I21" i="273"/>
  <c r="K21" i="273" s="1"/>
  <c r="H21" i="273"/>
  <c r="J21" i="273" s="1"/>
  <c r="L21" i="273" s="1"/>
  <c r="D21" i="273"/>
  <c r="E21" i="273" s="1"/>
  <c r="C21" i="273"/>
  <c r="J20" i="273"/>
  <c r="L20" i="273" s="1"/>
  <c r="H20" i="273"/>
  <c r="I20" i="273" s="1"/>
  <c r="K20" i="273" s="1"/>
  <c r="E20" i="273"/>
  <c r="D20" i="273"/>
  <c r="C20" i="273"/>
  <c r="I19" i="273"/>
  <c r="K19" i="273" s="1"/>
  <c r="H19" i="273"/>
  <c r="J19" i="273" s="1"/>
  <c r="L19" i="273" s="1"/>
  <c r="E19" i="273"/>
  <c r="D19" i="273"/>
  <c r="C19" i="273"/>
  <c r="I18" i="273"/>
  <c r="K18" i="273" s="1"/>
  <c r="H18" i="273"/>
  <c r="J18" i="273" s="1"/>
  <c r="L18" i="273" s="1"/>
  <c r="D18" i="273"/>
  <c r="E18" i="273" s="1"/>
  <c r="C18" i="273"/>
  <c r="J17" i="273"/>
  <c r="L17" i="273" s="1"/>
  <c r="L33" i="273" s="1"/>
  <c r="H17" i="273"/>
  <c r="I17" i="273" s="1"/>
  <c r="K17" i="273" s="1"/>
  <c r="E17" i="273"/>
  <c r="D17" i="273"/>
  <c r="C17" i="273"/>
  <c r="C33" i="273" s="1"/>
  <c r="N1" i="273"/>
  <c r="H37" i="272"/>
  <c r="B33" i="272"/>
  <c r="H32" i="272"/>
  <c r="J32" i="272" s="1"/>
  <c r="L32" i="272" s="1"/>
  <c r="E32" i="272"/>
  <c r="D32" i="272"/>
  <c r="C32" i="272"/>
  <c r="J31" i="272"/>
  <c r="L31" i="272" s="1"/>
  <c r="I31" i="272"/>
  <c r="K31" i="272" s="1"/>
  <c r="H31" i="272"/>
  <c r="E31" i="272"/>
  <c r="D31" i="272"/>
  <c r="C31" i="272"/>
  <c r="I30" i="272"/>
  <c r="K30" i="272" s="1"/>
  <c r="H30" i="272"/>
  <c r="J30" i="272" s="1"/>
  <c r="L30" i="272" s="1"/>
  <c r="D30" i="272"/>
  <c r="E30" i="272" s="1"/>
  <c r="C30" i="272"/>
  <c r="H29" i="272"/>
  <c r="J29" i="272" s="1"/>
  <c r="L29" i="272" s="1"/>
  <c r="E29" i="272"/>
  <c r="D29" i="272"/>
  <c r="C29" i="272"/>
  <c r="J28" i="272"/>
  <c r="L28" i="272" s="1"/>
  <c r="I28" i="272"/>
  <c r="K28" i="272" s="1"/>
  <c r="H28" i="272"/>
  <c r="E28" i="272"/>
  <c r="D28" i="272"/>
  <c r="C28" i="272"/>
  <c r="I27" i="272"/>
  <c r="K27" i="272" s="1"/>
  <c r="H27" i="272"/>
  <c r="J27" i="272" s="1"/>
  <c r="L27" i="272" s="1"/>
  <c r="D27" i="272"/>
  <c r="E27" i="272" s="1"/>
  <c r="C27" i="272"/>
  <c r="H26" i="272"/>
  <c r="J26" i="272" s="1"/>
  <c r="L26" i="272" s="1"/>
  <c r="E26" i="272"/>
  <c r="D26" i="272"/>
  <c r="C26" i="272"/>
  <c r="J25" i="272"/>
  <c r="L25" i="272" s="1"/>
  <c r="I25" i="272"/>
  <c r="K25" i="272" s="1"/>
  <c r="H25" i="272"/>
  <c r="E25" i="272"/>
  <c r="D25" i="272"/>
  <c r="C25" i="272"/>
  <c r="I24" i="272"/>
  <c r="K24" i="272" s="1"/>
  <c r="H24" i="272"/>
  <c r="J24" i="272" s="1"/>
  <c r="L24" i="272" s="1"/>
  <c r="D24" i="272"/>
  <c r="E24" i="272" s="1"/>
  <c r="C24" i="272"/>
  <c r="H23" i="272"/>
  <c r="J23" i="272" s="1"/>
  <c r="L23" i="272" s="1"/>
  <c r="E23" i="272"/>
  <c r="D23" i="272"/>
  <c r="C23" i="272"/>
  <c r="J22" i="272"/>
  <c r="L22" i="272" s="1"/>
  <c r="I22" i="272"/>
  <c r="K22" i="272" s="1"/>
  <c r="H22" i="272"/>
  <c r="E22" i="272"/>
  <c r="D22" i="272"/>
  <c r="C22" i="272"/>
  <c r="L21" i="272"/>
  <c r="J21" i="272"/>
  <c r="I21" i="272"/>
  <c r="K21" i="272" s="1"/>
  <c r="H21" i="272"/>
  <c r="D21" i="272"/>
  <c r="E21" i="272" s="1"/>
  <c r="C21" i="272"/>
  <c r="H20" i="272"/>
  <c r="J20" i="272" s="1"/>
  <c r="L20" i="272" s="1"/>
  <c r="E20" i="272"/>
  <c r="D20" i="272"/>
  <c r="C20" i="272"/>
  <c r="J19" i="272"/>
  <c r="L19" i="272" s="1"/>
  <c r="I19" i="272"/>
  <c r="K19" i="272" s="1"/>
  <c r="H19" i="272"/>
  <c r="E19" i="272"/>
  <c r="D19" i="272"/>
  <c r="C19" i="272"/>
  <c r="L18" i="272"/>
  <c r="J18" i="272"/>
  <c r="I18" i="272"/>
  <c r="K18" i="272" s="1"/>
  <c r="H18" i="272"/>
  <c r="D18" i="272"/>
  <c r="E18" i="272" s="1"/>
  <c r="C18" i="272"/>
  <c r="H17" i="272"/>
  <c r="J17" i="272" s="1"/>
  <c r="L17" i="272" s="1"/>
  <c r="L33" i="272" s="1"/>
  <c r="E17" i="272"/>
  <c r="D17" i="272"/>
  <c r="C17" i="272"/>
  <c r="C33" i="272" s="1"/>
  <c r="N1" i="272"/>
  <c r="H37" i="271"/>
  <c r="B33" i="271"/>
  <c r="H32" i="271"/>
  <c r="J32" i="271" s="1"/>
  <c r="L32" i="271" s="1"/>
  <c r="D32" i="271"/>
  <c r="E32" i="271" s="1"/>
  <c r="C32" i="271"/>
  <c r="H31" i="271"/>
  <c r="J31" i="271" s="1"/>
  <c r="L31" i="271" s="1"/>
  <c r="E31" i="271"/>
  <c r="D31" i="271"/>
  <c r="C31" i="271"/>
  <c r="J30" i="271"/>
  <c r="L30" i="271" s="1"/>
  <c r="I30" i="271"/>
  <c r="K30" i="271" s="1"/>
  <c r="H30" i="271"/>
  <c r="D30" i="271"/>
  <c r="E30" i="271" s="1"/>
  <c r="C30" i="271"/>
  <c r="H29" i="271"/>
  <c r="J29" i="271" s="1"/>
  <c r="L29" i="271" s="1"/>
  <c r="D29" i="271"/>
  <c r="E29" i="271" s="1"/>
  <c r="C29" i="271"/>
  <c r="H28" i="271"/>
  <c r="J28" i="271" s="1"/>
  <c r="L28" i="271" s="1"/>
  <c r="E28" i="271"/>
  <c r="D28" i="271"/>
  <c r="C28" i="271"/>
  <c r="J27" i="271"/>
  <c r="L27" i="271" s="1"/>
  <c r="I27" i="271"/>
  <c r="K27" i="271" s="1"/>
  <c r="H27" i="271"/>
  <c r="D27" i="271"/>
  <c r="E27" i="271" s="1"/>
  <c r="C27" i="271"/>
  <c r="H26" i="271"/>
  <c r="J26" i="271" s="1"/>
  <c r="L26" i="271" s="1"/>
  <c r="D26" i="271"/>
  <c r="E26" i="271" s="1"/>
  <c r="C26" i="271"/>
  <c r="H25" i="271"/>
  <c r="J25" i="271" s="1"/>
  <c r="L25" i="271" s="1"/>
  <c r="E25" i="271"/>
  <c r="D25" i="271"/>
  <c r="C25" i="271"/>
  <c r="J24" i="271"/>
  <c r="L24" i="271" s="1"/>
  <c r="I24" i="271"/>
  <c r="K24" i="271" s="1"/>
  <c r="H24" i="271"/>
  <c r="D24" i="271"/>
  <c r="E24" i="271" s="1"/>
  <c r="C24" i="271"/>
  <c r="H23" i="271"/>
  <c r="J23" i="271" s="1"/>
  <c r="L23" i="271" s="1"/>
  <c r="D23" i="271"/>
  <c r="E23" i="271" s="1"/>
  <c r="C23" i="271"/>
  <c r="H22" i="271"/>
  <c r="J22" i="271" s="1"/>
  <c r="L22" i="271" s="1"/>
  <c r="E22" i="271"/>
  <c r="D22" i="271"/>
  <c r="C22" i="271"/>
  <c r="J21" i="271"/>
  <c r="L21" i="271" s="1"/>
  <c r="I21" i="271"/>
  <c r="K21" i="271" s="1"/>
  <c r="H21" i="271"/>
  <c r="D21" i="271"/>
  <c r="E21" i="271" s="1"/>
  <c r="C21" i="271"/>
  <c r="H20" i="271"/>
  <c r="J20" i="271" s="1"/>
  <c r="L20" i="271" s="1"/>
  <c r="D20" i="271"/>
  <c r="E20" i="271" s="1"/>
  <c r="C20" i="271"/>
  <c r="H19" i="271"/>
  <c r="J19" i="271" s="1"/>
  <c r="L19" i="271" s="1"/>
  <c r="E19" i="271"/>
  <c r="D19" i="271"/>
  <c r="C19" i="271"/>
  <c r="J18" i="271"/>
  <c r="L18" i="271" s="1"/>
  <c r="I18" i="271"/>
  <c r="K18" i="271" s="1"/>
  <c r="H18" i="271"/>
  <c r="D18" i="271"/>
  <c r="E18" i="271" s="1"/>
  <c r="C18" i="271"/>
  <c r="H17" i="271"/>
  <c r="J17" i="271" s="1"/>
  <c r="L17" i="271" s="1"/>
  <c r="L33" i="271" s="1"/>
  <c r="D17" i="271"/>
  <c r="E17" i="271" s="1"/>
  <c r="C17" i="271"/>
  <c r="C33" i="271" s="1"/>
  <c r="N1" i="271"/>
  <c r="H37" i="270"/>
  <c r="B33" i="270"/>
  <c r="H32" i="270"/>
  <c r="J32" i="270" s="1"/>
  <c r="L32" i="270" s="1"/>
  <c r="E32" i="270"/>
  <c r="D32" i="270"/>
  <c r="C32" i="270"/>
  <c r="J31" i="270"/>
  <c r="L31" i="270" s="1"/>
  <c r="I31" i="270"/>
  <c r="K31" i="270" s="1"/>
  <c r="H31" i="270"/>
  <c r="E31" i="270"/>
  <c r="D31" i="270"/>
  <c r="C31" i="270"/>
  <c r="I30" i="270"/>
  <c r="K30" i="270" s="1"/>
  <c r="H30" i="270"/>
  <c r="J30" i="270" s="1"/>
  <c r="L30" i="270" s="1"/>
  <c r="D30" i="270"/>
  <c r="E30" i="270" s="1"/>
  <c r="C30" i="270"/>
  <c r="H29" i="270"/>
  <c r="J29" i="270" s="1"/>
  <c r="L29" i="270" s="1"/>
  <c r="E29" i="270"/>
  <c r="D29" i="270"/>
  <c r="C29" i="270"/>
  <c r="J28" i="270"/>
  <c r="L28" i="270" s="1"/>
  <c r="I28" i="270"/>
  <c r="K28" i="270" s="1"/>
  <c r="H28" i="270"/>
  <c r="E28" i="270"/>
  <c r="D28" i="270"/>
  <c r="C28" i="270"/>
  <c r="I27" i="270"/>
  <c r="K27" i="270" s="1"/>
  <c r="H27" i="270"/>
  <c r="J27" i="270" s="1"/>
  <c r="L27" i="270" s="1"/>
  <c r="D27" i="270"/>
  <c r="E27" i="270" s="1"/>
  <c r="C27" i="270"/>
  <c r="H26" i="270"/>
  <c r="J26" i="270" s="1"/>
  <c r="L26" i="270" s="1"/>
  <c r="E26" i="270"/>
  <c r="D26" i="270"/>
  <c r="C26" i="270"/>
  <c r="J25" i="270"/>
  <c r="L25" i="270" s="1"/>
  <c r="I25" i="270"/>
  <c r="K25" i="270" s="1"/>
  <c r="H25" i="270"/>
  <c r="E25" i="270"/>
  <c r="D25" i="270"/>
  <c r="C25" i="270"/>
  <c r="I24" i="270"/>
  <c r="K24" i="270" s="1"/>
  <c r="H24" i="270"/>
  <c r="J24" i="270" s="1"/>
  <c r="L24" i="270" s="1"/>
  <c r="D24" i="270"/>
  <c r="E24" i="270" s="1"/>
  <c r="C24" i="270"/>
  <c r="H23" i="270"/>
  <c r="J23" i="270" s="1"/>
  <c r="L23" i="270" s="1"/>
  <c r="E23" i="270"/>
  <c r="D23" i="270"/>
  <c r="C23" i="270"/>
  <c r="J22" i="270"/>
  <c r="L22" i="270" s="1"/>
  <c r="I22" i="270"/>
  <c r="K22" i="270" s="1"/>
  <c r="H22" i="270"/>
  <c r="E22" i="270"/>
  <c r="D22" i="270"/>
  <c r="C22" i="270"/>
  <c r="L21" i="270"/>
  <c r="J21" i="270"/>
  <c r="I21" i="270"/>
  <c r="K21" i="270" s="1"/>
  <c r="H21" i="270"/>
  <c r="D21" i="270"/>
  <c r="E21" i="270" s="1"/>
  <c r="C21" i="270"/>
  <c r="H20" i="270"/>
  <c r="J20" i="270" s="1"/>
  <c r="L20" i="270" s="1"/>
  <c r="E20" i="270"/>
  <c r="D20" i="270"/>
  <c r="C20" i="270"/>
  <c r="J19" i="270"/>
  <c r="L19" i="270" s="1"/>
  <c r="I19" i="270"/>
  <c r="K19" i="270" s="1"/>
  <c r="H19" i="270"/>
  <c r="E19" i="270"/>
  <c r="D19" i="270"/>
  <c r="C19" i="270"/>
  <c r="L18" i="270"/>
  <c r="J18" i="270"/>
  <c r="I18" i="270"/>
  <c r="K18" i="270" s="1"/>
  <c r="H18" i="270"/>
  <c r="D18" i="270"/>
  <c r="E18" i="270" s="1"/>
  <c r="C18" i="270"/>
  <c r="H17" i="270"/>
  <c r="J17" i="270" s="1"/>
  <c r="L17" i="270" s="1"/>
  <c r="L33" i="270" s="1"/>
  <c r="E17" i="270"/>
  <c r="D17" i="270"/>
  <c r="C17" i="270"/>
  <c r="C33" i="270" s="1"/>
  <c r="N1" i="270"/>
  <c r="H37" i="269"/>
  <c r="B33" i="269"/>
  <c r="J32" i="269"/>
  <c r="L32" i="269" s="1"/>
  <c r="H32" i="269"/>
  <c r="I32" i="269" s="1"/>
  <c r="K32" i="269" s="1"/>
  <c r="D32" i="269"/>
  <c r="E32" i="269" s="1"/>
  <c r="C32" i="269"/>
  <c r="L31" i="269"/>
  <c r="J31" i="269"/>
  <c r="H31" i="269"/>
  <c r="I31" i="269" s="1"/>
  <c r="K31" i="269" s="1"/>
  <c r="D31" i="269"/>
  <c r="E31" i="269" s="1"/>
  <c r="C31" i="269"/>
  <c r="H30" i="269"/>
  <c r="J30" i="269" s="1"/>
  <c r="L30" i="269" s="1"/>
  <c r="D30" i="269"/>
  <c r="E30" i="269" s="1"/>
  <c r="C30" i="269"/>
  <c r="J29" i="269"/>
  <c r="L29" i="269" s="1"/>
  <c r="H29" i="269"/>
  <c r="I29" i="269" s="1"/>
  <c r="K29" i="269" s="1"/>
  <c r="D29" i="269"/>
  <c r="E29" i="269" s="1"/>
  <c r="C29" i="269"/>
  <c r="L28" i="269"/>
  <c r="J28" i="269"/>
  <c r="H28" i="269"/>
  <c r="I28" i="269" s="1"/>
  <c r="K28" i="269" s="1"/>
  <c r="D28" i="269"/>
  <c r="E28" i="269" s="1"/>
  <c r="C28" i="269"/>
  <c r="H27" i="269"/>
  <c r="J27" i="269" s="1"/>
  <c r="L27" i="269" s="1"/>
  <c r="D27" i="269"/>
  <c r="E27" i="269" s="1"/>
  <c r="C27" i="269"/>
  <c r="J26" i="269"/>
  <c r="L26" i="269" s="1"/>
  <c r="H26" i="269"/>
  <c r="I26" i="269" s="1"/>
  <c r="K26" i="269" s="1"/>
  <c r="D26" i="269"/>
  <c r="E26" i="269" s="1"/>
  <c r="C26" i="269"/>
  <c r="L25" i="269"/>
  <c r="J25" i="269"/>
  <c r="H25" i="269"/>
  <c r="I25" i="269" s="1"/>
  <c r="K25" i="269" s="1"/>
  <c r="D25" i="269"/>
  <c r="E25" i="269" s="1"/>
  <c r="C25" i="269"/>
  <c r="H24" i="269"/>
  <c r="J24" i="269" s="1"/>
  <c r="L24" i="269" s="1"/>
  <c r="D24" i="269"/>
  <c r="E24" i="269" s="1"/>
  <c r="C24" i="269"/>
  <c r="J23" i="269"/>
  <c r="L23" i="269" s="1"/>
  <c r="H23" i="269"/>
  <c r="I23" i="269" s="1"/>
  <c r="K23" i="269" s="1"/>
  <c r="D23" i="269"/>
  <c r="E23" i="269" s="1"/>
  <c r="C23" i="269"/>
  <c r="L22" i="269"/>
  <c r="J22" i="269"/>
  <c r="H22" i="269"/>
  <c r="I22" i="269" s="1"/>
  <c r="K22" i="269" s="1"/>
  <c r="D22" i="269"/>
  <c r="E22" i="269" s="1"/>
  <c r="C22" i="269"/>
  <c r="H21" i="269"/>
  <c r="J21" i="269" s="1"/>
  <c r="L21" i="269" s="1"/>
  <c r="D21" i="269"/>
  <c r="E21" i="269" s="1"/>
  <c r="C21" i="269"/>
  <c r="J20" i="269"/>
  <c r="L20" i="269" s="1"/>
  <c r="H20" i="269"/>
  <c r="I20" i="269" s="1"/>
  <c r="K20" i="269" s="1"/>
  <c r="D20" i="269"/>
  <c r="E20" i="269" s="1"/>
  <c r="C20" i="269"/>
  <c r="L19" i="269"/>
  <c r="J19" i="269"/>
  <c r="H19" i="269"/>
  <c r="I19" i="269" s="1"/>
  <c r="K19" i="269" s="1"/>
  <c r="D19" i="269"/>
  <c r="E19" i="269" s="1"/>
  <c r="C19" i="269"/>
  <c r="H18" i="269"/>
  <c r="J18" i="269" s="1"/>
  <c r="L18" i="269" s="1"/>
  <c r="D18" i="269"/>
  <c r="E18" i="269" s="1"/>
  <c r="C18" i="269"/>
  <c r="J17" i="269"/>
  <c r="L17" i="269" s="1"/>
  <c r="L33" i="269" s="1"/>
  <c r="H17" i="269"/>
  <c r="I17" i="269" s="1"/>
  <c r="K17" i="269" s="1"/>
  <c r="D17" i="269"/>
  <c r="E17" i="269" s="1"/>
  <c r="C17" i="269"/>
  <c r="C33" i="269" s="1"/>
  <c r="N1" i="269"/>
  <c r="H37" i="268"/>
  <c r="B33" i="268"/>
  <c r="K32" i="268"/>
  <c r="I32" i="268"/>
  <c r="H32" i="268"/>
  <c r="J32" i="268" s="1"/>
  <c r="L32" i="268" s="1"/>
  <c r="E32" i="268"/>
  <c r="D32" i="268"/>
  <c r="C32" i="268"/>
  <c r="K31" i="268"/>
  <c r="J31" i="268"/>
  <c r="L31" i="268" s="1"/>
  <c r="I31" i="268"/>
  <c r="H31" i="268"/>
  <c r="E31" i="268"/>
  <c r="D31" i="268"/>
  <c r="C31" i="268"/>
  <c r="I30" i="268"/>
  <c r="K30" i="268" s="1"/>
  <c r="H30" i="268"/>
  <c r="J30" i="268" s="1"/>
  <c r="L30" i="268" s="1"/>
  <c r="E30" i="268"/>
  <c r="D30" i="268"/>
  <c r="C30" i="268"/>
  <c r="K29" i="268"/>
  <c r="I29" i="268"/>
  <c r="H29" i="268"/>
  <c r="J29" i="268" s="1"/>
  <c r="L29" i="268" s="1"/>
  <c r="E29" i="268"/>
  <c r="D29" i="268"/>
  <c r="C29" i="268"/>
  <c r="K28" i="268"/>
  <c r="J28" i="268"/>
  <c r="L28" i="268" s="1"/>
  <c r="I28" i="268"/>
  <c r="H28" i="268"/>
  <c r="E28" i="268"/>
  <c r="D28" i="268"/>
  <c r="C28" i="268"/>
  <c r="I27" i="268"/>
  <c r="K27" i="268" s="1"/>
  <c r="H27" i="268"/>
  <c r="J27" i="268" s="1"/>
  <c r="L27" i="268" s="1"/>
  <c r="E27" i="268"/>
  <c r="D27" i="268"/>
  <c r="C27" i="268"/>
  <c r="K26" i="268"/>
  <c r="I26" i="268"/>
  <c r="H26" i="268"/>
  <c r="J26" i="268" s="1"/>
  <c r="L26" i="268" s="1"/>
  <c r="E26" i="268"/>
  <c r="D26" i="268"/>
  <c r="C26" i="268"/>
  <c r="K25" i="268"/>
  <c r="J25" i="268"/>
  <c r="L25" i="268" s="1"/>
  <c r="I25" i="268"/>
  <c r="H25" i="268"/>
  <c r="E25" i="268"/>
  <c r="D25" i="268"/>
  <c r="C25" i="268"/>
  <c r="I24" i="268"/>
  <c r="K24" i="268" s="1"/>
  <c r="H24" i="268"/>
  <c r="J24" i="268" s="1"/>
  <c r="L24" i="268" s="1"/>
  <c r="E24" i="268"/>
  <c r="D24" i="268"/>
  <c r="C24" i="268"/>
  <c r="K23" i="268"/>
  <c r="I23" i="268"/>
  <c r="H23" i="268"/>
  <c r="J23" i="268" s="1"/>
  <c r="L23" i="268" s="1"/>
  <c r="E23" i="268"/>
  <c r="D23" i="268"/>
  <c r="C23" i="268"/>
  <c r="K22" i="268"/>
  <c r="J22" i="268"/>
  <c r="L22" i="268" s="1"/>
  <c r="I22" i="268"/>
  <c r="H22" i="268"/>
  <c r="E22" i="268"/>
  <c r="D22" i="268"/>
  <c r="C22" i="268"/>
  <c r="I21" i="268"/>
  <c r="K21" i="268" s="1"/>
  <c r="H21" i="268"/>
  <c r="J21" i="268" s="1"/>
  <c r="L21" i="268" s="1"/>
  <c r="E21" i="268"/>
  <c r="D21" i="268"/>
  <c r="C21" i="268"/>
  <c r="K20" i="268"/>
  <c r="I20" i="268"/>
  <c r="H20" i="268"/>
  <c r="J20" i="268" s="1"/>
  <c r="L20" i="268" s="1"/>
  <c r="E20" i="268"/>
  <c r="D20" i="268"/>
  <c r="C20" i="268"/>
  <c r="K19" i="268"/>
  <c r="J19" i="268"/>
  <c r="L19" i="268" s="1"/>
  <c r="I19" i="268"/>
  <c r="H19" i="268"/>
  <c r="E19" i="268"/>
  <c r="D19" i="268"/>
  <c r="C19" i="268"/>
  <c r="I18" i="268"/>
  <c r="K18" i="268" s="1"/>
  <c r="H18" i="268"/>
  <c r="J18" i="268" s="1"/>
  <c r="L18" i="268" s="1"/>
  <c r="E18" i="268"/>
  <c r="D18" i="268"/>
  <c r="C18" i="268"/>
  <c r="K17" i="268"/>
  <c r="I17" i="268"/>
  <c r="H17" i="268"/>
  <c r="J17" i="268" s="1"/>
  <c r="L17" i="268" s="1"/>
  <c r="L33" i="268" s="1"/>
  <c r="E17" i="268"/>
  <c r="D17" i="268"/>
  <c r="C17" i="268"/>
  <c r="C33" i="268" s="1"/>
  <c r="N1" i="268"/>
  <c r="H37" i="267"/>
  <c r="B33" i="267"/>
  <c r="K32" i="267"/>
  <c r="I32" i="267"/>
  <c r="H32" i="267"/>
  <c r="J32" i="267" s="1"/>
  <c r="L32" i="267" s="1"/>
  <c r="D32" i="267"/>
  <c r="E32" i="267" s="1"/>
  <c r="C32" i="267"/>
  <c r="H31" i="267"/>
  <c r="J31" i="267" s="1"/>
  <c r="L31" i="267" s="1"/>
  <c r="E31" i="267"/>
  <c r="D31" i="267"/>
  <c r="C31" i="267"/>
  <c r="J30" i="267"/>
  <c r="L30" i="267" s="1"/>
  <c r="I30" i="267"/>
  <c r="K30" i="267" s="1"/>
  <c r="H30" i="267"/>
  <c r="E30" i="267"/>
  <c r="D30" i="267"/>
  <c r="C30" i="267"/>
  <c r="L29" i="267"/>
  <c r="K29" i="267"/>
  <c r="J29" i="267"/>
  <c r="I29" i="267"/>
  <c r="H29" i="267"/>
  <c r="D29" i="267"/>
  <c r="E29" i="267" s="1"/>
  <c r="C29" i="267"/>
  <c r="H28" i="267"/>
  <c r="J28" i="267" s="1"/>
  <c r="L28" i="267" s="1"/>
  <c r="E28" i="267"/>
  <c r="D28" i="267"/>
  <c r="C28" i="267"/>
  <c r="J27" i="267"/>
  <c r="L27" i="267" s="1"/>
  <c r="I27" i="267"/>
  <c r="K27" i="267" s="1"/>
  <c r="H27" i="267"/>
  <c r="E27" i="267"/>
  <c r="D27" i="267"/>
  <c r="C27" i="267"/>
  <c r="L26" i="267"/>
  <c r="K26" i="267"/>
  <c r="J26" i="267"/>
  <c r="I26" i="267"/>
  <c r="H26" i="267"/>
  <c r="D26" i="267"/>
  <c r="E26" i="267" s="1"/>
  <c r="C26" i="267"/>
  <c r="H25" i="267"/>
  <c r="J25" i="267" s="1"/>
  <c r="L25" i="267" s="1"/>
  <c r="E25" i="267"/>
  <c r="D25" i="267"/>
  <c r="C25" i="267"/>
  <c r="J24" i="267"/>
  <c r="L24" i="267" s="1"/>
  <c r="I24" i="267"/>
  <c r="K24" i="267" s="1"/>
  <c r="H24" i="267"/>
  <c r="E24" i="267"/>
  <c r="D24" i="267"/>
  <c r="C24" i="267"/>
  <c r="L23" i="267"/>
  <c r="K23" i="267"/>
  <c r="J23" i="267"/>
  <c r="I23" i="267"/>
  <c r="H23" i="267"/>
  <c r="D23" i="267"/>
  <c r="E23" i="267" s="1"/>
  <c r="C23" i="267"/>
  <c r="H22" i="267"/>
  <c r="J22" i="267" s="1"/>
  <c r="L22" i="267" s="1"/>
  <c r="E22" i="267"/>
  <c r="D22" i="267"/>
  <c r="C22" i="267"/>
  <c r="J21" i="267"/>
  <c r="L21" i="267" s="1"/>
  <c r="I21" i="267"/>
  <c r="K21" i="267" s="1"/>
  <c r="H21" i="267"/>
  <c r="E21" i="267"/>
  <c r="D21" i="267"/>
  <c r="C21" i="267"/>
  <c r="L20" i="267"/>
  <c r="K20" i="267"/>
  <c r="J20" i="267"/>
  <c r="I20" i="267"/>
  <c r="H20" i="267"/>
  <c r="D20" i="267"/>
  <c r="E20" i="267" s="1"/>
  <c r="C20" i="267"/>
  <c r="H19" i="267"/>
  <c r="J19" i="267" s="1"/>
  <c r="L19" i="267" s="1"/>
  <c r="E19" i="267"/>
  <c r="D19" i="267"/>
  <c r="C19" i="267"/>
  <c r="J18" i="267"/>
  <c r="L18" i="267" s="1"/>
  <c r="I18" i="267"/>
  <c r="K18" i="267" s="1"/>
  <c r="H18" i="267"/>
  <c r="E18" i="267"/>
  <c r="D18" i="267"/>
  <c r="C18" i="267"/>
  <c r="L17" i="267"/>
  <c r="L33" i="267" s="1"/>
  <c r="K17" i="267"/>
  <c r="J17" i="267"/>
  <c r="I17" i="267"/>
  <c r="H17" i="267"/>
  <c r="D17" i="267"/>
  <c r="E17" i="267" s="1"/>
  <c r="C17" i="267"/>
  <c r="C33" i="267" s="1"/>
  <c r="N1" i="267"/>
  <c r="H37" i="266"/>
  <c r="B33" i="266"/>
  <c r="J32" i="266"/>
  <c r="L32" i="266" s="1"/>
  <c r="H32" i="266"/>
  <c r="I32" i="266" s="1"/>
  <c r="K32" i="266" s="1"/>
  <c r="E32" i="266"/>
  <c r="D32" i="266"/>
  <c r="C32" i="266"/>
  <c r="L31" i="266"/>
  <c r="J31" i="266"/>
  <c r="I31" i="266"/>
  <c r="K31" i="266" s="1"/>
  <c r="H31" i="266"/>
  <c r="E31" i="266"/>
  <c r="D31" i="266"/>
  <c r="C31" i="266"/>
  <c r="I30" i="266"/>
  <c r="K30" i="266" s="1"/>
  <c r="H30" i="266"/>
  <c r="J30" i="266" s="1"/>
  <c r="L30" i="266" s="1"/>
  <c r="D30" i="266"/>
  <c r="E30" i="266" s="1"/>
  <c r="C30" i="266"/>
  <c r="J29" i="266"/>
  <c r="L29" i="266" s="1"/>
  <c r="H29" i="266"/>
  <c r="I29" i="266" s="1"/>
  <c r="K29" i="266" s="1"/>
  <c r="E29" i="266"/>
  <c r="D29" i="266"/>
  <c r="C29" i="266"/>
  <c r="L28" i="266"/>
  <c r="J28" i="266"/>
  <c r="I28" i="266"/>
  <c r="K28" i="266" s="1"/>
  <c r="H28" i="266"/>
  <c r="E28" i="266"/>
  <c r="D28" i="266"/>
  <c r="C28" i="266"/>
  <c r="I27" i="266"/>
  <c r="K27" i="266" s="1"/>
  <c r="H27" i="266"/>
  <c r="J27" i="266" s="1"/>
  <c r="L27" i="266" s="1"/>
  <c r="D27" i="266"/>
  <c r="E27" i="266" s="1"/>
  <c r="C27" i="266"/>
  <c r="J26" i="266"/>
  <c r="L26" i="266" s="1"/>
  <c r="H26" i="266"/>
  <c r="I26" i="266" s="1"/>
  <c r="K26" i="266" s="1"/>
  <c r="E26" i="266"/>
  <c r="D26" i="266"/>
  <c r="C26" i="266"/>
  <c r="L25" i="266"/>
  <c r="J25" i="266"/>
  <c r="I25" i="266"/>
  <c r="K25" i="266" s="1"/>
  <c r="H25" i="266"/>
  <c r="E25" i="266"/>
  <c r="D25" i="266"/>
  <c r="C25" i="266"/>
  <c r="I24" i="266"/>
  <c r="K24" i="266" s="1"/>
  <c r="H24" i="266"/>
  <c r="J24" i="266" s="1"/>
  <c r="L24" i="266" s="1"/>
  <c r="D24" i="266"/>
  <c r="E24" i="266" s="1"/>
  <c r="C24" i="266"/>
  <c r="J23" i="266"/>
  <c r="L23" i="266" s="1"/>
  <c r="H23" i="266"/>
  <c r="I23" i="266" s="1"/>
  <c r="K23" i="266" s="1"/>
  <c r="E23" i="266"/>
  <c r="D23" i="266"/>
  <c r="C23" i="266"/>
  <c r="L22" i="266"/>
  <c r="J22" i="266"/>
  <c r="I22" i="266"/>
  <c r="K22" i="266" s="1"/>
  <c r="H22" i="266"/>
  <c r="E22" i="266"/>
  <c r="D22" i="266"/>
  <c r="C22" i="266"/>
  <c r="I21" i="266"/>
  <c r="K21" i="266" s="1"/>
  <c r="H21" i="266"/>
  <c r="J21" i="266" s="1"/>
  <c r="L21" i="266" s="1"/>
  <c r="D21" i="266"/>
  <c r="E21" i="266" s="1"/>
  <c r="C21" i="266"/>
  <c r="J20" i="266"/>
  <c r="L20" i="266" s="1"/>
  <c r="H20" i="266"/>
  <c r="I20" i="266" s="1"/>
  <c r="K20" i="266" s="1"/>
  <c r="E20" i="266"/>
  <c r="D20" i="266"/>
  <c r="C20" i="266"/>
  <c r="L19" i="266"/>
  <c r="J19" i="266"/>
  <c r="I19" i="266"/>
  <c r="K19" i="266" s="1"/>
  <c r="H19" i="266"/>
  <c r="E19" i="266"/>
  <c r="D19" i="266"/>
  <c r="C19" i="266"/>
  <c r="I18" i="266"/>
  <c r="K18" i="266" s="1"/>
  <c r="H18" i="266"/>
  <c r="J18" i="266" s="1"/>
  <c r="L18" i="266" s="1"/>
  <c r="D18" i="266"/>
  <c r="E18" i="266" s="1"/>
  <c r="C18" i="266"/>
  <c r="J17" i="266"/>
  <c r="L17" i="266" s="1"/>
  <c r="L33" i="266" s="1"/>
  <c r="H17" i="266"/>
  <c r="I17" i="266" s="1"/>
  <c r="K17" i="266" s="1"/>
  <c r="E17" i="266"/>
  <c r="D17" i="266"/>
  <c r="C17" i="266"/>
  <c r="C33" i="266" s="1"/>
  <c r="N1" i="266"/>
  <c r="H37" i="265"/>
  <c r="B33" i="265"/>
  <c r="L32" i="265"/>
  <c r="J32" i="265"/>
  <c r="H32" i="265"/>
  <c r="I32" i="265" s="1"/>
  <c r="K32" i="265" s="1"/>
  <c r="D32" i="265"/>
  <c r="E32" i="265" s="1"/>
  <c r="C32" i="265"/>
  <c r="H31" i="265"/>
  <c r="J31" i="265" s="1"/>
  <c r="L31" i="265" s="1"/>
  <c r="E31" i="265"/>
  <c r="D31" i="265"/>
  <c r="C31" i="265"/>
  <c r="J30" i="265"/>
  <c r="L30" i="265" s="1"/>
  <c r="I30" i="265"/>
  <c r="K30" i="265" s="1"/>
  <c r="H30" i="265"/>
  <c r="D30" i="265"/>
  <c r="E30" i="265" s="1"/>
  <c r="C30" i="265"/>
  <c r="L29" i="265"/>
  <c r="J29" i="265"/>
  <c r="H29" i="265"/>
  <c r="I29" i="265" s="1"/>
  <c r="K29" i="265" s="1"/>
  <c r="D29" i="265"/>
  <c r="E29" i="265" s="1"/>
  <c r="C29" i="265"/>
  <c r="H28" i="265"/>
  <c r="J28" i="265" s="1"/>
  <c r="L28" i="265" s="1"/>
  <c r="E28" i="265"/>
  <c r="D28" i="265"/>
  <c r="C28" i="265"/>
  <c r="J27" i="265"/>
  <c r="L27" i="265" s="1"/>
  <c r="I27" i="265"/>
  <c r="K27" i="265" s="1"/>
  <c r="H27" i="265"/>
  <c r="D27" i="265"/>
  <c r="E27" i="265" s="1"/>
  <c r="C27" i="265"/>
  <c r="L26" i="265"/>
  <c r="J26" i="265"/>
  <c r="H26" i="265"/>
  <c r="I26" i="265" s="1"/>
  <c r="K26" i="265" s="1"/>
  <c r="D26" i="265"/>
  <c r="E26" i="265" s="1"/>
  <c r="C26" i="265"/>
  <c r="H25" i="265"/>
  <c r="J25" i="265" s="1"/>
  <c r="L25" i="265" s="1"/>
  <c r="E25" i="265"/>
  <c r="D25" i="265"/>
  <c r="C25" i="265"/>
  <c r="J24" i="265"/>
  <c r="L24" i="265" s="1"/>
  <c r="I24" i="265"/>
  <c r="K24" i="265" s="1"/>
  <c r="H24" i="265"/>
  <c r="D24" i="265"/>
  <c r="E24" i="265" s="1"/>
  <c r="C24" i="265"/>
  <c r="L23" i="265"/>
  <c r="J23" i="265"/>
  <c r="H23" i="265"/>
  <c r="I23" i="265" s="1"/>
  <c r="K23" i="265" s="1"/>
  <c r="D23" i="265"/>
  <c r="E23" i="265" s="1"/>
  <c r="C23" i="265"/>
  <c r="H22" i="265"/>
  <c r="J22" i="265" s="1"/>
  <c r="L22" i="265" s="1"/>
  <c r="E22" i="265"/>
  <c r="D22" i="265"/>
  <c r="C22" i="265"/>
  <c r="J21" i="265"/>
  <c r="L21" i="265" s="1"/>
  <c r="I21" i="265"/>
  <c r="K21" i="265" s="1"/>
  <c r="H21" i="265"/>
  <c r="D21" i="265"/>
  <c r="E21" i="265" s="1"/>
  <c r="C21" i="265"/>
  <c r="L20" i="265"/>
  <c r="J20" i="265"/>
  <c r="H20" i="265"/>
  <c r="I20" i="265" s="1"/>
  <c r="K20" i="265" s="1"/>
  <c r="D20" i="265"/>
  <c r="E20" i="265" s="1"/>
  <c r="C20" i="265"/>
  <c r="H19" i="265"/>
  <c r="J19" i="265" s="1"/>
  <c r="L19" i="265" s="1"/>
  <c r="E19" i="265"/>
  <c r="D19" i="265"/>
  <c r="C19" i="265"/>
  <c r="J18" i="265"/>
  <c r="L18" i="265" s="1"/>
  <c r="I18" i="265"/>
  <c r="K18" i="265" s="1"/>
  <c r="H18" i="265"/>
  <c r="D18" i="265"/>
  <c r="E18" i="265" s="1"/>
  <c r="C18" i="265"/>
  <c r="L17" i="265"/>
  <c r="L33" i="265" s="1"/>
  <c r="J17" i="265"/>
  <c r="H17" i="265"/>
  <c r="I17" i="265" s="1"/>
  <c r="K17" i="265" s="1"/>
  <c r="D17" i="265"/>
  <c r="E17" i="265" s="1"/>
  <c r="C17" i="265"/>
  <c r="C33" i="265" s="1"/>
  <c r="N1" i="265"/>
  <c r="H37" i="264"/>
  <c r="B33" i="264"/>
  <c r="H32" i="264"/>
  <c r="J32" i="264" s="1"/>
  <c r="L32" i="264" s="1"/>
  <c r="E32" i="264"/>
  <c r="D32" i="264"/>
  <c r="C32" i="264"/>
  <c r="J31" i="264"/>
  <c r="L31" i="264" s="1"/>
  <c r="I31" i="264"/>
  <c r="K31" i="264" s="1"/>
  <c r="H31" i="264"/>
  <c r="E31" i="264"/>
  <c r="D31" i="264"/>
  <c r="C31" i="264"/>
  <c r="I30" i="264"/>
  <c r="K30" i="264" s="1"/>
  <c r="H30" i="264"/>
  <c r="J30" i="264" s="1"/>
  <c r="L30" i="264" s="1"/>
  <c r="D30" i="264"/>
  <c r="E30" i="264" s="1"/>
  <c r="C30" i="264"/>
  <c r="H29" i="264"/>
  <c r="J29" i="264" s="1"/>
  <c r="L29" i="264" s="1"/>
  <c r="E29" i="264"/>
  <c r="D29" i="264"/>
  <c r="C29" i="264"/>
  <c r="J28" i="264"/>
  <c r="L28" i="264" s="1"/>
  <c r="I28" i="264"/>
  <c r="K28" i="264" s="1"/>
  <c r="H28" i="264"/>
  <c r="E28" i="264"/>
  <c r="D28" i="264"/>
  <c r="C28" i="264"/>
  <c r="I27" i="264"/>
  <c r="K27" i="264" s="1"/>
  <c r="H27" i="264"/>
  <c r="J27" i="264" s="1"/>
  <c r="L27" i="264" s="1"/>
  <c r="D27" i="264"/>
  <c r="E27" i="264" s="1"/>
  <c r="C27" i="264"/>
  <c r="H26" i="264"/>
  <c r="J26" i="264" s="1"/>
  <c r="L26" i="264" s="1"/>
  <c r="E26" i="264"/>
  <c r="D26" i="264"/>
  <c r="C26" i="264"/>
  <c r="J25" i="264"/>
  <c r="L25" i="264" s="1"/>
  <c r="I25" i="264"/>
  <c r="K25" i="264" s="1"/>
  <c r="H25" i="264"/>
  <c r="E25" i="264"/>
  <c r="D25" i="264"/>
  <c r="C25" i="264"/>
  <c r="I24" i="264"/>
  <c r="K24" i="264" s="1"/>
  <c r="H24" i="264"/>
  <c r="J24" i="264" s="1"/>
  <c r="L24" i="264" s="1"/>
  <c r="D24" i="264"/>
  <c r="E24" i="264" s="1"/>
  <c r="C24" i="264"/>
  <c r="H23" i="264"/>
  <c r="J23" i="264" s="1"/>
  <c r="L23" i="264" s="1"/>
  <c r="E23" i="264"/>
  <c r="D23" i="264"/>
  <c r="C23" i="264"/>
  <c r="J22" i="264"/>
  <c r="L22" i="264" s="1"/>
  <c r="I22" i="264"/>
  <c r="K22" i="264" s="1"/>
  <c r="H22" i="264"/>
  <c r="E22" i="264"/>
  <c r="D22" i="264"/>
  <c r="C22" i="264"/>
  <c r="I21" i="264"/>
  <c r="K21" i="264" s="1"/>
  <c r="H21" i="264"/>
  <c r="J21" i="264" s="1"/>
  <c r="L21" i="264" s="1"/>
  <c r="D21" i="264"/>
  <c r="E21" i="264" s="1"/>
  <c r="C21" i="264"/>
  <c r="H20" i="264"/>
  <c r="J20" i="264" s="1"/>
  <c r="L20" i="264" s="1"/>
  <c r="E20" i="264"/>
  <c r="D20" i="264"/>
  <c r="C20" i="264"/>
  <c r="J19" i="264"/>
  <c r="L19" i="264" s="1"/>
  <c r="I19" i="264"/>
  <c r="K19" i="264" s="1"/>
  <c r="H19" i="264"/>
  <c r="E19" i="264"/>
  <c r="D19" i="264"/>
  <c r="C19" i="264"/>
  <c r="I18" i="264"/>
  <c r="K18" i="264" s="1"/>
  <c r="H18" i="264"/>
  <c r="J18" i="264" s="1"/>
  <c r="L18" i="264" s="1"/>
  <c r="D18" i="264"/>
  <c r="E18" i="264" s="1"/>
  <c r="C18" i="264"/>
  <c r="H17" i="264"/>
  <c r="J17" i="264" s="1"/>
  <c r="L17" i="264" s="1"/>
  <c r="L33" i="264" s="1"/>
  <c r="E17" i="264"/>
  <c r="D17" i="264"/>
  <c r="C17" i="264"/>
  <c r="C33" i="264" s="1"/>
  <c r="N1" i="264"/>
  <c r="H37" i="263"/>
  <c r="B33" i="263"/>
  <c r="L32" i="263"/>
  <c r="J32" i="263"/>
  <c r="H32" i="263"/>
  <c r="I32" i="263" s="1"/>
  <c r="K32" i="263" s="1"/>
  <c r="D32" i="263"/>
  <c r="E32" i="263" s="1"/>
  <c r="C32" i="263"/>
  <c r="H31" i="263"/>
  <c r="J31" i="263" s="1"/>
  <c r="L31" i="263" s="1"/>
  <c r="E31" i="263"/>
  <c r="D31" i="263"/>
  <c r="C31" i="263"/>
  <c r="J30" i="263"/>
  <c r="L30" i="263" s="1"/>
  <c r="I30" i="263"/>
  <c r="K30" i="263" s="1"/>
  <c r="H30" i="263"/>
  <c r="D30" i="263"/>
  <c r="E30" i="263" s="1"/>
  <c r="C30" i="263"/>
  <c r="L29" i="263"/>
  <c r="J29" i="263"/>
  <c r="H29" i="263"/>
  <c r="I29" i="263" s="1"/>
  <c r="K29" i="263" s="1"/>
  <c r="D29" i="263"/>
  <c r="E29" i="263" s="1"/>
  <c r="C29" i="263"/>
  <c r="H28" i="263"/>
  <c r="J28" i="263" s="1"/>
  <c r="L28" i="263" s="1"/>
  <c r="E28" i="263"/>
  <c r="D28" i="263"/>
  <c r="C28" i="263"/>
  <c r="J27" i="263"/>
  <c r="L27" i="263" s="1"/>
  <c r="I27" i="263"/>
  <c r="K27" i="263" s="1"/>
  <c r="H27" i="263"/>
  <c r="D27" i="263"/>
  <c r="E27" i="263" s="1"/>
  <c r="C27" i="263"/>
  <c r="L26" i="263"/>
  <c r="J26" i="263"/>
  <c r="H26" i="263"/>
  <c r="I26" i="263" s="1"/>
  <c r="K26" i="263" s="1"/>
  <c r="D26" i="263"/>
  <c r="E26" i="263" s="1"/>
  <c r="C26" i="263"/>
  <c r="H25" i="263"/>
  <c r="J25" i="263" s="1"/>
  <c r="L25" i="263" s="1"/>
  <c r="E25" i="263"/>
  <c r="D25" i="263"/>
  <c r="C25" i="263"/>
  <c r="J24" i="263"/>
  <c r="L24" i="263" s="1"/>
  <c r="I24" i="263"/>
  <c r="K24" i="263" s="1"/>
  <c r="H24" i="263"/>
  <c r="D24" i="263"/>
  <c r="E24" i="263" s="1"/>
  <c r="C24" i="263"/>
  <c r="L23" i="263"/>
  <c r="J23" i="263"/>
  <c r="H23" i="263"/>
  <c r="I23" i="263" s="1"/>
  <c r="K23" i="263" s="1"/>
  <c r="D23" i="263"/>
  <c r="E23" i="263" s="1"/>
  <c r="C23" i="263"/>
  <c r="H22" i="263"/>
  <c r="J22" i="263" s="1"/>
  <c r="L22" i="263" s="1"/>
  <c r="E22" i="263"/>
  <c r="D22" i="263"/>
  <c r="C22" i="263"/>
  <c r="J21" i="263"/>
  <c r="L21" i="263" s="1"/>
  <c r="I21" i="263"/>
  <c r="K21" i="263" s="1"/>
  <c r="H21" i="263"/>
  <c r="D21" i="263"/>
  <c r="E21" i="263" s="1"/>
  <c r="C21" i="263"/>
  <c r="L20" i="263"/>
  <c r="J20" i="263"/>
  <c r="H20" i="263"/>
  <c r="I20" i="263" s="1"/>
  <c r="K20" i="263" s="1"/>
  <c r="D20" i="263"/>
  <c r="E20" i="263" s="1"/>
  <c r="C20" i="263"/>
  <c r="H19" i="263"/>
  <c r="J19" i="263" s="1"/>
  <c r="L19" i="263" s="1"/>
  <c r="E19" i="263"/>
  <c r="D19" i="263"/>
  <c r="C19" i="263"/>
  <c r="J18" i="263"/>
  <c r="L18" i="263" s="1"/>
  <c r="I18" i="263"/>
  <c r="K18" i="263" s="1"/>
  <c r="H18" i="263"/>
  <c r="D18" i="263"/>
  <c r="E18" i="263" s="1"/>
  <c r="C18" i="263"/>
  <c r="L17" i="263"/>
  <c r="L33" i="263" s="1"/>
  <c r="J17" i="263"/>
  <c r="H17" i="263"/>
  <c r="I17" i="263" s="1"/>
  <c r="K17" i="263" s="1"/>
  <c r="D17" i="263"/>
  <c r="E17" i="263" s="1"/>
  <c r="C17" i="263"/>
  <c r="C33" i="263" s="1"/>
  <c r="N1" i="263"/>
  <c r="H37" i="262"/>
  <c r="B33" i="262"/>
  <c r="H32" i="262"/>
  <c r="J32" i="262" s="1"/>
  <c r="L32" i="262" s="1"/>
  <c r="E32" i="262"/>
  <c r="D32" i="262"/>
  <c r="C32" i="262"/>
  <c r="J31" i="262"/>
  <c r="L31" i="262" s="1"/>
  <c r="I31" i="262"/>
  <c r="K31" i="262" s="1"/>
  <c r="H31" i="262"/>
  <c r="E31" i="262"/>
  <c r="D31" i="262"/>
  <c r="C31" i="262"/>
  <c r="I30" i="262"/>
  <c r="K30" i="262" s="1"/>
  <c r="H30" i="262"/>
  <c r="J30" i="262" s="1"/>
  <c r="L30" i="262" s="1"/>
  <c r="D30" i="262"/>
  <c r="E30" i="262" s="1"/>
  <c r="C30" i="262"/>
  <c r="H29" i="262"/>
  <c r="J29" i="262" s="1"/>
  <c r="L29" i="262" s="1"/>
  <c r="E29" i="262"/>
  <c r="D29" i="262"/>
  <c r="C29" i="262"/>
  <c r="J28" i="262"/>
  <c r="L28" i="262" s="1"/>
  <c r="I28" i="262"/>
  <c r="K28" i="262" s="1"/>
  <c r="H28" i="262"/>
  <c r="E28" i="262"/>
  <c r="D28" i="262"/>
  <c r="C28" i="262"/>
  <c r="I27" i="262"/>
  <c r="K27" i="262" s="1"/>
  <c r="H27" i="262"/>
  <c r="J27" i="262" s="1"/>
  <c r="L27" i="262" s="1"/>
  <c r="D27" i="262"/>
  <c r="E27" i="262" s="1"/>
  <c r="C27" i="262"/>
  <c r="H26" i="262"/>
  <c r="J26" i="262" s="1"/>
  <c r="L26" i="262" s="1"/>
  <c r="E26" i="262"/>
  <c r="D26" i="262"/>
  <c r="C26" i="262"/>
  <c r="J25" i="262"/>
  <c r="L25" i="262" s="1"/>
  <c r="I25" i="262"/>
  <c r="K25" i="262" s="1"/>
  <c r="H25" i="262"/>
  <c r="E25" i="262"/>
  <c r="D25" i="262"/>
  <c r="C25" i="262"/>
  <c r="I24" i="262"/>
  <c r="K24" i="262" s="1"/>
  <c r="H24" i="262"/>
  <c r="J24" i="262" s="1"/>
  <c r="L24" i="262" s="1"/>
  <c r="D24" i="262"/>
  <c r="E24" i="262" s="1"/>
  <c r="C24" i="262"/>
  <c r="H23" i="262"/>
  <c r="J23" i="262" s="1"/>
  <c r="L23" i="262" s="1"/>
  <c r="E23" i="262"/>
  <c r="D23" i="262"/>
  <c r="C23" i="262"/>
  <c r="J22" i="262"/>
  <c r="L22" i="262" s="1"/>
  <c r="I22" i="262"/>
  <c r="K22" i="262" s="1"/>
  <c r="H22" i="262"/>
  <c r="E22" i="262"/>
  <c r="D22" i="262"/>
  <c r="C22" i="262"/>
  <c r="I21" i="262"/>
  <c r="K21" i="262" s="1"/>
  <c r="H21" i="262"/>
  <c r="J21" i="262" s="1"/>
  <c r="L21" i="262" s="1"/>
  <c r="D21" i="262"/>
  <c r="E21" i="262" s="1"/>
  <c r="C21" i="262"/>
  <c r="H20" i="262"/>
  <c r="J20" i="262" s="1"/>
  <c r="L20" i="262" s="1"/>
  <c r="E20" i="262"/>
  <c r="D20" i="262"/>
  <c r="C20" i="262"/>
  <c r="J19" i="262"/>
  <c r="L19" i="262" s="1"/>
  <c r="I19" i="262"/>
  <c r="K19" i="262" s="1"/>
  <c r="H19" i="262"/>
  <c r="E19" i="262"/>
  <c r="D19" i="262"/>
  <c r="C19" i="262"/>
  <c r="I18" i="262"/>
  <c r="K18" i="262" s="1"/>
  <c r="H18" i="262"/>
  <c r="J18" i="262" s="1"/>
  <c r="L18" i="262" s="1"/>
  <c r="D18" i="262"/>
  <c r="E18" i="262" s="1"/>
  <c r="C18" i="262"/>
  <c r="H17" i="262"/>
  <c r="J17" i="262" s="1"/>
  <c r="L17" i="262" s="1"/>
  <c r="L33" i="262" s="1"/>
  <c r="E17" i="262"/>
  <c r="D17" i="262"/>
  <c r="C17" i="262"/>
  <c r="C33" i="262" s="1"/>
  <c r="N1" i="262"/>
  <c r="H37" i="261"/>
  <c r="B33" i="261"/>
  <c r="H32" i="261"/>
  <c r="J32" i="261" s="1"/>
  <c r="L32" i="261" s="1"/>
  <c r="E32" i="261"/>
  <c r="D32" i="261"/>
  <c r="C32" i="261"/>
  <c r="J31" i="261"/>
  <c r="L31" i="261" s="1"/>
  <c r="I31" i="261"/>
  <c r="K31" i="261" s="1"/>
  <c r="H31" i="261"/>
  <c r="E31" i="261"/>
  <c r="D31" i="261"/>
  <c r="C31" i="261"/>
  <c r="I30" i="261"/>
  <c r="K30" i="261" s="1"/>
  <c r="H30" i="261"/>
  <c r="J30" i="261" s="1"/>
  <c r="L30" i="261" s="1"/>
  <c r="D30" i="261"/>
  <c r="E30" i="261" s="1"/>
  <c r="C30" i="261"/>
  <c r="H29" i="261"/>
  <c r="J29" i="261" s="1"/>
  <c r="L29" i="261" s="1"/>
  <c r="E29" i="261"/>
  <c r="D29" i="261"/>
  <c r="C29" i="261"/>
  <c r="J28" i="261"/>
  <c r="L28" i="261" s="1"/>
  <c r="I28" i="261"/>
  <c r="K28" i="261" s="1"/>
  <c r="H28" i="261"/>
  <c r="E28" i="261"/>
  <c r="D28" i="261"/>
  <c r="C28" i="261"/>
  <c r="I27" i="261"/>
  <c r="K27" i="261" s="1"/>
  <c r="H27" i="261"/>
  <c r="J27" i="261" s="1"/>
  <c r="L27" i="261" s="1"/>
  <c r="D27" i="261"/>
  <c r="E27" i="261" s="1"/>
  <c r="C27" i="261"/>
  <c r="H26" i="261"/>
  <c r="J26" i="261" s="1"/>
  <c r="L26" i="261" s="1"/>
  <c r="E26" i="261"/>
  <c r="D26" i="261"/>
  <c r="C26" i="261"/>
  <c r="J25" i="261"/>
  <c r="L25" i="261" s="1"/>
  <c r="I25" i="261"/>
  <c r="K25" i="261" s="1"/>
  <c r="H25" i="261"/>
  <c r="E25" i="261"/>
  <c r="D25" i="261"/>
  <c r="C25" i="261"/>
  <c r="I24" i="261"/>
  <c r="K24" i="261" s="1"/>
  <c r="H24" i="261"/>
  <c r="J24" i="261" s="1"/>
  <c r="L24" i="261" s="1"/>
  <c r="D24" i="261"/>
  <c r="E24" i="261" s="1"/>
  <c r="C24" i="261"/>
  <c r="H23" i="261"/>
  <c r="J23" i="261" s="1"/>
  <c r="L23" i="261" s="1"/>
  <c r="E23" i="261"/>
  <c r="D23" i="261"/>
  <c r="C23" i="261"/>
  <c r="J22" i="261"/>
  <c r="L22" i="261" s="1"/>
  <c r="I22" i="261"/>
  <c r="K22" i="261" s="1"/>
  <c r="H22" i="261"/>
  <c r="E22" i="261"/>
  <c r="D22" i="261"/>
  <c r="C22" i="261"/>
  <c r="I21" i="261"/>
  <c r="K21" i="261" s="1"/>
  <c r="H21" i="261"/>
  <c r="J21" i="261" s="1"/>
  <c r="L21" i="261" s="1"/>
  <c r="D21" i="261"/>
  <c r="E21" i="261" s="1"/>
  <c r="C21" i="261"/>
  <c r="H20" i="261"/>
  <c r="J20" i="261" s="1"/>
  <c r="L20" i="261" s="1"/>
  <c r="E20" i="261"/>
  <c r="D20" i="261"/>
  <c r="C20" i="261"/>
  <c r="J19" i="261"/>
  <c r="L19" i="261" s="1"/>
  <c r="I19" i="261"/>
  <c r="K19" i="261" s="1"/>
  <c r="H19" i="261"/>
  <c r="E19" i="261"/>
  <c r="D19" i="261"/>
  <c r="C19" i="261"/>
  <c r="I18" i="261"/>
  <c r="K18" i="261" s="1"/>
  <c r="H18" i="261"/>
  <c r="J18" i="261" s="1"/>
  <c r="L18" i="261" s="1"/>
  <c r="D18" i="261"/>
  <c r="E18" i="261" s="1"/>
  <c r="C18" i="261"/>
  <c r="H17" i="261"/>
  <c r="J17" i="261" s="1"/>
  <c r="L17" i="261" s="1"/>
  <c r="L33" i="261" s="1"/>
  <c r="E17" i="261"/>
  <c r="D17" i="261"/>
  <c r="C17" i="261"/>
  <c r="C33" i="261" s="1"/>
  <c r="N1" i="261"/>
  <c r="H37" i="260"/>
  <c r="B33" i="260"/>
  <c r="L32" i="260"/>
  <c r="K32" i="260"/>
  <c r="J32" i="260"/>
  <c r="I32" i="260"/>
  <c r="H32" i="260"/>
  <c r="D32" i="260"/>
  <c r="E32" i="260" s="1"/>
  <c r="C32" i="260"/>
  <c r="H31" i="260"/>
  <c r="J31" i="260" s="1"/>
  <c r="L31" i="260" s="1"/>
  <c r="E31" i="260"/>
  <c r="D31" i="260"/>
  <c r="C31" i="260"/>
  <c r="J30" i="260"/>
  <c r="L30" i="260" s="1"/>
  <c r="I30" i="260"/>
  <c r="K30" i="260" s="1"/>
  <c r="H30" i="260"/>
  <c r="E30" i="260"/>
  <c r="D30" i="260"/>
  <c r="C30" i="260"/>
  <c r="L29" i="260"/>
  <c r="K29" i="260"/>
  <c r="J29" i="260"/>
  <c r="I29" i="260"/>
  <c r="H29" i="260"/>
  <c r="D29" i="260"/>
  <c r="E29" i="260" s="1"/>
  <c r="C29" i="260"/>
  <c r="H28" i="260"/>
  <c r="J28" i="260" s="1"/>
  <c r="L28" i="260" s="1"/>
  <c r="E28" i="260"/>
  <c r="D28" i="260"/>
  <c r="C28" i="260"/>
  <c r="J27" i="260"/>
  <c r="L27" i="260" s="1"/>
  <c r="I27" i="260"/>
  <c r="K27" i="260" s="1"/>
  <c r="H27" i="260"/>
  <c r="E27" i="260"/>
  <c r="D27" i="260"/>
  <c r="C27" i="260"/>
  <c r="L26" i="260"/>
  <c r="K26" i="260"/>
  <c r="J26" i="260"/>
  <c r="I26" i="260"/>
  <c r="H26" i="260"/>
  <c r="D26" i="260"/>
  <c r="E26" i="260" s="1"/>
  <c r="C26" i="260"/>
  <c r="H25" i="260"/>
  <c r="J25" i="260" s="1"/>
  <c r="L25" i="260" s="1"/>
  <c r="E25" i="260"/>
  <c r="D25" i="260"/>
  <c r="C25" i="260"/>
  <c r="J24" i="260"/>
  <c r="L24" i="260" s="1"/>
  <c r="I24" i="260"/>
  <c r="K24" i="260" s="1"/>
  <c r="H24" i="260"/>
  <c r="E24" i="260"/>
  <c r="D24" i="260"/>
  <c r="C24" i="260"/>
  <c r="L23" i="260"/>
  <c r="K23" i="260"/>
  <c r="J23" i="260"/>
  <c r="I23" i="260"/>
  <c r="H23" i="260"/>
  <c r="D23" i="260"/>
  <c r="E23" i="260" s="1"/>
  <c r="C23" i="260"/>
  <c r="H22" i="260"/>
  <c r="J22" i="260" s="1"/>
  <c r="L22" i="260" s="1"/>
  <c r="E22" i="260"/>
  <c r="D22" i="260"/>
  <c r="C22" i="260"/>
  <c r="J21" i="260"/>
  <c r="L21" i="260" s="1"/>
  <c r="I21" i="260"/>
  <c r="K21" i="260" s="1"/>
  <c r="H21" i="260"/>
  <c r="E21" i="260"/>
  <c r="D21" i="260"/>
  <c r="C21" i="260"/>
  <c r="L20" i="260"/>
  <c r="K20" i="260"/>
  <c r="J20" i="260"/>
  <c r="I20" i="260"/>
  <c r="H20" i="260"/>
  <c r="D20" i="260"/>
  <c r="E20" i="260" s="1"/>
  <c r="C20" i="260"/>
  <c r="H19" i="260"/>
  <c r="J19" i="260" s="1"/>
  <c r="L19" i="260" s="1"/>
  <c r="E19" i="260"/>
  <c r="D19" i="260"/>
  <c r="C19" i="260"/>
  <c r="J18" i="260"/>
  <c r="L18" i="260" s="1"/>
  <c r="I18" i="260"/>
  <c r="K18" i="260" s="1"/>
  <c r="H18" i="260"/>
  <c r="E18" i="260"/>
  <c r="D18" i="260"/>
  <c r="C18" i="260"/>
  <c r="L17" i="260"/>
  <c r="L33" i="260" s="1"/>
  <c r="K17" i="260"/>
  <c r="J17" i="260"/>
  <c r="I17" i="260"/>
  <c r="H17" i="260"/>
  <c r="D17" i="260"/>
  <c r="E17" i="260" s="1"/>
  <c r="C17" i="260"/>
  <c r="C33" i="260" s="1"/>
  <c r="N1" i="260"/>
  <c r="H37" i="259"/>
  <c r="B33" i="259"/>
  <c r="H32" i="259"/>
  <c r="J32" i="259" s="1"/>
  <c r="L32" i="259" s="1"/>
  <c r="E32" i="259"/>
  <c r="D32" i="259"/>
  <c r="C32" i="259"/>
  <c r="J31" i="259"/>
  <c r="L31" i="259" s="1"/>
  <c r="I31" i="259"/>
  <c r="K31" i="259" s="1"/>
  <c r="H31" i="259"/>
  <c r="E31" i="259"/>
  <c r="D31" i="259"/>
  <c r="C31" i="259"/>
  <c r="I30" i="259"/>
  <c r="K30" i="259" s="1"/>
  <c r="H30" i="259"/>
  <c r="J30" i="259" s="1"/>
  <c r="L30" i="259" s="1"/>
  <c r="D30" i="259"/>
  <c r="E30" i="259" s="1"/>
  <c r="C30" i="259"/>
  <c r="H29" i="259"/>
  <c r="J29" i="259" s="1"/>
  <c r="L29" i="259" s="1"/>
  <c r="E29" i="259"/>
  <c r="D29" i="259"/>
  <c r="C29" i="259"/>
  <c r="J28" i="259"/>
  <c r="L28" i="259" s="1"/>
  <c r="I28" i="259"/>
  <c r="K28" i="259" s="1"/>
  <c r="H28" i="259"/>
  <c r="E28" i="259"/>
  <c r="D28" i="259"/>
  <c r="C28" i="259"/>
  <c r="I27" i="259"/>
  <c r="K27" i="259" s="1"/>
  <c r="H27" i="259"/>
  <c r="J27" i="259" s="1"/>
  <c r="L27" i="259" s="1"/>
  <c r="D27" i="259"/>
  <c r="E27" i="259" s="1"/>
  <c r="C27" i="259"/>
  <c r="H26" i="259"/>
  <c r="J26" i="259" s="1"/>
  <c r="L26" i="259" s="1"/>
  <c r="E26" i="259"/>
  <c r="D26" i="259"/>
  <c r="C26" i="259"/>
  <c r="J25" i="259"/>
  <c r="L25" i="259" s="1"/>
  <c r="I25" i="259"/>
  <c r="K25" i="259" s="1"/>
  <c r="H25" i="259"/>
  <c r="E25" i="259"/>
  <c r="D25" i="259"/>
  <c r="C25" i="259"/>
  <c r="I24" i="259"/>
  <c r="K24" i="259" s="1"/>
  <c r="H24" i="259"/>
  <c r="J24" i="259" s="1"/>
  <c r="L24" i="259" s="1"/>
  <c r="D24" i="259"/>
  <c r="E24" i="259" s="1"/>
  <c r="C24" i="259"/>
  <c r="H23" i="259"/>
  <c r="J23" i="259" s="1"/>
  <c r="L23" i="259" s="1"/>
  <c r="E23" i="259"/>
  <c r="D23" i="259"/>
  <c r="C23" i="259"/>
  <c r="J22" i="259"/>
  <c r="L22" i="259" s="1"/>
  <c r="I22" i="259"/>
  <c r="K22" i="259" s="1"/>
  <c r="H22" i="259"/>
  <c r="E22" i="259"/>
  <c r="D22" i="259"/>
  <c r="C22" i="259"/>
  <c r="I21" i="259"/>
  <c r="K21" i="259" s="1"/>
  <c r="H21" i="259"/>
  <c r="J21" i="259" s="1"/>
  <c r="L21" i="259" s="1"/>
  <c r="D21" i="259"/>
  <c r="E21" i="259" s="1"/>
  <c r="C21" i="259"/>
  <c r="H20" i="259"/>
  <c r="J20" i="259" s="1"/>
  <c r="L20" i="259" s="1"/>
  <c r="E20" i="259"/>
  <c r="D20" i="259"/>
  <c r="C20" i="259"/>
  <c r="J19" i="259"/>
  <c r="L19" i="259" s="1"/>
  <c r="I19" i="259"/>
  <c r="K19" i="259" s="1"/>
  <c r="H19" i="259"/>
  <c r="E19" i="259"/>
  <c r="D19" i="259"/>
  <c r="C19" i="259"/>
  <c r="I18" i="259"/>
  <c r="K18" i="259" s="1"/>
  <c r="H18" i="259"/>
  <c r="J18" i="259" s="1"/>
  <c r="L18" i="259" s="1"/>
  <c r="D18" i="259"/>
  <c r="E18" i="259" s="1"/>
  <c r="C18" i="259"/>
  <c r="H17" i="259"/>
  <c r="J17" i="259" s="1"/>
  <c r="L17" i="259" s="1"/>
  <c r="L33" i="259" s="1"/>
  <c r="E17" i="259"/>
  <c r="D17" i="259"/>
  <c r="C17" i="259"/>
  <c r="C33" i="259" s="1"/>
  <c r="N1" i="259"/>
  <c r="H37" i="258"/>
  <c r="B33" i="258"/>
  <c r="H32" i="258"/>
  <c r="J32" i="258" s="1"/>
  <c r="L32" i="258" s="1"/>
  <c r="E32" i="258"/>
  <c r="D32" i="258"/>
  <c r="C32" i="258"/>
  <c r="J31" i="258"/>
  <c r="L31" i="258" s="1"/>
  <c r="I31" i="258"/>
  <c r="K31" i="258" s="1"/>
  <c r="H31" i="258"/>
  <c r="E31" i="258"/>
  <c r="D31" i="258"/>
  <c r="C31" i="258"/>
  <c r="L30" i="258"/>
  <c r="J30" i="258"/>
  <c r="I30" i="258"/>
  <c r="K30" i="258" s="1"/>
  <c r="H30" i="258"/>
  <c r="D30" i="258"/>
  <c r="E30" i="258" s="1"/>
  <c r="C30" i="258"/>
  <c r="H29" i="258"/>
  <c r="J29" i="258" s="1"/>
  <c r="L29" i="258" s="1"/>
  <c r="E29" i="258"/>
  <c r="D29" i="258"/>
  <c r="C29" i="258"/>
  <c r="J28" i="258"/>
  <c r="L28" i="258" s="1"/>
  <c r="I28" i="258"/>
  <c r="K28" i="258" s="1"/>
  <c r="H28" i="258"/>
  <c r="E28" i="258"/>
  <c r="D28" i="258"/>
  <c r="C28" i="258"/>
  <c r="L27" i="258"/>
  <c r="J27" i="258"/>
  <c r="I27" i="258"/>
  <c r="K27" i="258" s="1"/>
  <c r="H27" i="258"/>
  <c r="D27" i="258"/>
  <c r="E27" i="258" s="1"/>
  <c r="C27" i="258"/>
  <c r="H26" i="258"/>
  <c r="J26" i="258" s="1"/>
  <c r="L26" i="258" s="1"/>
  <c r="E26" i="258"/>
  <c r="D26" i="258"/>
  <c r="C26" i="258"/>
  <c r="J25" i="258"/>
  <c r="L25" i="258" s="1"/>
  <c r="I25" i="258"/>
  <c r="K25" i="258" s="1"/>
  <c r="H25" i="258"/>
  <c r="E25" i="258"/>
  <c r="D25" i="258"/>
  <c r="C25" i="258"/>
  <c r="L24" i="258"/>
  <c r="J24" i="258"/>
  <c r="I24" i="258"/>
  <c r="K24" i="258" s="1"/>
  <c r="H24" i="258"/>
  <c r="D24" i="258"/>
  <c r="E24" i="258" s="1"/>
  <c r="C24" i="258"/>
  <c r="H23" i="258"/>
  <c r="J23" i="258" s="1"/>
  <c r="L23" i="258" s="1"/>
  <c r="E23" i="258"/>
  <c r="D23" i="258"/>
  <c r="C23" i="258"/>
  <c r="J22" i="258"/>
  <c r="L22" i="258" s="1"/>
  <c r="I22" i="258"/>
  <c r="K22" i="258" s="1"/>
  <c r="H22" i="258"/>
  <c r="E22" i="258"/>
  <c r="D22" i="258"/>
  <c r="C22" i="258"/>
  <c r="L21" i="258"/>
  <c r="J21" i="258"/>
  <c r="I21" i="258"/>
  <c r="K21" i="258" s="1"/>
  <c r="H21" i="258"/>
  <c r="D21" i="258"/>
  <c r="E21" i="258" s="1"/>
  <c r="C21" i="258"/>
  <c r="H20" i="258"/>
  <c r="J20" i="258" s="1"/>
  <c r="L20" i="258" s="1"/>
  <c r="E20" i="258"/>
  <c r="D20" i="258"/>
  <c r="C20" i="258"/>
  <c r="J19" i="258"/>
  <c r="L19" i="258" s="1"/>
  <c r="I19" i="258"/>
  <c r="K19" i="258" s="1"/>
  <c r="H19" i="258"/>
  <c r="E19" i="258"/>
  <c r="D19" i="258"/>
  <c r="C19" i="258"/>
  <c r="L18" i="258"/>
  <c r="J18" i="258"/>
  <c r="I18" i="258"/>
  <c r="K18" i="258" s="1"/>
  <c r="H18" i="258"/>
  <c r="D18" i="258"/>
  <c r="E18" i="258" s="1"/>
  <c r="C18" i="258"/>
  <c r="H17" i="258"/>
  <c r="J17" i="258" s="1"/>
  <c r="L17" i="258" s="1"/>
  <c r="L33" i="258" s="1"/>
  <c r="E17" i="258"/>
  <c r="D17" i="258"/>
  <c r="C17" i="258"/>
  <c r="C33" i="258" s="1"/>
  <c r="N1" i="258"/>
  <c r="H37" i="257"/>
  <c r="B33" i="257"/>
  <c r="H32" i="257"/>
  <c r="J32" i="257" s="1"/>
  <c r="L32" i="257" s="1"/>
  <c r="E32" i="257"/>
  <c r="D32" i="257"/>
  <c r="C32" i="257"/>
  <c r="J31" i="257"/>
  <c r="L31" i="257" s="1"/>
  <c r="I31" i="257"/>
  <c r="K31" i="257" s="1"/>
  <c r="H31" i="257"/>
  <c r="E31" i="257"/>
  <c r="D31" i="257"/>
  <c r="C31" i="257"/>
  <c r="I30" i="257"/>
  <c r="K30" i="257" s="1"/>
  <c r="H30" i="257"/>
  <c r="J30" i="257" s="1"/>
  <c r="L30" i="257" s="1"/>
  <c r="D30" i="257"/>
  <c r="E30" i="257" s="1"/>
  <c r="C30" i="257"/>
  <c r="H29" i="257"/>
  <c r="J29" i="257" s="1"/>
  <c r="L29" i="257" s="1"/>
  <c r="E29" i="257"/>
  <c r="D29" i="257"/>
  <c r="C29" i="257"/>
  <c r="J28" i="257"/>
  <c r="L28" i="257" s="1"/>
  <c r="I28" i="257"/>
  <c r="K28" i="257" s="1"/>
  <c r="H28" i="257"/>
  <c r="E28" i="257"/>
  <c r="D28" i="257"/>
  <c r="C28" i="257"/>
  <c r="I27" i="257"/>
  <c r="K27" i="257" s="1"/>
  <c r="H27" i="257"/>
  <c r="J27" i="257" s="1"/>
  <c r="L27" i="257" s="1"/>
  <c r="D27" i="257"/>
  <c r="E27" i="257" s="1"/>
  <c r="C27" i="257"/>
  <c r="H26" i="257"/>
  <c r="J26" i="257" s="1"/>
  <c r="L26" i="257" s="1"/>
  <c r="E26" i="257"/>
  <c r="D26" i="257"/>
  <c r="C26" i="257"/>
  <c r="J25" i="257"/>
  <c r="L25" i="257" s="1"/>
  <c r="I25" i="257"/>
  <c r="K25" i="257" s="1"/>
  <c r="H25" i="257"/>
  <c r="E25" i="257"/>
  <c r="D25" i="257"/>
  <c r="C25" i="257"/>
  <c r="L24" i="257"/>
  <c r="J24" i="257"/>
  <c r="I24" i="257"/>
  <c r="K24" i="257" s="1"/>
  <c r="H24" i="257"/>
  <c r="D24" i="257"/>
  <c r="E24" i="257" s="1"/>
  <c r="C24" i="257"/>
  <c r="H23" i="257"/>
  <c r="J23" i="257" s="1"/>
  <c r="L23" i="257" s="1"/>
  <c r="E23" i="257"/>
  <c r="D23" i="257"/>
  <c r="C23" i="257"/>
  <c r="J22" i="257"/>
  <c r="L22" i="257" s="1"/>
  <c r="I22" i="257"/>
  <c r="K22" i="257" s="1"/>
  <c r="H22" i="257"/>
  <c r="E22" i="257"/>
  <c r="D22" i="257"/>
  <c r="C22" i="257"/>
  <c r="L21" i="257"/>
  <c r="J21" i="257"/>
  <c r="I21" i="257"/>
  <c r="K21" i="257" s="1"/>
  <c r="H21" i="257"/>
  <c r="D21" i="257"/>
  <c r="E21" i="257" s="1"/>
  <c r="C21" i="257"/>
  <c r="H20" i="257"/>
  <c r="J20" i="257" s="1"/>
  <c r="L20" i="257" s="1"/>
  <c r="E20" i="257"/>
  <c r="D20" i="257"/>
  <c r="C20" i="257"/>
  <c r="J19" i="257"/>
  <c r="L19" i="257" s="1"/>
  <c r="I19" i="257"/>
  <c r="K19" i="257" s="1"/>
  <c r="H19" i="257"/>
  <c r="E19" i="257"/>
  <c r="D19" i="257"/>
  <c r="C19" i="257"/>
  <c r="L18" i="257"/>
  <c r="J18" i="257"/>
  <c r="I18" i="257"/>
  <c r="K18" i="257" s="1"/>
  <c r="H18" i="257"/>
  <c r="D18" i="257"/>
  <c r="E18" i="257" s="1"/>
  <c r="C18" i="257"/>
  <c r="H17" i="257"/>
  <c r="J17" i="257" s="1"/>
  <c r="L17" i="257" s="1"/>
  <c r="L33" i="257" s="1"/>
  <c r="E17" i="257"/>
  <c r="D17" i="257"/>
  <c r="C17" i="257"/>
  <c r="C33" i="257" s="1"/>
  <c r="N1" i="257"/>
  <c r="H37" i="256"/>
  <c r="B33" i="256"/>
  <c r="H32" i="256"/>
  <c r="J32" i="256" s="1"/>
  <c r="L32" i="256" s="1"/>
  <c r="D32" i="256"/>
  <c r="E32" i="256" s="1"/>
  <c r="C32" i="256"/>
  <c r="H31" i="256"/>
  <c r="I31" i="256" s="1"/>
  <c r="K31" i="256" s="1"/>
  <c r="E31" i="256"/>
  <c r="D31" i="256"/>
  <c r="C31" i="256"/>
  <c r="J30" i="256"/>
  <c r="L30" i="256" s="1"/>
  <c r="I30" i="256"/>
  <c r="K30" i="256" s="1"/>
  <c r="H30" i="256"/>
  <c r="D30" i="256"/>
  <c r="E30" i="256" s="1"/>
  <c r="C30" i="256"/>
  <c r="H29" i="256"/>
  <c r="J29" i="256" s="1"/>
  <c r="L29" i="256" s="1"/>
  <c r="D29" i="256"/>
  <c r="E29" i="256" s="1"/>
  <c r="C29" i="256"/>
  <c r="H28" i="256"/>
  <c r="I28" i="256" s="1"/>
  <c r="K28" i="256" s="1"/>
  <c r="E28" i="256"/>
  <c r="D28" i="256"/>
  <c r="C28" i="256"/>
  <c r="J27" i="256"/>
  <c r="L27" i="256" s="1"/>
  <c r="I27" i="256"/>
  <c r="K27" i="256" s="1"/>
  <c r="H27" i="256"/>
  <c r="D27" i="256"/>
  <c r="E27" i="256" s="1"/>
  <c r="C27" i="256"/>
  <c r="H26" i="256"/>
  <c r="J26" i="256" s="1"/>
  <c r="L26" i="256" s="1"/>
  <c r="D26" i="256"/>
  <c r="E26" i="256" s="1"/>
  <c r="C26" i="256"/>
  <c r="H25" i="256"/>
  <c r="I25" i="256" s="1"/>
  <c r="K25" i="256" s="1"/>
  <c r="E25" i="256"/>
  <c r="D25" i="256"/>
  <c r="C25" i="256"/>
  <c r="J24" i="256"/>
  <c r="L24" i="256" s="1"/>
  <c r="I24" i="256"/>
  <c r="K24" i="256" s="1"/>
  <c r="H24" i="256"/>
  <c r="D24" i="256"/>
  <c r="E24" i="256" s="1"/>
  <c r="C24" i="256"/>
  <c r="H23" i="256"/>
  <c r="J23" i="256" s="1"/>
  <c r="L23" i="256" s="1"/>
  <c r="D23" i="256"/>
  <c r="E23" i="256" s="1"/>
  <c r="C23" i="256"/>
  <c r="H22" i="256"/>
  <c r="I22" i="256" s="1"/>
  <c r="K22" i="256" s="1"/>
  <c r="E22" i="256"/>
  <c r="D22" i="256"/>
  <c r="C22" i="256"/>
  <c r="J21" i="256"/>
  <c r="L21" i="256" s="1"/>
  <c r="I21" i="256"/>
  <c r="K21" i="256" s="1"/>
  <c r="H21" i="256"/>
  <c r="D21" i="256"/>
  <c r="E21" i="256" s="1"/>
  <c r="C21" i="256"/>
  <c r="H20" i="256"/>
  <c r="J20" i="256" s="1"/>
  <c r="L20" i="256" s="1"/>
  <c r="D20" i="256"/>
  <c r="E20" i="256" s="1"/>
  <c r="C20" i="256"/>
  <c r="H19" i="256"/>
  <c r="I19" i="256" s="1"/>
  <c r="K19" i="256" s="1"/>
  <c r="E19" i="256"/>
  <c r="D19" i="256"/>
  <c r="C19" i="256"/>
  <c r="J18" i="256"/>
  <c r="L18" i="256" s="1"/>
  <c r="I18" i="256"/>
  <c r="K18" i="256" s="1"/>
  <c r="H18" i="256"/>
  <c r="D18" i="256"/>
  <c r="E18" i="256" s="1"/>
  <c r="C18" i="256"/>
  <c r="H17" i="256"/>
  <c r="J17" i="256" s="1"/>
  <c r="L17" i="256" s="1"/>
  <c r="L33" i="256" s="1"/>
  <c r="D17" i="256"/>
  <c r="E17" i="256" s="1"/>
  <c r="C17" i="256"/>
  <c r="C33" i="256" s="1"/>
  <c r="N1" i="256"/>
  <c r="H37" i="255"/>
  <c r="B33" i="255"/>
  <c r="H32" i="255"/>
  <c r="J32" i="255" s="1"/>
  <c r="L32" i="255" s="1"/>
  <c r="D32" i="255"/>
  <c r="E32" i="255" s="1"/>
  <c r="C32" i="255"/>
  <c r="H31" i="255"/>
  <c r="J31" i="255" s="1"/>
  <c r="L31" i="255" s="1"/>
  <c r="E31" i="255"/>
  <c r="D31" i="255"/>
  <c r="C31" i="255"/>
  <c r="J30" i="255"/>
  <c r="L30" i="255" s="1"/>
  <c r="I30" i="255"/>
  <c r="K30" i="255" s="1"/>
  <c r="H30" i="255"/>
  <c r="D30" i="255"/>
  <c r="E30" i="255" s="1"/>
  <c r="C30" i="255"/>
  <c r="H29" i="255"/>
  <c r="J29" i="255" s="1"/>
  <c r="L29" i="255" s="1"/>
  <c r="D29" i="255"/>
  <c r="E29" i="255" s="1"/>
  <c r="C29" i="255"/>
  <c r="H28" i="255"/>
  <c r="J28" i="255" s="1"/>
  <c r="L28" i="255" s="1"/>
  <c r="E28" i="255"/>
  <c r="D28" i="255"/>
  <c r="C28" i="255"/>
  <c r="J27" i="255"/>
  <c r="L27" i="255" s="1"/>
  <c r="I27" i="255"/>
  <c r="K27" i="255" s="1"/>
  <c r="H27" i="255"/>
  <c r="D27" i="255"/>
  <c r="E27" i="255" s="1"/>
  <c r="C27" i="255"/>
  <c r="H26" i="255"/>
  <c r="J26" i="255" s="1"/>
  <c r="L26" i="255" s="1"/>
  <c r="D26" i="255"/>
  <c r="E26" i="255" s="1"/>
  <c r="C26" i="255"/>
  <c r="H25" i="255"/>
  <c r="J25" i="255" s="1"/>
  <c r="L25" i="255" s="1"/>
  <c r="E25" i="255"/>
  <c r="D25" i="255"/>
  <c r="C25" i="255"/>
  <c r="J24" i="255"/>
  <c r="L24" i="255" s="1"/>
  <c r="I24" i="255"/>
  <c r="K24" i="255" s="1"/>
  <c r="H24" i="255"/>
  <c r="D24" i="255"/>
  <c r="E24" i="255" s="1"/>
  <c r="C24" i="255"/>
  <c r="H23" i="255"/>
  <c r="J23" i="255" s="1"/>
  <c r="L23" i="255" s="1"/>
  <c r="D23" i="255"/>
  <c r="E23" i="255" s="1"/>
  <c r="C23" i="255"/>
  <c r="H22" i="255"/>
  <c r="J22" i="255" s="1"/>
  <c r="L22" i="255" s="1"/>
  <c r="E22" i="255"/>
  <c r="D22" i="255"/>
  <c r="C22" i="255"/>
  <c r="J21" i="255"/>
  <c r="L21" i="255" s="1"/>
  <c r="I21" i="255"/>
  <c r="K21" i="255" s="1"/>
  <c r="H21" i="255"/>
  <c r="D21" i="255"/>
  <c r="E21" i="255" s="1"/>
  <c r="C21" i="255"/>
  <c r="H20" i="255"/>
  <c r="J20" i="255" s="1"/>
  <c r="L20" i="255" s="1"/>
  <c r="D20" i="255"/>
  <c r="E20" i="255" s="1"/>
  <c r="C20" i="255"/>
  <c r="H19" i="255"/>
  <c r="J19" i="255" s="1"/>
  <c r="L19" i="255" s="1"/>
  <c r="E19" i="255"/>
  <c r="D19" i="255"/>
  <c r="C19" i="255"/>
  <c r="J18" i="255"/>
  <c r="L18" i="255" s="1"/>
  <c r="I18" i="255"/>
  <c r="K18" i="255" s="1"/>
  <c r="H18" i="255"/>
  <c r="D18" i="255"/>
  <c r="E18" i="255" s="1"/>
  <c r="C18" i="255"/>
  <c r="H17" i="255"/>
  <c r="J17" i="255" s="1"/>
  <c r="L17" i="255" s="1"/>
  <c r="L33" i="255" s="1"/>
  <c r="D17" i="255"/>
  <c r="E17" i="255" s="1"/>
  <c r="C17" i="255"/>
  <c r="C33" i="255" s="1"/>
  <c r="N1" i="255"/>
  <c r="H37" i="254"/>
  <c r="B33" i="254"/>
  <c r="K32" i="254"/>
  <c r="J32" i="254"/>
  <c r="L32" i="254" s="1"/>
  <c r="I32" i="254"/>
  <c r="H32" i="254"/>
  <c r="E32" i="254"/>
  <c r="D32" i="254"/>
  <c r="C32" i="254"/>
  <c r="I31" i="254"/>
  <c r="K31" i="254" s="1"/>
  <c r="H31" i="254"/>
  <c r="J31" i="254" s="1"/>
  <c r="L31" i="254" s="1"/>
  <c r="E31" i="254"/>
  <c r="D31" i="254"/>
  <c r="C31" i="254"/>
  <c r="I30" i="254"/>
  <c r="K30" i="254" s="1"/>
  <c r="H30" i="254"/>
  <c r="J30" i="254" s="1"/>
  <c r="L30" i="254" s="1"/>
  <c r="E30" i="254"/>
  <c r="D30" i="254"/>
  <c r="C30" i="254"/>
  <c r="K29" i="254"/>
  <c r="J29" i="254"/>
  <c r="L29" i="254" s="1"/>
  <c r="I29" i="254"/>
  <c r="H29" i="254"/>
  <c r="E29" i="254"/>
  <c r="D29" i="254"/>
  <c r="C29" i="254"/>
  <c r="I28" i="254"/>
  <c r="K28" i="254" s="1"/>
  <c r="H28" i="254"/>
  <c r="J28" i="254" s="1"/>
  <c r="L28" i="254" s="1"/>
  <c r="E28" i="254"/>
  <c r="D28" i="254"/>
  <c r="C28" i="254"/>
  <c r="I27" i="254"/>
  <c r="K27" i="254" s="1"/>
  <c r="H27" i="254"/>
  <c r="J27" i="254" s="1"/>
  <c r="L27" i="254" s="1"/>
  <c r="E27" i="254"/>
  <c r="D27" i="254"/>
  <c r="C27" i="254"/>
  <c r="K26" i="254"/>
  <c r="J26" i="254"/>
  <c r="L26" i="254" s="1"/>
  <c r="I26" i="254"/>
  <c r="H26" i="254"/>
  <c r="E26" i="254"/>
  <c r="D26" i="254"/>
  <c r="C26" i="254"/>
  <c r="I25" i="254"/>
  <c r="K25" i="254" s="1"/>
  <c r="H25" i="254"/>
  <c r="J25" i="254" s="1"/>
  <c r="L25" i="254" s="1"/>
  <c r="E25" i="254"/>
  <c r="D25" i="254"/>
  <c r="C25" i="254"/>
  <c r="I24" i="254"/>
  <c r="K24" i="254" s="1"/>
  <c r="H24" i="254"/>
  <c r="J24" i="254" s="1"/>
  <c r="L24" i="254" s="1"/>
  <c r="E24" i="254"/>
  <c r="D24" i="254"/>
  <c r="C24" i="254"/>
  <c r="K23" i="254"/>
  <c r="J23" i="254"/>
  <c r="L23" i="254" s="1"/>
  <c r="I23" i="254"/>
  <c r="H23" i="254"/>
  <c r="E23" i="254"/>
  <c r="D23" i="254"/>
  <c r="C23" i="254"/>
  <c r="I22" i="254"/>
  <c r="K22" i="254" s="1"/>
  <c r="H22" i="254"/>
  <c r="J22" i="254" s="1"/>
  <c r="L22" i="254" s="1"/>
  <c r="E22" i="254"/>
  <c r="D22" i="254"/>
  <c r="C22" i="254"/>
  <c r="I21" i="254"/>
  <c r="K21" i="254" s="1"/>
  <c r="H21" i="254"/>
  <c r="J21" i="254" s="1"/>
  <c r="L21" i="254" s="1"/>
  <c r="E21" i="254"/>
  <c r="D21" i="254"/>
  <c r="C21" i="254"/>
  <c r="K20" i="254"/>
  <c r="J20" i="254"/>
  <c r="L20" i="254" s="1"/>
  <c r="I20" i="254"/>
  <c r="H20" i="254"/>
  <c r="E20" i="254"/>
  <c r="D20" i="254"/>
  <c r="C20" i="254"/>
  <c r="I19" i="254"/>
  <c r="K19" i="254" s="1"/>
  <c r="H19" i="254"/>
  <c r="J19" i="254" s="1"/>
  <c r="L19" i="254" s="1"/>
  <c r="E19" i="254"/>
  <c r="D19" i="254"/>
  <c r="C19" i="254"/>
  <c r="I18" i="254"/>
  <c r="K18" i="254" s="1"/>
  <c r="H18" i="254"/>
  <c r="J18" i="254" s="1"/>
  <c r="L18" i="254" s="1"/>
  <c r="E18" i="254"/>
  <c r="D18" i="254"/>
  <c r="C18" i="254"/>
  <c r="K17" i="254"/>
  <c r="J17" i="254"/>
  <c r="L17" i="254" s="1"/>
  <c r="L33" i="254" s="1"/>
  <c r="I17" i="254"/>
  <c r="H17" i="254"/>
  <c r="E17" i="254"/>
  <c r="D17" i="254"/>
  <c r="C17" i="254"/>
  <c r="C33" i="254" s="1"/>
  <c r="N1" i="254"/>
  <c r="H37" i="253"/>
  <c r="B33" i="253"/>
  <c r="H32" i="253"/>
  <c r="J32" i="253" s="1"/>
  <c r="L32" i="253" s="1"/>
  <c r="E32" i="253"/>
  <c r="D32" i="253"/>
  <c r="C32" i="253"/>
  <c r="K31" i="253"/>
  <c r="J31" i="253"/>
  <c r="L31" i="253" s="1"/>
  <c r="I31" i="253"/>
  <c r="H31" i="253"/>
  <c r="E31" i="253"/>
  <c r="D31" i="253"/>
  <c r="C31" i="253"/>
  <c r="I30" i="253"/>
  <c r="K30" i="253" s="1"/>
  <c r="H30" i="253"/>
  <c r="J30" i="253" s="1"/>
  <c r="L30" i="253" s="1"/>
  <c r="E30" i="253"/>
  <c r="D30" i="253"/>
  <c r="C30" i="253"/>
  <c r="K29" i="253"/>
  <c r="I29" i="253"/>
  <c r="H29" i="253"/>
  <c r="J29" i="253" s="1"/>
  <c r="L29" i="253" s="1"/>
  <c r="E29" i="253"/>
  <c r="D29" i="253"/>
  <c r="C29" i="253"/>
  <c r="K28" i="253"/>
  <c r="J28" i="253"/>
  <c r="L28" i="253" s="1"/>
  <c r="I28" i="253"/>
  <c r="H28" i="253"/>
  <c r="E28" i="253"/>
  <c r="D28" i="253"/>
  <c r="C28" i="253"/>
  <c r="I27" i="253"/>
  <c r="K27" i="253" s="1"/>
  <c r="H27" i="253"/>
  <c r="J27" i="253" s="1"/>
  <c r="L27" i="253" s="1"/>
  <c r="E27" i="253"/>
  <c r="D27" i="253"/>
  <c r="C27" i="253"/>
  <c r="K26" i="253"/>
  <c r="I26" i="253"/>
  <c r="H26" i="253"/>
  <c r="J26" i="253" s="1"/>
  <c r="L26" i="253" s="1"/>
  <c r="E26" i="253"/>
  <c r="D26" i="253"/>
  <c r="C26" i="253"/>
  <c r="K25" i="253"/>
  <c r="J25" i="253"/>
  <c r="L25" i="253" s="1"/>
  <c r="I25" i="253"/>
  <c r="H25" i="253"/>
  <c r="E25" i="253"/>
  <c r="D25" i="253"/>
  <c r="C25" i="253"/>
  <c r="I24" i="253"/>
  <c r="K24" i="253" s="1"/>
  <c r="H24" i="253"/>
  <c r="J24" i="253" s="1"/>
  <c r="L24" i="253" s="1"/>
  <c r="E24" i="253"/>
  <c r="D24" i="253"/>
  <c r="C24" i="253"/>
  <c r="K23" i="253"/>
  <c r="I23" i="253"/>
  <c r="H23" i="253"/>
  <c r="J23" i="253" s="1"/>
  <c r="L23" i="253" s="1"/>
  <c r="E23" i="253"/>
  <c r="D23" i="253"/>
  <c r="C23" i="253"/>
  <c r="K22" i="253"/>
  <c r="J22" i="253"/>
  <c r="L22" i="253" s="1"/>
  <c r="I22" i="253"/>
  <c r="H22" i="253"/>
  <c r="E22" i="253"/>
  <c r="D22" i="253"/>
  <c r="C22" i="253"/>
  <c r="I21" i="253"/>
  <c r="K21" i="253" s="1"/>
  <c r="H21" i="253"/>
  <c r="J21" i="253" s="1"/>
  <c r="L21" i="253" s="1"/>
  <c r="E21" i="253"/>
  <c r="D21" i="253"/>
  <c r="C21" i="253"/>
  <c r="K20" i="253"/>
  <c r="I20" i="253"/>
  <c r="H20" i="253"/>
  <c r="J20" i="253" s="1"/>
  <c r="L20" i="253" s="1"/>
  <c r="E20" i="253"/>
  <c r="D20" i="253"/>
  <c r="C20" i="253"/>
  <c r="K19" i="253"/>
  <c r="J19" i="253"/>
  <c r="L19" i="253" s="1"/>
  <c r="I19" i="253"/>
  <c r="H19" i="253"/>
  <c r="E19" i="253"/>
  <c r="D19" i="253"/>
  <c r="C19" i="253"/>
  <c r="I18" i="253"/>
  <c r="K18" i="253" s="1"/>
  <c r="H18" i="253"/>
  <c r="J18" i="253" s="1"/>
  <c r="L18" i="253" s="1"/>
  <c r="E18" i="253"/>
  <c r="D18" i="253"/>
  <c r="C18" i="253"/>
  <c r="K17" i="253"/>
  <c r="I17" i="253"/>
  <c r="H17" i="253"/>
  <c r="J17" i="253" s="1"/>
  <c r="L17" i="253" s="1"/>
  <c r="L33" i="253" s="1"/>
  <c r="E17" i="253"/>
  <c r="D17" i="253"/>
  <c r="C17" i="253"/>
  <c r="C33" i="253" s="1"/>
  <c r="N1" i="253"/>
  <c r="H37" i="252"/>
  <c r="B33" i="252"/>
  <c r="H32" i="252"/>
  <c r="J32" i="252" s="1"/>
  <c r="L32" i="252" s="1"/>
  <c r="D32" i="252"/>
  <c r="E32" i="252" s="1"/>
  <c r="C32" i="252"/>
  <c r="H31" i="252"/>
  <c r="J31" i="252" s="1"/>
  <c r="L31" i="252" s="1"/>
  <c r="E31" i="252"/>
  <c r="D31" i="252"/>
  <c r="C31" i="252"/>
  <c r="J30" i="252"/>
  <c r="L30" i="252" s="1"/>
  <c r="I30" i="252"/>
  <c r="K30" i="252" s="1"/>
  <c r="H30" i="252"/>
  <c r="D30" i="252"/>
  <c r="E30" i="252" s="1"/>
  <c r="C30" i="252"/>
  <c r="H29" i="252"/>
  <c r="J29" i="252" s="1"/>
  <c r="L29" i="252" s="1"/>
  <c r="D29" i="252"/>
  <c r="E29" i="252" s="1"/>
  <c r="C29" i="252"/>
  <c r="H28" i="252"/>
  <c r="J28" i="252" s="1"/>
  <c r="L28" i="252" s="1"/>
  <c r="E28" i="252"/>
  <c r="D28" i="252"/>
  <c r="C28" i="252"/>
  <c r="J27" i="252"/>
  <c r="L27" i="252" s="1"/>
  <c r="I27" i="252"/>
  <c r="K27" i="252" s="1"/>
  <c r="H27" i="252"/>
  <c r="D27" i="252"/>
  <c r="E27" i="252" s="1"/>
  <c r="C27" i="252"/>
  <c r="H26" i="252"/>
  <c r="J26" i="252" s="1"/>
  <c r="L26" i="252" s="1"/>
  <c r="D26" i="252"/>
  <c r="E26" i="252" s="1"/>
  <c r="C26" i="252"/>
  <c r="H25" i="252"/>
  <c r="J25" i="252" s="1"/>
  <c r="L25" i="252" s="1"/>
  <c r="E25" i="252"/>
  <c r="D25" i="252"/>
  <c r="C25" i="252"/>
  <c r="J24" i="252"/>
  <c r="L24" i="252" s="1"/>
  <c r="I24" i="252"/>
  <c r="K24" i="252" s="1"/>
  <c r="H24" i="252"/>
  <c r="D24" i="252"/>
  <c r="E24" i="252" s="1"/>
  <c r="C24" i="252"/>
  <c r="H23" i="252"/>
  <c r="J23" i="252" s="1"/>
  <c r="L23" i="252" s="1"/>
  <c r="D23" i="252"/>
  <c r="E23" i="252" s="1"/>
  <c r="C23" i="252"/>
  <c r="H22" i="252"/>
  <c r="J22" i="252" s="1"/>
  <c r="L22" i="252" s="1"/>
  <c r="E22" i="252"/>
  <c r="D22" i="252"/>
  <c r="C22" i="252"/>
  <c r="J21" i="252"/>
  <c r="L21" i="252" s="1"/>
  <c r="I21" i="252"/>
  <c r="K21" i="252" s="1"/>
  <c r="H21" i="252"/>
  <c r="D21" i="252"/>
  <c r="E21" i="252" s="1"/>
  <c r="C21" i="252"/>
  <c r="H20" i="252"/>
  <c r="J20" i="252" s="1"/>
  <c r="L20" i="252" s="1"/>
  <c r="D20" i="252"/>
  <c r="E20" i="252" s="1"/>
  <c r="C20" i="252"/>
  <c r="H19" i="252"/>
  <c r="J19" i="252" s="1"/>
  <c r="L19" i="252" s="1"/>
  <c r="E19" i="252"/>
  <c r="D19" i="252"/>
  <c r="C19" i="252"/>
  <c r="J18" i="252"/>
  <c r="L18" i="252" s="1"/>
  <c r="I18" i="252"/>
  <c r="K18" i="252" s="1"/>
  <c r="H18" i="252"/>
  <c r="D18" i="252"/>
  <c r="E18" i="252" s="1"/>
  <c r="C18" i="252"/>
  <c r="H17" i="252"/>
  <c r="J17" i="252" s="1"/>
  <c r="L17" i="252" s="1"/>
  <c r="L33" i="252" s="1"/>
  <c r="D17" i="252"/>
  <c r="E17" i="252" s="1"/>
  <c r="C17" i="252"/>
  <c r="C33" i="252" s="1"/>
  <c r="N1" i="252"/>
  <c r="H37" i="251"/>
  <c r="B33" i="251"/>
  <c r="H32" i="251"/>
  <c r="J32" i="251" s="1"/>
  <c r="L32" i="251" s="1"/>
  <c r="E32" i="251"/>
  <c r="D32" i="251"/>
  <c r="C32" i="251"/>
  <c r="J31" i="251"/>
  <c r="L31" i="251" s="1"/>
  <c r="I31" i="251"/>
  <c r="K31" i="251" s="1"/>
  <c r="H31" i="251"/>
  <c r="E31" i="251"/>
  <c r="D31" i="251"/>
  <c r="C31" i="251"/>
  <c r="L30" i="251"/>
  <c r="J30" i="251"/>
  <c r="I30" i="251"/>
  <c r="K30" i="251" s="1"/>
  <c r="H30" i="251"/>
  <c r="E30" i="251"/>
  <c r="D30" i="251"/>
  <c r="C30" i="251"/>
  <c r="K29" i="251"/>
  <c r="I29" i="251"/>
  <c r="H29" i="251"/>
  <c r="J29" i="251" s="1"/>
  <c r="L29" i="251" s="1"/>
  <c r="E29" i="251"/>
  <c r="D29" i="251"/>
  <c r="C29" i="251"/>
  <c r="K28" i="251"/>
  <c r="J28" i="251"/>
  <c r="L28" i="251" s="1"/>
  <c r="I28" i="251"/>
  <c r="H28" i="251"/>
  <c r="E28" i="251"/>
  <c r="D28" i="251"/>
  <c r="C28" i="251"/>
  <c r="L27" i="251"/>
  <c r="J27" i="251"/>
  <c r="I27" i="251"/>
  <c r="K27" i="251" s="1"/>
  <c r="H27" i="251"/>
  <c r="E27" i="251"/>
  <c r="D27" i="251"/>
  <c r="C27" i="251"/>
  <c r="K26" i="251"/>
  <c r="I26" i="251"/>
  <c r="H26" i="251"/>
  <c r="J26" i="251" s="1"/>
  <c r="L26" i="251" s="1"/>
  <c r="E26" i="251"/>
  <c r="D26" i="251"/>
  <c r="C26" i="251"/>
  <c r="K25" i="251"/>
  <c r="J25" i="251"/>
  <c r="L25" i="251" s="1"/>
  <c r="I25" i="251"/>
  <c r="H25" i="251"/>
  <c r="E25" i="251"/>
  <c r="D25" i="251"/>
  <c r="C25" i="251"/>
  <c r="L24" i="251"/>
  <c r="J24" i="251"/>
  <c r="I24" i="251"/>
  <c r="K24" i="251" s="1"/>
  <c r="H24" i="251"/>
  <c r="E24" i="251"/>
  <c r="D24" i="251"/>
  <c r="C24" i="251"/>
  <c r="K23" i="251"/>
  <c r="I23" i="251"/>
  <c r="H23" i="251"/>
  <c r="J23" i="251" s="1"/>
  <c r="L23" i="251" s="1"/>
  <c r="E23" i="251"/>
  <c r="D23" i="251"/>
  <c r="C23" i="251"/>
  <c r="K22" i="251"/>
  <c r="J22" i="251"/>
  <c r="L22" i="251" s="1"/>
  <c r="I22" i="251"/>
  <c r="H22" i="251"/>
  <c r="E22" i="251"/>
  <c r="D22" i="251"/>
  <c r="C22" i="251"/>
  <c r="L21" i="251"/>
  <c r="J21" i="251"/>
  <c r="I21" i="251"/>
  <c r="K21" i="251" s="1"/>
  <c r="H21" i="251"/>
  <c r="E21" i="251"/>
  <c r="D21" i="251"/>
  <c r="C21" i="251"/>
  <c r="K20" i="251"/>
  <c r="I20" i="251"/>
  <c r="H20" i="251"/>
  <c r="J20" i="251" s="1"/>
  <c r="L20" i="251" s="1"/>
  <c r="E20" i="251"/>
  <c r="D20" i="251"/>
  <c r="C20" i="251"/>
  <c r="K19" i="251"/>
  <c r="J19" i="251"/>
  <c r="L19" i="251" s="1"/>
  <c r="I19" i="251"/>
  <c r="H19" i="251"/>
  <c r="E19" i="251"/>
  <c r="D19" i="251"/>
  <c r="C19" i="251"/>
  <c r="L18" i="251"/>
  <c r="J18" i="251"/>
  <c r="I18" i="251"/>
  <c r="K18" i="251" s="1"/>
  <c r="H18" i="251"/>
  <c r="E18" i="251"/>
  <c r="D18" i="251"/>
  <c r="C18" i="251"/>
  <c r="K17" i="251"/>
  <c r="I17" i="251"/>
  <c r="H17" i="251"/>
  <c r="J17" i="251" s="1"/>
  <c r="L17" i="251" s="1"/>
  <c r="L33" i="251" s="1"/>
  <c r="E17" i="251"/>
  <c r="D17" i="251"/>
  <c r="C17" i="251"/>
  <c r="C33" i="251" s="1"/>
  <c r="N1" i="251"/>
  <c r="H37" i="250"/>
  <c r="B33" i="250"/>
  <c r="L32" i="250"/>
  <c r="J32" i="250"/>
  <c r="H32" i="250"/>
  <c r="I32" i="250" s="1"/>
  <c r="K32" i="250" s="1"/>
  <c r="D32" i="250"/>
  <c r="E32" i="250" s="1"/>
  <c r="C32" i="250"/>
  <c r="H31" i="250"/>
  <c r="J31" i="250" s="1"/>
  <c r="L31" i="250" s="1"/>
  <c r="E31" i="250"/>
  <c r="D31" i="250"/>
  <c r="C31" i="250"/>
  <c r="J30" i="250"/>
  <c r="L30" i="250" s="1"/>
  <c r="I30" i="250"/>
  <c r="K30" i="250" s="1"/>
  <c r="H30" i="250"/>
  <c r="E30" i="250"/>
  <c r="D30" i="250"/>
  <c r="C30" i="250"/>
  <c r="L29" i="250"/>
  <c r="K29" i="250"/>
  <c r="J29" i="250"/>
  <c r="I29" i="250"/>
  <c r="H29" i="250"/>
  <c r="D29" i="250"/>
  <c r="E29" i="250" s="1"/>
  <c r="C29" i="250"/>
  <c r="H28" i="250"/>
  <c r="J28" i="250" s="1"/>
  <c r="L28" i="250" s="1"/>
  <c r="E28" i="250"/>
  <c r="D28" i="250"/>
  <c r="C28" i="250"/>
  <c r="J27" i="250"/>
  <c r="L27" i="250" s="1"/>
  <c r="I27" i="250"/>
  <c r="K27" i="250" s="1"/>
  <c r="H27" i="250"/>
  <c r="E27" i="250"/>
  <c r="D27" i="250"/>
  <c r="C27" i="250"/>
  <c r="L26" i="250"/>
  <c r="K26" i="250"/>
  <c r="J26" i="250"/>
  <c r="I26" i="250"/>
  <c r="H26" i="250"/>
  <c r="D26" i="250"/>
  <c r="E26" i="250" s="1"/>
  <c r="C26" i="250"/>
  <c r="H25" i="250"/>
  <c r="J25" i="250" s="1"/>
  <c r="L25" i="250" s="1"/>
  <c r="E25" i="250"/>
  <c r="D25" i="250"/>
  <c r="C25" i="250"/>
  <c r="J24" i="250"/>
  <c r="L24" i="250" s="1"/>
  <c r="I24" i="250"/>
  <c r="K24" i="250" s="1"/>
  <c r="H24" i="250"/>
  <c r="E24" i="250"/>
  <c r="D24" i="250"/>
  <c r="C24" i="250"/>
  <c r="L23" i="250"/>
  <c r="K23" i="250"/>
  <c r="J23" i="250"/>
  <c r="I23" i="250"/>
  <c r="H23" i="250"/>
  <c r="D23" i="250"/>
  <c r="E23" i="250" s="1"/>
  <c r="C23" i="250"/>
  <c r="H22" i="250"/>
  <c r="J22" i="250" s="1"/>
  <c r="L22" i="250" s="1"/>
  <c r="E22" i="250"/>
  <c r="D22" i="250"/>
  <c r="C22" i="250"/>
  <c r="J21" i="250"/>
  <c r="L21" i="250" s="1"/>
  <c r="I21" i="250"/>
  <c r="K21" i="250" s="1"/>
  <c r="H21" i="250"/>
  <c r="E21" i="250"/>
  <c r="D21" i="250"/>
  <c r="C21" i="250"/>
  <c r="L20" i="250"/>
  <c r="K20" i="250"/>
  <c r="J20" i="250"/>
  <c r="I20" i="250"/>
  <c r="H20" i="250"/>
  <c r="D20" i="250"/>
  <c r="E20" i="250" s="1"/>
  <c r="C20" i="250"/>
  <c r="H19" i="250"/>
  <c r="J19" i="250" s="1"/>
  <c r="L19" i="250" s="1"/>
  <c r="E19" i="250"/>
  <c r="D19" i="250"/>
  <c r="C19" i="250"/>
  <c r="J18" i="250"/>
  <c r="L18" i="250" s="1"/>
  <c r="I18" i="250"/>
  <c r="K18" i="250" s="1"/>
  <c r="H18" i="250"/>
  <c r="E18" i="250"/>
  <c r="D18" i="250"/>
  <c r="C18" i="250"/>
  <c r="L17" i="250"/>
  <c r="L33" i="250" s="1"/>
  <c r="K17" i="250"/>
  <c r="J17" i="250"/>
  <c r="I17" i="250"/>
  <c r="H17" i="250"/>
  <c r="D17" i="250"/>
  <c r="E17" i="250" s="1"/>
  <c r="C17" i="250"/>
  <c r="C33" i="250" s="1"/>
  <c r="N1" i="250"/>
  <c r="H37" i="249"/>
  <c r="B33" i="249"/>
  <c r="H32" i="249"/>
  <c r="J32" i="249" s="1"/>
  <c r="L32" i="249" s="1"/>
  <c r="D32" i="249"/>
  <c r="E32" i="249" s="1"/>
  <c r="C32" i="249"/>
  <c r="H31" i="249"/>
  <c r="J31" i="249" s="1"/>
  <c r="L31" i="249" s="1"/>
  <c r="E31" i="249"/>
  <c r="D31" i="249"/>
  <c r="C31" i="249"/>
  <c r="J30" i="249"/>
  <c r="L30" i="249" s="1"/>
  <c r="I30" i="249"/>
  <c r="K30" i="249" s="1"/>
  <c r="H30" i="249"/>
  <c r="D30" i="249"/>
  <c r="E30" i="249" s="1"/>
  <c r="C30" i="249"/>
  <c r="H29" i="249"/>
  <c r="J29" i="249" s="1"/>
  <c r="L29" i="249" s="1"/>
  <c r="D29" i="249"/>
  <c r="E29" i="249" s="1"/>
  <c r="C29" i="249"/>
  <c r="H28" i="249"/>
  <c r="J28" i="249" s="1"/>
  <c r="L28" i="249" s="1"/>
  <c r="E28" i="249"/>
  <c r="D28" i="249"/>
  <c r="C28" i="249"/>
  <c r="J27" i="249"/>
  <c r="L27" i="249" s="1"/>
  <c r="I27" i="249"/>
  <c r="K27" i="249" s="1"/>
  <c r="H27" i="249"/>
  <c r="D27" i="249"/>
  <c r="E27" i="249" s="1"/>
  <c r="C27" i="249"/>
  <c r="H26" i="249"/>
  <c r="J26" i="249" s="1"/>
  <c r="L26" i="249" s="1"/>
  <c r="D26" i="249"/>
  <c r="E26" i="249" s="1"/>
  <c r="C26" i="249"/>
  <c r="H25" i="249"/>
  <c r="J25" i="249" s="1"/>
  <c r="L25" i="249" s="1"/>
  <c r="E25" i="249"/>
  <c r="D25" i="249"/>
  <c r="C25" i="249"/>
  <c r="J24" i="249"/>
  <c r="L24" i="249" s="1"/>
  <c r="I24" i="249"/>
  <c r="K24" i="249" s="1"/>
  <c r="H24" i="249"/>
  <c r="D24" i="249"/>
  <c r="E24" i="249" s="1"/>
  <c r="C24" i="249"/>
  <c r="H23" i="249"/>
  <c r="J23" i="249" s="1"/>
  <c r="L23" i="249" s="1"/>
  <c r="D23" i="249"/>
  <c r="E23" i="249" s="1"/>
  <c r="C23" i="249"/>
  <c r="H22" i="249"/>
  <c r="J22" i="249" s="1"/>
  <c r="L22" i="249" s="1"/>
  <c r="E22" i="249"/>
  <c r="D22" i="249"/>
  <c r="C22" i="249"/>
  <c r="J21" i="249"/>
  <c r="L21" i="249" s="1"/>
  <c r="I21" i="249"/>
  <c r="K21" i="249" s="1"/>
  <c r="H21" i="249"/>
  <c r="D21" i="249"/>
  <c r="E21" i="249" s="1"/>
  <c r="C21" i="249"/>
  <c r="H20" i="249"/>
  <c r="J20" i="249" s="1"/>
  <c r="L20" i="249" s="1"/>
  <c r="D20" i="249"/>
  <c r="E20" i="249" s="1"/>
  <c r="C20" i="249"/>
  <c r="H19" i="249"/>
  <c r="J19" i="249" s="1"/>
  <c r="L19" i="249" s="1"/>
  <c r="E19" i="249"/>
  <c r="D19" i="249"/>
  <c r="C19" i="249"/>
  <c r="J18" i="249"/>
  <c r="L18" i="249" s="1"/>
  <c r="I18" i="249"/>
  <c r="K18" i="249" s="1"/>
  <c r="H18" i="249"/>
  <c r="D18" i="249"/>
  <c r="E18" i="249" s="1"/>
  <c r="C18" i="249"/>
  <c r="H17" i="249"/>
  <c r="J17" i="249" s="1"/>
  <c r="L17" i="249" s="1"/>
  <c r="L33" i="249" s="1"/>
  <c r="D17" i="249"/>
  <c r="E17" i="249" s="1"/>
  <c r="C17" i="249"/>
  <c r="C33" i="249" s="1"/>
  <c r="N1" i="249"/>
  <c r="H37" i="248"/>
  <c r="B33" i="248"/>
  <c r="H32" i="248"/>
  <c r="J32" i="248" s="1"/>
  <c r="L32" i="248" s="1"/>
  <c r="E32" i="248"/>
  <c r="D32" i="248"/>
  <c r="C32" i="248"/>
  <c r="J31" i="248"/>
  <c r="L31" i="248" s="1"/>
  <c r="I31" i="248"/>
  <c r="K31" i="248" s="1"/>
  <c r="H31" i="248"/>
  <c r="E31" i="248"/>
  <c r="D31" i="248"/>
  <c r="C31" i="248"/>
  <c r="I30" i="248"/>
  <c r="K30" i="248" s="1"/>
  <c r="H30" i="248"/>
  <c r="J30" i="248" s="1"/>
  <c r="L30" i="248" s="1"/>
  <c r="D30" i="248"/>
  <c r="E30" i="248" s="1"/>
  <c r="C30" i="248"/>
  <c r="H29" i="248"/>
  <c r="J29" i="248" s="1"/>
  <c r="L29" i="248" s="1"/>
  <c r="E29" i="248"/>
  <c r="D29" i="248"/>
  <c r="C29" i="248"/>
  <c r="J28" i="248"/>
  <c r="L28" i="248" s="1"/>
  <c r="I28" i="248"/>
  <c r="K28" i="248" s="1"/>
  <c r="H28" i="248"/>
  <c r="E28" i="248"/>
  <c r="D28" i="248"/>
  <c r="C28" i="248"/>
  <c r="I27" i="248"/>
  <c r="K27" i="248" s="1"/>
  <c r="H27" i="248"/>
  <c r="J27" i="248" s="1"/>
  <c r="L27" i="248" s="1"/>
  <c r="D27" i="248"/>
  <c r="E27" i="248" s="1"/>
  <c r="C27" i="248"/>
  <c r="H26" i="248"/>
  <c r="J26" i="248" s="1"/>
  <c r="L26" i="248" s="1"/>
  <c r="E26" i="248"/>
  <c r="D26" i="248"/>
  <c r="C26" i="248"/>
  <c r="J25" i="248"/>
  <c r="L25" i="248" s="1"/>
  <c r="I25" i="248"/>
  <c r="K25" i="248" s="1"/>
  <c r="H25" i="248"/>
  <c r="E25" i="248"/>
  <c r="D25" i="248"/>
  <c r="C25" i="248"/>
  <c r="I24" i="248"/>
  <c r="K24" i="248" s="1"/>
  <c r="H24" i="248"/>
  <c r="J24" i="248" s="1"/>
  <c r="L24" i="248" s="1"/>
  <c r="D24" i="248"/>
  <c r="E24" i="248" s="1"/>
  <c r="C24" i="248"/>
  <c r="H23" i="248"/>
  <c r="J23" i="248" s="1"/>
  <c r="L23" i="248" s="1"/>
  <c r="E23" i="248"/>
  <c r="D23" i="248"/>
  <c r="C23" i="248"/>
  <c r="J22" i="248"/>
  <c r="L22" i="248" s="1"/>
  <c r="I22" i="248"/>
  <c r="K22" i="248" s="1"/>
  <c r="H22" i="248"/>
  <c r="E22" i="248"/>
  <c r="D22" i="248"/>
  <c r="C22" i="248"/>
  <c r="I21" i="248"/>
  <c r="K21" i="248" s="1"/>
  <c r="H21" i="248"/>
  <c r="J21" i="248" s="1"/>
  <c r="L21" i="248" s="1"/>
  <c r="D21" i="248"/>
  <c r="E21" i="248" s="1"/>
  <c r="C21" i="248"/>
  <c r="H20" i="248"/>
  <c r="J20" i="248" s="1"/>
  <c r="L20" i="248" s="1"/>
  <c r="E20" i="248"/>
  <c r="D20" i="248"/>
  <c r="C20" i="248"/>
  <c r="J19" i="248"/>
  <c r="L19" i="248" s="1"/>
  <c r="I19" i="248"/>
  <c r="K19" i="248" s="1"/>
  <c r="H19" i="248"/>
  <c r="E19" i="248"/>
  <c r="D19" i="248"/>
  <c r="C19" i="248"/>
  <c r="I18" i="248"/>
  <c r="K18" i="248" s="1"/>
  <c r="H18" i="248"/>
  <c r="J18" i="248" s="1"/>
  <c r="L18" i="248" s="1"/>
  <c r="D18" i="248"/>
  <c r="E18" i="248" s="1"/>
  <c r="C18" i="248"/>
  <c r="H17" i="248"/>
  <c r="J17" i="248" s="1"/>
  <c r="L17" i="248" s="1"/>
  <c r="L33" i="248" s="1"/>
  <c r="E17" i="248"/>
  <c r="D17" i="248"/>
  <c r="C17" i="248"/>
  <c r="C33" i="248" s="1"/>
  <c r="N1" i="248"/>
  <c r="H37" i="247"/>
  <c r="B33" i="247"/>
  <c r="L32" i="247"/>
  <c r="J32" i="247"/>
  <c r="H32" i="247"/>
  <c r="I32" i="247" s="1"/>
  <c r="K32" i="247" s="1"/>
  <c r="D32" i="247"/>
  <c r="E32" i="247" s="1"/>
  <c r="C32" i="247"/>
  <c r="H31" i="247"/>
  <c r="J31" i="247" s="1"/>
  <c r="L31" i="247" s="1"/>
  <c r="E31" i="247"/>
  <c r="D31" i="247"/>
  <c r="C31" i="247"/>
  <c r="J30" i="247"/>
  <c r="L30" i="247" s="1"/>
  <c r="I30" i="247"/>
  <c r="K30" i="247" s="1"/>
  <c r="H30" i="247"/>
  <c r="D30" i="247"/>
  <c r="E30" i="247" s="1"/>
  <c r="C30" i="247"/>
  <c r="L29" i="247"/>
  <c r="J29" i="247"/>
  <c r="H29" i="247"/>
  <c r="I29" i="247" s="1"/>
  <c r="K29" i="247" s="1"/>
  <c r="D29" i="247"/>
  <c r="E29" i="247" s="1"/>
  <c r="C29" i="247"/>
  <c r="H28" i="247"/>
  <c r="J28" i="247" s="1"/>
  <c r="L28" i="247" s="1"/>
  <c r="E28" i="247"/>
  <c r="D28" i="247"/>
  <c r="C28" i="247"/>
  <c r="J27" i="247"/>
  <c r="L27" i="247" s="1"/>
  <c r="I27" i="247"/>
  <c r="K27" i="247" s="1"/>
  <c r="H27" i="247"/>
  <c r="D27" i="247"/>
  <c r="E27" i="247" s="1"/>
  <c r="C27" i="247"/>
  <c r="L26" i="247"/>
  <c r="J26" i="247"/>
  <c r="H26" i="247"/>
  <c r="I26" i="247" s="1"/>
  <c r="K26" i="247" s="1"/>
  <c r="D26" i="247"/>
  <c r="E26" i="247" s="1"/>
  <c r="C26" i="247"/>
  <c r="H25" i="247"/>
  <c r="J25" i="247" s="1"/>
  <c r="L25" i="247" s="1"/>
  <c r="E25" i="247"/>
  <c r="D25" i="247"/>
  <c r="C25" i="247"/>
  <c r="J24" i="247"/>
  <c r="L24" i="247" s="1"/>
  <c r="I24" i="247"/>
  <c r="K24" i="247" s="1"/>
  <c r="H24" i="247"/>
  <c r="D24" i="247"/>
  <c r="E24" i="247" s="1"/>
  <c r="C24" i="247"/>
  <c r="L23" i="247"/>
  <c r="J23" i="247"/>
  <c r="H23" i="247"/>
  <c r="I23" i="247" s="1"/>
  <c r="K23" i="247" s="1"/>
  <c r="D23" i="247"/>
  <c r="E23" i="247" s="1"/>
  <c r="C23" i="247"/>
  <c r="H22" i="247"/>
  <c r="J22" i="247" s="1"/>
  <c r="L22" i="247" s="1"/>
  <c r="E22" i="247"/>
  <c r="D22" i="247"/>
  <c r="C22" i="247"/>
  <c r="J21" i="247"/>
  <c r="L21" i="247" s="1"/>
  <c r="I21" i="247"/>
  <c r="K21" i="247" s="1"/>
  <c r="H21" i="247"/>
  <c r="D21" i="247"/>
  <c r="E21" i="247" s="1"/>
  <c r="C21" i="247"/>
  <c r="L20" i="247"/>
  <c r="J20" i="247"/>
  <c r="H20" i="247"/>
  <c r="I20" i="247" s="1"/>
  <c r="K20" i="247" s="1"/>
  <c r="D20" i="247"/>
  <c r="E20" i="247" s="1"/>
  <c r="C20" i="247"/>
  <c r="H19" i="247"/>
  <c r="J19" i="247" s="1"/>
  <c r="L19" i="247" s="1"/>
  <c r="E19" i="247"/>
  <c r="D19" i="247"/>
  <c r="C19" i="247"/>
  <c r="J18" i="247"/>
  <c r="L18" i="247" s="1"/>
  <c r="I18" i="247"/>
  <c r="K18" i="247" s="1"/>
  <c r="H18" i="247"/>
  <c r="D18" i="247"/>
  <c r="E18" i="247" s="1"/>
  <c r="C18" i="247"/>
  <c r="L17" i="247"/>
  <c r="L33" i="247" s="1"/>
  <c r="J17" i="247"/>
  <c r="H17" i="247"/>
  <c r="I17" i="247" s="1"/>
  <c r="K17" i="247" s="1"/>
  <c r="D17" i="247"/>
  <c r="E17" i="247" s="1"/>
  <c r="C17" i="247"/>
  <c r="C33" i="247" s="1"/>
  <c r="N1" i="247"/>
  <c r="H37" i="246"/>
  <c r="B33" i="246"/>
  <c r="H32" i="246"/>
  <c r="J32" i="246" s="1"/>
  <c r="L32" i="246" s="1"/>
  <c r="D32" i="246"/>
  <c r="E32" i="246" s="1"/>
  <c r="C32" i="246"/>
  <c r="H31" i="246"/>
  <c r="J31" i="246" s="1"/>
  <c r="L31" i="246" s="1"/>
  <c r="E31" i="246"/>
  <c r="D31" i="246"/>
  <c r="C31" i="246"/>
  <c r="J30" i="246"/>
  <c r="L30" i="246" s="1"/>
  <c r="I30" i="246"/>
  <c r="K30" i="246" s="1"/>
  <c r="H30" i="246"/>
  <c r="D30" i="246"/>
  <c r="E30" i="246" s="1"/>
  <c r="C30" i="246"/>
  <c r="H29" i="246"/>
  <c r="J29" i="246" s="1"/>
  <c r="L29" i="246" s="1"/>
  <c r="D29" i="246"/>
  <c r="E29" i="246" s="1"/>
  <c r="C29" i="246"/>
  <c r="H28" i="246"/>
  <c r="J28" i="246" s="1"/>
  <c r="L28" i="246" s="1"/>
  <c r="E28" i="246"/>
  <c r="D28" i="246"/>
  <c r="C28" i="246"/>
  <c r="J27" i="246"/>
  <c r="L27" i="246" s="1"/>
  <c r="I27" i="246"/>
  <c r="K27" i="246" s="1"/>
  <c r="H27" i="246"/>
  <c r="D27" i="246"/>
  <c r="E27" i="246" s="1"/>
  <c r="C27" i="246"/>
  <c r="H26" i="246"/>
  <c r="J26" i="246" s="1"/>
  <c r="L26" i="246" s="1"/>
  <c r="D26" i="246"/>
  <c r="E26" i="246" s="1"/>
  <c r="C26" i="246"/>
  <c r="H25" i="246"/>
  <c r="J25" i="246" s="1"/>
  <c r="L25" i="246" s="1"/>
  <c r="E25" i="246"/>
  <c r="D25" i="246"/>
  <c r="C25" i="246"/>
  <c r="J24" i="246"/>
  <c r="L24" i="246" s="1"/>
  <c r="I24" i="246"/>
  <c r="K24" i="246" s="1"/>
  <c r="H24" i="246"/>
  <c r="D24" i="246"/>
  <c r="E24" i="246" s="1"/>
  <c r="C24" i="246"/>
  <c r="H23" i="246"/>
  <c r="J23" i="246" s="1"/>
  <c r="L23" i="246" s="1"/>
  <c r="D23" i="246"/>
  <c r="E23" i="246" s="1"/>
  <c r="C23" i="246"/>
  <c r="H22" i="246"/>
  <c r="J22" i="246" s="1"/>
  <c r="L22" i="246" s="1"/>
  <c r="E22" i="246"/>
  <c r="D22" i="246"/>
  <c r="C22" i="246"/>
  <c r="J21" i="246"/>
  <c r="L21" i="246" s="1"/>
  <c r="I21" i="246"/>
  <c r="K21" i="246" s="1"/>
  <c r="H21" i="246"/>
  <c r="D21" i="246"/>
  <c r="E21" i="246" s="1"/>
  <c r="C21" i="246"/>
  <c r="H20" i="246"/>
  <c r="J20" i="246" s="1"/>
  <c r="L20" i="246" s="1"/>
  <c r="D20" i="246"/>
  <c r="E20" i="246" s="1"/>
  <c r="C20" i="246"/>
  <c r="H19" i="246"/>
  <c r="J19" i="246" s="1"/>
  <c r="L19" i="246" s="1"/>
  <c r="E19" i="246"/>
  <c r="D19" i="246"/>
  <c r="C19" i="246"/>
  <c r="J18" i="246"/>
  <c r="L18" i="246" s="1"/>
  <c r="I18" i="246"/>
  <c r="K18" i="246" s="1"/>
  <c r="H18" i="246"/>
  <c r="D18" i="246"/>
  <c r="E18" i="246" s="1"/>
  <c r="C18" i="246"/>
  <c r="H17" i="246"/>
  <c r="J17" i="246" s="1"/>
  <c r="L17" i="246" s="1"/>
  <c r="L33" i="246" s="1"/>
  <c r="D17" i="246"/>
  <c r="E17" i="246" s="1"/>
  <c r="C17" i="246"/>
  <c r="C33" i="246" s="1"/>
  <c r="N1" i="246"/>
  <c r="H37" i="245"/>
  <c r="B33" i="245"/>
  <c r="L32" i="245"/>
  <c r="K32" i="245"/>
  <c r="J32" i="245"/>
  <c r="I32" i="245"/>
  <c r="H32" i="245"/>
  <c r="D32" i="245"/>
  <c r="E32" i="245" s="1"/>
  <c r="C32" i="245"/>
  <c r="H31" i="245"/>
  <c r="J31" i="245" s="1"/>
  <c r="L31" i="245" s="1"/>
  <c r="E31" i="245"/>
  <c r="D31" i="245"/>
  <c r="C31" i="245"/>
  <c r="J30" i="245"/>
  <c r="L30" i="245" s="1"/>
  <c r="I30" i="245"/>
  <c r="K30" i="245" s="1"/>
  <c r="H30" i="245"/>
  <c r="E30" i="245"/>
  <c r="D30" i="245"/>
  <c r="C30" i="245"/>
  <c r="L29" i="245"/>
  <c r="K29" i="245"/>
  <c r="J29" i="245"/>
  <c r="I29" i="245"/>
  <c r="H29" i="245"/>
  <c r="D29" i="245"/>
  <c r="E29" i="245" s="1"/>
  <c r="C29" i="245"/>
  <c r="H28" i="245"/>
  <c r="J28" i="245" s="1"/>
  <c r="L28" i="245" s="1"/>
  <c r="E28" i="245"/>
  <c r="D28" i="245"/>
  <c r="C28" i="245"/>
  <c r="J27" i="245"/>
  <c r="L27" i="245" s="1"/>
  <c r="I27" i="245"/>
  <c r="K27" i="245" s="1"/>
  <c r="H27" i="245"/>
  <c r="E27" i="245"/>
  <c r="D27" i="245"/>
  <c r="C27" i="245"/>
  <c r="L26" i="245"/>
  <c r="K26" i="245"/>
  <c r="J26" i="245"/>
  <c r="I26" i="245"/>
  <c r="H26" i="245"/>
  <c r="D26" i="245"/>
  <c r="E26" i="245" s="1"/>
  <c r="C26" i="245"/>
  <c r="H25" i="245"/>
  <c r="J25" i="245" s="1"/>
  <c r="L25" i="245" s="1"/>
  <c r="E25" i="245"/>
  <c r="D25" i="245"/>
  <c r="C25" i="245"/>
  <c r="J24" i="245"/>
  <c r="L24" i="245" s="1"/>
  <c r="I24" i="245"/>
  <c r="K24" i="245" s="1"/>
  <c r="H24" i="245"/>
  <c r="E24" i="245"/>
  <c r="D24" i="245"/>
  <c r="C24" i="245"/>
  <c r="L23" i="245"/>
  <c r="K23" i="245"/>
  <c r="J23" i="245"/>
  <c r="I23" i="245"/>
  <c r="H23" i="245"/>
  <c r="D23" i="245"/>
  <c r="E23" i="245" s="1"/>
  <c r="C23" i="245"/>
  <c r="H22" i="245"/>
  <c r="J22" i="245" s="1"/>
  <c r="L22" i="245" s="1"/>
  <c r="E22" i="245"/>
  <c r="D22" i="245"/>
  <c r="C22" i="245"/>
  <c r="J21" i="245"/>
  <c r="L21" i="245" s="1"/>
  <c r="I21" i="245"/>
  <c r="K21" i="245" s="1"/>
  <c r="H21" i="245"/>
  <c r="E21" i="245"/>
  <c r="D21" i="245"/>
  <c r="C21" i="245"/>
  <c r="L20" i="245"/>
  <c r="K20" i="245"/>
  <c r="J20" i="245"/>
  <c r="I20" i="245"/>
  <c r="H20" i="245"/>
  <c r="D20" i="245"/>
  <c r="E20" i="245" s="1"/>
  <c r="C20" i="245"/>
  <c r="H19" i="245"/>
  <c r="J19" i="245" s="1"/>
  <c r="L19" i="245" s="1"/>
  <c r="E19" i="245"/>
  <c r="D19" i="245"/>
  <c r="C19" i="245"/>
  <c r="J18" i="245"/>
  <c r="L18" i="245" s="1"/>
  <c r="I18" i="245"/>
  <c r="K18" i="245" s="1"/>
  <c r="H18" i="245"/>
  <c r="E18" i="245"/>
  <c r="D18" i="245"/>
  <c r="C18" i="245"/>
  <c r="L17" i="245"/>
  <c r="L33" i="245" s="1"/>
  <c r="K17" i="245"/>
  <c r="J17" i="245"/>
  <c r="I17" i="245"/>
  <c r="H17" i="245"/>
  <c r="D17" i="245"/>
  <c r="E17" i="245" s="1"/>
  <c r="C17" i="245"/>
  <c r="C33" i="245" s="1"/>
  <c r="N1" i="245"/>
  <c r="H37" i="244"/>
  <c r="B33" i="244"/>
  <c r="H32" i="244"/>
  <c r="J32" i="244" s="1"/>
  <c r="L32" i="244" s="1"/>
  <c r="D32" i="244"/>
  <c r="E32" i="244" s="1"/>
  <c r="C32" i="244"/>
  <c r="H31" i="244"/>
  <c r="J31" i="244" s="1"/>
  <c r="L31" i="244" s="1"/>
  <c r="E31" i="244"/>
  <c r="D31" i="244"/>
  <c r="C31" i="244"/>
  <c r="J30" i="244"/>
  <c r="L30" i="244" s="1"/>
  <c r="I30" i="244"/>
  <c r="K30" i="244" s="1"/>
  <c r="H30" i="244"/>
  <c r="D30" i="244"/>
  <c r="E30" i="244" s="1"/>
  <c r="C30" i="244"/>
  <c r="H29" i="244"/>
  <c r="J29" i="244" s="1"/>
  <c r="L29" i="244" s="1"/>
  <c r="D29" i="244"/>
  <c r="E29" i="244" s="1"/>
  <c r="C29" i="244"/>
  <c r="H28" i="244"/>
  <c r="J28" i="244" s="1"/>
  <c r="L28" i="244" s="1"/>
  <c r="E28" i="244"/>
  <c r="D28" i="244"/>
  <c r="C28" i="244"/>
  <c r="J27" i="244"/>
  <c r="L27" i="244" s="1"/>
  <c r="I27" i="244"/>
  <c r="K27" i="244" s="1"/>
  <c r="H27" i="244"/>
  <c r="D27" i="244"/>
  <c r="E27" i="244" s="1"/>
  <c r="C27" i="244"/>
  <c r="H26" i="244"/>
  <c r="J26" i="244" s="1"/>
  <c r="L26" i="244" s="1"/>
  <c r="D26" i="244"/>
  <c r="E26" i="244" s="1"/>
  <c r="C26" i="244"/>
  <c r="H25" i="244"/>
  <c r="J25" i="244" s="1"/>
  <c r="L25" i="244" s="1"/>
  <c r="E25" i="244"/>
  <c r="D25" i="244"/>
  <c r="C25" i="244"/>
  <c r="J24" i="244"/>
  <c r="L24" i="244" s="1"/>
  <c r="I24" i="244"/>
  <c r="K24" i="244" s="1"/>
  <c r="H24" i="244"/>
  <c r="D24" i="244"/>
  <c r="E24" i="244" s="1"/>
  <c r="C24" i="244"/>
  <c r="H23" i="244"/>
  <c r="J23" i="244" s="1"/>
  <c r="L23" i="244" s="1"/>
  <c r="D23" i="244"/>
  <c r="E23" i="244" s="1"/>
  <c r="C23" i="244"/>
  <c r="H22" i="244"/>
  <c r="J22" i="244" s="1"/>
  <c r="L22" i="244" s="1"/>
  <c r="E22" i="244"/>
  <c r="D22" i="244"/>
  <c r="C22" i="244"/>
  <c r="J21" i="244"/>
  <c r="L21" i="244" s="1"/>
  <c r="I21" i="244"/>
  <c r="K21" i="244" s="1"/>
  <c r="H21" i="244"/>
  <c r="D21" i="244"/>
  <c r="E21" i="244" s="1"/>
  <c r="C21" i="244"/>
  <c r="H20" i="244"/>
  <c r="J20" i="244" s="1"/>
  <c r="L20" i="244" s="1"/>
  <c r="D20" i="244"/>
  <c r="E20" i="244" s="1"/>
  <c r="C20" i="244"/>
  <c r="H19" i="244"/>
  <c r="J19" i="244" s="1"/>
  <c r="L19" i="244" s="1"/>
  <c r="E19" i="244"/>
  <c r="D19" i="244"/>
  <c r="C19" i="244"/>
  <c r="J18" i="244"/>
  <c r="L18" i="244" s="1"/>
  <c r="I18" i="244"/>
  <c r="K18" i="244" s="1"/>
  <c r="H18" i="244"/>
  <c r="D18" i="244"/>
  <c r="E18" i="244" s="1"/>
  <c r="C18" i="244"/>
  <c r="H17" i="244"/>
  <c r="J17" i="244" s="1"/>
  <c r="L17" i="244" s="1"/>
  <c r="L33" i="244" s="1"/>
  <c r="D17" i="244"/>
  <c r="E17" i="244" s="1"/>
  <c r="C17" i="244"/>
  <c r="C33" i="244" s="1"/>
  <c r="N1" i="244"/>
  <c r="H37" i="243"/>
  <c r="B33" i="243"/>
  <c r="K32" i="243"/>
  <c r="I32" i="243"/>
  <c r="H32" i="243"/>
  <c r="J32" i="243" s="1"/>
  <c r="L32" i="243" s="1"/>
  <c r="E32" i="243"/>
  <c r="D32" i="243"/>
  <c r="C32" i="243"/>
  <c r="I31" i="243"/>
  <c r="K31" i="243" s="1"/>
  <c r="H31" i="243"/>
  <c r="J31" i="243" s="1"/>
  <c r="L31" i="243" s="1"/>
  <c r="E31" i="243"/>
  <c r="D31" i="243"/>
  <c r="C31" i="243"/>
  <c r="I30" i="243"/>
  <c r="K30" i="243" s="1"/>
  <c r="H30" i="243"/>
  <c r="J30" i="243" s="1"/>
  <c r="L30" i="243" s="1"/>
  <c r="E30" i="243"/>
  <c r="D30" i="243"/>
  <c r="C30" i="243"/>
  <c r="K29" i="243"/>
  <c r="J29" i="243"/>
  <c r="L29" i="243" s="1"/>
  <c r="I29" i="243"/>
  <c r="H29" i="243"/>
  <c r="E29" i="243"/>
  <c r="D29" i="243"/>
  <c r="C29" i="243"/>
  <c r="I28" i="243"/>
  <c r="K28" i="243" s="1"/>
  <c r="H28" i="243"/>
  <c r="J28" i="243" s="1"/>
  <c r="L28" i="243" s="1"/>
  <c r="E28" i="243"/>
  <c r="D28" i="243"/>
  <c r="C28" i="243"/>
  <c r="I27" i="243"/>
  <c r="K27" i="243" s="1"/>
  <c r="H27" i="243"/>
  <c r="J27" i="243" s="1"/>
  <c r="L27" i="243" s="1"/>
  <c r="E27" i="243"/>
  <c r="D27" i="243"/>
  <c r="C27" i="243"/>
  <c r="K26" i="243"/>
  <c r="J26" i="243"/>
  <c r="L26" i="243" s="1"/>
  <c r="I26" i="243"/>
  <c r="H26" i="243"/>
  <c r="E26" i="243"/>
  <c r="D26" i="243"/>
  <c r="C26" i="243"/>
  <c r="I25" i="243"/>
  <c r="K25" i="243" s="1"/>
  <c r="H25" i="243"/>
  <c r="J25" i="243" s="1"/>
  <c r="L25" i="243" s="1"/>
  <c r="E25" i="243"/>
  <c r="D25" i="243"/>
  <c r="C25" i="243"/>
  <c r="I24" i="243"/>
  <c r="K24" i="243" s="1"/>
  <c r="H24" i="243"/>
  <c r="J24" i="243" s="1"/>
  <c r="L24" i="243" s="1"/>
  <c r="E24" i="243"/>
  <c r="D24" i="243"/>
  <c r="C24" i="243"/>
  <c r="K23" i="243"/>
  <c r="J23" i="243"/>
  <c r="L23" i="243" s="1"/>
  <c r="I23" i="243"/>
  <c r="H23" i="243"/>
  <c r="E23" i="243"/>
  <c r="D23" i="243"/>
  <c r="C23" i="243"/>
  <c r="I22" i="243"/>
  <c r="K22" i="243" s="1"/>
  <c r="H22" i="243"/>
  <c r="J22" i="243" s="1"/>
  <c r="L22" i="243" s="1"/>
  <c r="E22" i="243"/>
  <c r="D22" i="243"/>
  <c r="C22" i="243"/>
  <c r="I21" i="243"/>
  <c r="K21" i="243" s="1"/>
  <c r="H21" i="243"/>
  <c r="J21" i="243" s="1"/>
  <c r="L21" i="243" s="1"/>
  <c r="E21" i="243"/>
  <c r="D21" i="243"/>
  <c r="C21" i="243"/>
  <c r="K20" i="243"/>
  <c r="J20" i="243"/>
  <c r="L20" i="243" s="1"/>
  <c r="I20" i="243"/>
  <c r="H20" i="243"/>
  <c r="E20" i="243"/>
  <c r="D20" i="243"/>
  <c r="C20" i="243"/>
  <c r="I19" i="243"/>
  <c r="K19" i="243" s="1"/>
  <c r="H19" i="243"/>
  <c r="J19" i="243" s="1"/>
  <c r="L19" i="243" s="1"/>
  <c r="E19" i="243"/>
  <c r="D19" i="243"/>
  <c r="C19" i="243"/>
  <c r="I18" i="243"/>
  <c r="K18" i="243" s="1"/>
  <c r="H18" i="243"/>
  <c r="J18" i="243" s="1"/>
  <c r="L18" i="243" s="1"/>
  <c r="E18" i="243"/>
  <c r="D18" i="243"/>
  <c r="C18" i="243"/>
  <c r="K17" i="243"/>
  <c r="J17" i="243"/>
  <c r="L17" i="243" s="1"/>
  <c r="L33" i="243" s="1"/>
  <c r="I17" i="243"/>
  <c r="H17" i="243"/>
  <c r="E17" i="243"/>
  <c r="D17" i="243"/>
  <c r="C17" i="243"/>
  <c r="C33" i="243" s="1"/>
  <c r="N1" i="243"/>
  <c r="H37" i="242"/>
  <c r="B33" i="242"/>
  <c r="H32" i="242"/>
  <c r="J32" i="242" s="1"/>
  <c r="L32" i="242" s="1"/>
  <c r="D32" i="242"/>
  <c r="E32" i="242" s="1"/>
  <c r="C32" i="242"/>
  <c r="H31" i="242"/>
  <c r="J31" i="242" s="1"/>
  <c r="L31" i="242" s="1"/>
  <c r="E31" i="242"/>
  <c r="D31" i="242"/>
  <c r="C31" i="242"/>
  <c r="J30" i="242"/>
  <c r="L30" i="242" s="1"/>
  <c r="I30" i="242"/>
  <c r="K30" i="242" s="1"/>
  <c r="H30" i="242"/>
  <c r="D30" i="242"/>
  <c r="E30" i="242" s="1"/>
  <c r="C30" i="242"/>
  <c r="H29" i="242"/>
  <c r="J29" i="242" s="1"/>
  <c r="L29" i="242" s="1"/>
  <c r="D29" i="242"/>
  <c r="E29" i="242" s="1"/>
  <c r="C29" i="242"/>
  <c r="H28" i="242"/>
  <c r="J28" i="242" s="1"/>
  <c r="L28" i="242" s="1"/>
  <c r="E28" i="242"/>
  <c r="D28" i="242"/>
  <c r="C28" i="242"/>
  <c r="J27" i="242"/>
  <c r="L27" i="242" s="1"/>
  <c r="I27" i="242"/>
  <c r="K27" i="242" s="1"/>
  <c r="H27" i="242"/>
  <c r="D27" i="242"/>
  <c r="E27" i="242" s="1"/>
  <c r="C27" i="242"/>
  <c r="H26" i="242"/>
  <c r="J26" i="242" s="1"/>
  <c r="L26" i="242" s="1"/>
  <c r="D26" i="242"/>
  <c r="E26" i="242" s="1"/>
  <c r="C26" i="242"/>
  <c r="H25" i="242"/>
  <c r="J25" i="242" s="1"/>
  <c r="L25" i="242" s="1"/>
  <c r="E25" i="242"/>
  <c r="D25" i="242"/>
  <c r="C25" i="242"/>
  <c r="J24" i="242"/>
  <c r="L24" i="242" s="1"/>
  <c r="I24" i="242"/>
  <c r="K24" i="242" s="1"/>
  <c r="H24" i="242"/>
  <c r="D24" i="242"/>
  <c r="E24" i="242" s="1"/>
  <c r="C24" i="242"/>
  <c r="H23" i="242"/>
  <c r="J23" i="242" s="1"/>
  <c r="L23" i="242" s="1"/>
  <c r="D23" i="242"/>
  <c r="E23" i="242" s="1"/>
  <c r="C23" i="242"/>
  <c r="H22" i="242"/>
  <c r="J22" i="242" s="1"/>
  <c r="L22" i="242" s="1"/>
  <c r="E22" i="242"/>
  <c r="D22" i="242"/>
  <c r="C22" i="242"/>
  <c r="J21" i="242"/>
  <c r="L21" i="242" s="1"/>
  <c r="I21" i="242"/>
  <c r="K21" i="242" s="1"/>
  <c r="H21" i="242"/>
  <c r="D21" i="242"/>
  <c r="E21" i="242" s="1"/>
  <c r="C21" i="242"/>
  <c r="H20" i="242"/>
  <c r="J20" i="242" s="1"/>
  <c r="L20" i="242" s="1"/>
  <c r="D20" i="242"/>
  <c r="E20" i="242" s="1"/>
  <c r="C20" i="242"/>
  <c r="H19" i="242"/>
  <c r="J19" i="242" s="1"/>
  <c r="L19" i="242" s="1"/>
  <c r="E19" i="242"/>
  <c r="D19" i="242"/>
  <c r="C19" i="242"/>
  <c r="J18" i="242"/>
  <c r="L18" i="242" s="1"/>
  <c r="I18" i="242"/>
  <c r="K18" i="242" s="1"/>
  <c r="H18" i="242"/>
  <c r="D18" i="242"/>
  <c r="E18" i="242" s="1"/>
  <c r="C18" i="242"/>
  <c r="H17" i="242"/>
  <c r="J17" i="242" s="1"/>
  <c r="L17" i="242" s="1"/>
  <c r="L33" i="242" s="1"/>
  <c r="D17" i="242"/>
  <c r="E17" i="242" s="1"/>
  <c r="C17" i="242"/>
  <c r="C33" i="242" s="1"/>
  <c r="N1" i="242"/>
  <c r="H37" i="241"/>
  <c r="B33" i="241"/>
  <c r="H32" i="241"/>
  <c r="J32" i="241" s="1"/>
  <c r="L32" i="241" s="1"/>
  <c r="D32" i="241"/>
  <c r="E32" i="241" s="1"/>
  <c r="C32" i="241"/>
  <c r="H31" i="241"/>
  <c r="J31" i="241" s="1"/>
  <c r="L31" i="241" s="1"/>
  <c r="E31" i="241"/>
  <c r="D31" i="241"/>
  <c r="C31" i="241"/>
  <c r="J30" i="241"/>
  <c r="L30" i="241" s="1"/>
  <c r="I30" i="241"/>
  <c r="K30" i="241" s="1"/>
  <c r="H30" i="241"/>
  <c r="D30" i="241"/>
  <c r="E30" i="241" s="1"/>
  <c r="C30" i="241"/>
  <c r="H29" i="241"/>
  <c r="J29" i="241" s="1"/>
  <c r="L29" i="241" s="1"/>
  <c r="D29" i="241"/>
  <c r="E29" i="241" s="1"/>
  <c r="C29" i="241"/>
  <c r="H28" i="241"/>
  <c r="J28" i="241" s="1"/>
  <c r="L28" i="241" s="1"/>
  <c r="E28" i="241"/>
  <c r="D28" i="241"/>
  <c r="C28" i="241"/>
  <c r="J27" i="241"/>
  <c r="L27" i="241" s="1"/>
  <c r="I27" i="241"/>
  <c r="K27" i="241" s="1"/>
  <c r="H27" i="241"/>
  <c r="D27" i="241"/>
  <c r="E27" i="241" s="1"/>
  <c r="C27" i="241"/>
  <c r="H26" i="241"/>
  <c r="J26" i="241" s="1"/>
  <c r="L26" i="241" s="1"/>
  <c r="D26" i="241"/>
  <c r="E26" i="241" s="1"/>
  <c r="C26" i="241"/>
  <c r="H25" i="241"/>
  <c r="J25" i="241" s="1"/>
  <c r="L25" i="241" s="1"/>
  <c r="E25" i="241"/>
  <c r="D25" i="241"/>
  <c r="C25" i="241"/>
  <c r="J24" i="241"/>
  <c r="L24" i="241" s="1"/>
  <c r="I24" i="241"/>
  <c r="K24" i="241" s="1"/>
  <c r="H24" i="241"/>
  <c r="D24" i="241"/>
  <c r="E24" i="241" s="1"/>
  <c r="C24" i="241"/>
  <c r="H23" i="241"/>
  <c r="J23" i="241" s="1"/>
  <c r="L23" i="241" s="1"/>
  <c r="D23" i="241"/>
  <c r="E23" i="241" s="1"/>
  <c r="C23" i="241"/>
  <c r="H22" i="241"/>
  <c r="J22" i="241" s="1"/>
  <c r="L22" i="241" s="1"/>
  <c r="E22" i="241"/>
  <c r="D22" i="241"/>
  <c r="C22" i="241"/>
  <c r="J21" i="241"/>
  <c r="L21" i="241" s="1"/>
  <c r="I21" i="241"/>
  <c r="K21" i="241" s="1"/>
  <c r="H21" i="241"/>
  <c r="D21" i="241"/>
  <c r="E21" i="241" s="1"/>
  <c r="C21" i="241"/>
  <c r="H20" i="241"/>
  <c r="J20" i="241" s="1"/>
  <c r="L20" i="241" s="1"/>
  <c r="D20" i="241"/>
  <c r="E20" i="241" s="1"/>
  <c r="C20" i="241"/>
  <c r="H19" i="241"/>
  <c r="J19" i="241" s="1"/>
  <c r="L19" i="241" s="1"/>
  <c r="E19" i="241"/>
  <c r="D19" i="241"/>
  <c r="C19" i="241"/>
  <c r="J18" i="241"/>
  <c r="L18" i="241" s="1"/>
  <c r="I18" i="241"/>
  <c r="K18" i="241" s="1"/>
  <c r="H18" i="241"/>
  <c r="D18" i="241"/>
  <c r="E18" i="241" s="1"/>
  <c r="C18" i="241"/>
  <c r="H17" i="241"/>
  <c r="J17" i="241" s="1"/>
  <c r="L17" i="241" s="1"/>
  <c r="L33" i="241" s="1"/>
  <c r="D17" i="241"/>
  <c r="E17" i="241" s="1"/>
  <c r="C17" i="241"/>
  <c r="C33" i="241" s="1"/>
  <c r="N1" i="241"/>
  <c r="H37" i="240"/>
  <c r="B33" i="240"/>
  <c r="H32" i="240"/>
  <c r="J32" i="240" s="1"/>
  <c r="L32" i="240" s="1"/>
  <c r="E32" i="240"/>
  <c r="D32" i="240"/>
  <c r="C32" i="240"/>
  <c r="J31" i="240"/>
  <c r="L31" i="240" s="1"/>
  <c r="I31" i="240"/>
  <c r="K31" i="240" s="1"/>
  <c r="H31" i="240"/>
  <c r="E31" i="240"/>
  <c r="D31" i="240"/>
  <c r="C31" i="240"/>
  <c r="I30" i="240"/>
  <c r="K30" i="240" s="1"/>
  <c r="H30" i="240"/>
  <c r="J30" i="240" s="1"/>
  <c r="L30" i="240" s="1"/>
  <c r="D30" i="240"/>
  <c r="E30" i="240" s="1"/>
  <c r="C30" i="240"/>
  <c r="H29" i="240"/>
  <c r="J29" i="240" s="1"/>
  <c r="L29" i="240" s="1"/>
  <c r="E29" i="240"/>
  <c r="D29" i="240"/>
  <c r="C29" i="240"/>
  <c r="J28" i="240"/>
  <c r="L28" i="240" s="1"/>
  <c r="I28" i="240"/>
  <c r="K28" i="240" s="1"/>
  <c r="H28" i="240"/>
  <c r="E28" i="240"/>
  <c r="D28" i="240"/>
  <c r="C28" i="240"/>
  <c r="I27" i="240"/>
  <c r="K27" i="240" s="1"/>
  <c r="H27" i="240"/>
  <c r="J27" i="240" s="1"/>
  <c r="L27" i="240" s="1"/>
  <c r="D27" i="240"/>
  <c r="E27" i="240" s="1"/>
  <c r="C27" i="240"/>
  <c r="H26" i="240"/>
  <c r="J26" i="240" s="1"/>
  <c r="L26" i="240" s="1"/>
  <c r="E26" i="240"/>
  <c r="D26" i="240"/>
  <c r="C26" i="240"/>
  <c r="J25" i="240"/>
  <c r="L25" i="240" s="1"/>
  <c r="I25" i="240"/>
  <c r="K25" i="240" s="1"/>
  <c r="H25" i="240"/>
  <c r="E25" i="240"/>
  <c r="D25" i="240"/>
  <c r="C25" i="240"/>
  <c r="I24" i="240"/>
  <c r="K24" i="240" s="1"/>
  <c r="H24" i="240"/>
  <c r="J24" i="240" s="1"/>
  <c r="L24" i="240" s="1"/>
  <c r="D24" i="240"/>
  <c r="E24" i="240" s="1"/>
  <c r="C24" i="240"/>
  <c r="H23" i="240"/>
  <c r="J23" i="240" s="1"/>
  <c r="L23" i="240" s="1"/>
  <c r="E23" i="240"/>
  <c r="D23" i="240"/>
  <c r="C23" i="240"/>
  <c r="J22" i="240"/>
  <c r="L22" i="240" s="1"/>
  <c r="I22" i="240"/>
  <c r="K22" i="240" s="1"/>
  <c r="H22" i="240"/>
  <c r="E22" i="240"/>
  <c r="D22" i="240"/>
  <c r="C22" i="240"/>
  <c r="I21" i="240"/>
  <c r="K21" i="240" s="1"/>
  <c r="H21" i="240"/>
  <c r="J21" i="240" s="1"/>
  <c r="L21" i="240" s="1"/>
  <c r="D21" i="240"/>
  <c r="E21" i="240" s="1"/>
  <c r="C21" i="240"/>
  <c r="H20" i="240"/>
  <c r="J20" i="240" s="1"/>
  <c r="L20" i="240" s="1"/>
  <c r="E20" i="240"/>
  <c r="D20" i="240"/>
  <c r="C20" i="240"/>
  <c r="J19" i="240"/>
  <c r="L19" i="240" s="1"/>
  <c r="I19" i="240"/>
  <c r="K19" i="240" s="1"/>
  <c r="H19" i="240"/>
  <c r="E19" i="240"/>
  <c r="D19" i="240"/>
  <c r="C19" i="240"/>
  <c r="I18" i="240"/>
  <c r="K18" i="240" s="1"/>
  <c r="H18" i="240"/>
  <c r="J18" i="240" s="1"/>
  <c r="L18" i="240" s="1"/>
  <c r="D18" i="240"/>
  <c r="E18" i="240" s="1"/>
  <c r="C18" i="240"/>
  <c r="H17" i="240"/>
  <c r="J17" i="240" s="1"/>
  <c r="L17" i="240" s="1"/>
  <c r="L33" i="240" s="1"/>
  <c r="E17" i="240"/>
  <c r="D17" i="240"/>
  <c r="C17" i="240"/>
  <c r="C33" i="240" s="1"/>
  <c r="N1" i="240"/>
  <c r="H37" i="239"/>
  <c r="B33" i="239"/>
  <c r="H32" i="239"/>
  <c r="J32" i="239" s="1"/>
  <c r="L32" i="239" s="1"/>
  <c r="E32" i="239"/>
  <c r="D32" i="239"/>
  <c r="C32" i="239"/>
  <c r="J31" i="239"/>
  <c r="L31" i="239" s="1"/>
  <c r="I31" i="239"/>
  <c r="K31" i="239" s="1"/>
  <c r="H31" i="239"/>
  <c r="E31" i="239"/>
  <c r="D31" i="239"/>
  <c r="C31" i="239"/>
  <c r="K30" i="239"/>
  <c r="I30" i="239"/>
  <c r="H30" i="239"/>
  <c r="J30" i="239" s="1"/>
  <c r="L30" i="239" s="1"/>
  <c r="D30" i="239"/>
  <c r="E30" i="239" s="1"/>
  <c r="C30" i="239"/>
  <c r="H29" i="239"/>
  <c r="J29" i="239" s="1"/>
  <c r="L29" i="239" s="1"/>
  <c r="E29" i="239"/>
  <c r="D29" i="239"/>
  <c r="C29" i="239"/>
  <c r="J28" i="239"/>
  <c r="L28" i="239" s="1"/>
  <c r="I28" i="239"/>
  <c r="K28" i="239" s="1"/>
  <c r="H28" i="239"/>
  <c r="E28" i="239"/>
  <c r="D28" i="239"/>
  <c r="C28" i="239"/>
  <c r="K27" i="239"/>
  <c r="I27" i="239"/>
  <c r="H27" i="239"/>
  <c r="J27" i="239" s="1"/>
  <c r="L27" i="239" s="1"/>
  <c r="D27" i="239"/>
  <c r="E27" i="239" s="1"/>
  <c r="C27" i="239"/>
  <c r="H26" i="239"/>
  <c r="J26" i="239" s="1"/>
  <c r="L26" i="239" s="1"/>
  <c r="E26" i="239"/>
  <c r="D26" i="239"/>
  <c r="C26" i="239"/>
  <c r="J25" i="239"/>
  <c r="L25" i="239" s="1"/>
  <c r="I25" i="239"/>
  <c r="K25" i="239" s="1"/>
  <c r="H25" i="239"/>
  <c r="E25" i="239"/>
  <c r="D25" i="239"/>
  <c r="C25" i="239"/>
  <c r="K24" i="239"/>
  <c r="I24" i="239"/>
  <c r="H24" i="239"/>
  <c r="J24" i="239" s="1"/>
  <c r="L24" i="239" s="1"/>
  <c r="D24" i="239"/>
  <c r="E24" i="239" s="1"/>
  <c r="C24" i="239"/>
  <c r="H23" i="239"/>
  <c r="J23" i="239" s="1"/>
  <c r="L23" i="239" s="1"/>
  <c r="E23" i="239"/>
  <c r="D23" i="239"/>
  <c r="C23" i="239"/>
  <c r="J22" i="239"/>
  <c r="L22" i="239" s="1"/>
  <c r="I22" i="239"/>
  <c r="K22" i="239" s="1"/>
  <c r="H22" i="239"/>
  <c r="E22" i="239"/>
  <c r="D22" i="239"/>
  <c r="C22" i="239"/>
  <c r="K21" i="239"/>
  <c r="I21" i="239"/>
  <c r="H21" i="239"/>
  <c r="J21" i="239" s="1"/>
  <c r="L21" i="239" s="1"/>
  <c r="D21" i="239"/>
  <c r="E21" i="239" s="1"/>
  <c r="C21" i="239"/>
  <c r="H20" i="239"/>
  <c r="J20" i="239" s="1"/>
  <c r="L20" i="239" s="1"/>
  <c r="E20" i="239"/>
  <c r="D20" i="239"/>
  <c r="C20" i="239"/>
  <c r="J19" i="239"/>
  <c r="L19" i="239" s="1"/>
  <c r="I19" i="239"/>
  <c r="K19" i="239" s="1"/>
  <c r="H19" i="239"/>
  <c r="E19" i="239"/>
  <c r="D19" i="239"/>
  <c r="C19" i="239"/>
  <c r="K18" i="239"/>
  <c r="I18" i="239"/>
  <c r="H18" i="239"/>
  <c r="J18" i="239" s="1"/>
  <c r="L18" i="239" s="1"/>
  <c r="D18" i="239"/>
  <c r="E18" i="239" s="1"/>
  <c r="C18" i="239"/>
  <c r="H17" i="239"/>
  <c r="J17" i="239" s="1"/>
  <c r="L17" i="239" s="1"/>
  <c r="L33" i="239" s="1"/>
  <c r="E17" i="239"/>
  <c r="D17" i="239"/>
  <c r="C17" i="239"/>
  <c r="C33" i="239" s="1"/>
  <c r="N1" i="239"/>
  <c r="H37" i="238"/>
  <c r="B33" i="238"/>
  <c r="J32" i="238"/>
  <c r="L32" i="238" s="1"/>
  <c r="I32" i="238"/>
  <c r="K32" i="238" s="1"/>
  <c r="H32" i="238"/>
  <c r="D32" i="238"/>
  <c r="E32" i="238" s="1"/>
  <c r="C32" i="238"/>
  <c r="H31" i="238"/>
  <c r="J31" i="238" s="1"/>
  <c r="L31" i="238" s="1"/>
  <c r="E31" i="238"/>
  <c r="D31" i="238"/>
  <c r="C31" i="238"/>
  <c r="I30" i="238"/>
  <c r="K30" i="238" s="1"/>
  <c r="H30" i="238"/>
  <c r="J30" i="238" s="1"/>
  <c r="L30" i="238" s="1"/>
  <c r="E30" i="238"/>
  <c r="D30" i="238"/>
  <c r="C30" i="238"/>
  <c r="J29" i="238"/>
  <c r="L29" i="238" s="1"/>
  <c r="I29" i="238"/>
  <c r="K29" i="238" s="1"/>
  <c r="H29" i="238"/>
  <c r="D29" i="238"/>
  <c r="E29" i="238" s="1"/>
  <c r="C29" i="238"/>
  <c r="H28" i="238"/>
  <c r="J28" i="238" s="1"/>
  <c r="L28" i="238" s="1"/>
  <c r="E28" i="238"/>
  <c r="D28" i="238"/>
  <c r="C28" i="238"/>
  <c r="I27" i="238"/>
  <c r="K27" i="238" s="1"/>
  <c r="H27" i="238"/>
  <c r="J27" i="238" s="1"/>
  <c r="L27" i="238" s="1"/>
  <c r="E27" i="238"/>
  <c r="D27" i="238"/>
  <c r="C27" i="238"/>
  <c r="J26" i="238"/>
  <c r="L26" i="238" s="1"/>
  <c r="I26" i="238"/>
  <c r="K26" i="238" s="1"/>
  <c r="H26" i="238"/>
  <c r="D26" i="238"/>
  <c r="E26" i="238" s="1"/>
  <c r="C26" i="238"/>
  <c r="H25" i="238"/>
  <c r="J25" i="238" s="1"/>
  <c r="L25" i="238" s="1"/>
  <c r="E25" i="238"/>
  <c r="D25" i="238"/>
  <c r="C25" i="238"/>
  <c r="I24" i="238"/>
  <c r="K24" i="238" s="1"/>
  <c r="H24" i="238"/>
  <c r="J24" i="238" s="1"/>
  <c r="L24" i="238" s="1"/>
  <c r="E24" i="238"/>
  <c r="D24" i="238"/>
  <c r="C24" i="238"/>
  <c r="J23" i="238"/>
  <c r="L23" i="238" s="1"/>
  <c r="I23" i="238"/>
  <c r="K23" i="238" s="1"/>
  <c r="H23" i="238"/>
  <c r="D23" i="238"/>
  <c r="E23" i="238" s="1"/>
  <c r="C23" i="238"/>
  <c r="H22" i="238"/>
  <c r="J22" i="238" s="1"/>
  <c r="L22" i="238" s="1"/>
  <c r="E22" i="238"/>
  <c r="D22" i="238"/>
  <c r="C22" i="238"/>
  <c r="I21" i="238"/>
  <c r="K21" i="238" s="1"/>
  <c r="H21" i="238"/>
  <c r="J21" i="238" s="1"/>
  <c r="L21" i="238" s="1"/>
  <c r="E21" i="238"/>
  <c r="D21" i="238"/>
  <c r="C21" i="238"/>
  <c r="J20" i="238"/>
  <c r="L20" i="238" s="1"/>
  <c r="I20" i="238"/>
  <c r="K20" i="238" s="1"/>
  <c r="H20" i="238"/>
  <c r="D20" i="238"/>
  <c r="E20" i="238" s="1"/>
  <c r="C20" i="238"/>
  <c r="H19" i="238"/>
  <c r="J19" i="238" s="1"/>
  <c r="L19" i="238" s="1"/>
  <c r="E19" i="238"/>
  <c r="D19" i="238"/>
  <c r="C19" i="238"/>
  <c r="I18" i="238"/>
  <c r="K18" i="238" s="1"/>
  <c r="H18" i="238"/>
  <c r="J18" i="238" s="1"/>
  <c r="L18" i="238" s="1"/>
  <c r="E18" i="238"/>
  <c r="D18" i="238"/>
  <c r="C18" i="238"/>
  <c r="J17" i="238"/>
  <c r="L17" i="238" s="1"/>
  <c r="L33" i="238" s="1"/>
  <c r="I17" i="238"/>
  <c r="K17" i="238" s="1"/>
  <c r="H17" i="238"/>
  <c r="D17" i="238"/>
  <c r="E17" i="238" s="1"/>
  <c r="C17" i="238"/>
  <c r="C33" i="238" s="1"/>
  <c r="N1" i="238"/>
  <c r="H37" i="237"/>
  <c r="B33" i="237"/>
  <c r="H32" i="237"/>
  <c r="J32" i="237" s="1"/>
  <c r="L32" i="237" s="1"/>
  <c r="D32" i="237"/>
  <c r="E32" i="237" s="1"/>
  <c r="C32" i="237"/>
  <c r="H31" i="237"/>
  <c r="I31" i="237" s="1"/>
  <c r="K31" i="237" s="1"/>
  <c r="E31" i="237"/>
  <c r="D31" i="237"/>
  <c r="C31" i="237"/>
  <c r="J30" i="237"/>
  <c r="L30" i="237" s="1"/>
  <c r="I30" i="237"/>
  <c r="K30" i="237" s="1"/>
  <c r="H30" i="237"/>
  <c r="D30" i="237"/>
  <c r="E30" i="237" s="1"/>
  <c r="C30" i="237"/>
  <c r="H29" i="237"/>
  <c r="J29" i="237" s="1"/>
  <c r="L29" i="237" s="1"/>
  <c r="D29" i="237"/>
  <c r="E29" i="237" s="1"/>
  <c r="C29" i="237"/>
  <c r="H28" i="237"/>
  <c r="I28" i="237" s="1"/>
  <c r="K28" i="237" s="1"/>
  <c r="E28" i="237"/>
  <c r="D28" i="237"/>
  <c r="C28" i="237"/>
  <c r="J27" i="237"/>
  <c r="L27" i="237" s="1"/>
  <c r="I27" i="237"/>
  <c r="K27" i="237" s="1"/>
  <c r="H27" i="237"/>
  <c r="D27" i="237"/>
  <c r="E27" i="237" s="1"/>
  <c r="C27" i="237"/>
  <c r="H26" i="237"/>
  <c r="J26" i="237" s="1"/>
  <c r="L26" i="237" s="1"/>
  <c r="D26" i="237"/>
  <c r="E26" i="237" s="1"/>
  <c r="C26" i="237"/>
  <c r="H25" i="237"/>
  <c r="J25" i="237" s="1"/>
  <c r="L25" i="237" s="1"/>
  <c r="E25" i="237"/>
  <c r="D25" i="237"/>
  <c r="C25" i="237"/>
  <c r="J24" i="237"/>
  <c r="L24" i="237" s="1"/>
  <c r="I24" i="237"/>
  <c r="K24" i="237" s="1"/>
  <c r="H24" i="237"/>
  <c r="D24" i="237"/>
  <c r="E24" i="237" s="1"/>
  <c r="C24" i="237"/>
  <c r="H23" i="237"/>
  <c r="J23" i="237" s="1"/>
  <c r="L23" i="237" s="1"/>
  <c r="D23" i="237"/>
  <c r="E23" i="237" s="1"/>
  <c r="C23" i="237"/>
  <c r="H22" i="237"/>
  <c r="I22" i="237" s="1"/>
  <c r="K22" i="237" s="1"/>
  <c r="E22" i="237"/>
  <c r="D22" i="237"/>
  <c r="C22" i="237"/>
  <c r="J21" i="237"/>
  <c r="L21" i="237" s="1"/>
  <c r="I21" i="237"/>
  <c r="K21" i="237" s="1"/>
  <c r="H21" i="237"/>
  <c r="D21" i="237"/>
  <c r="E21" i="237" s="1"/>
  <c r="C21" i="237"/>
  <c r="H20" i="237"/>
  <c r="J20" i="237" s="1"/>
  <c r="L20" i="237" s="1"/>
  <c r="D20" i="237"/>
  <c r="E20" i="237" s="1"/>
  <c r="C20" i="237"/>
  <c r="H19" i="237"/>
  <c r="I19" i="237" s="1"/>
  <c r="K19" i="237" s="1"/>
  <c r="E19" i="237"/>
  <c r="D19" i="237"/>
  <c r="C19" i="237"/>
  <c r="J18" i="237"/>
  <c r="L18" i="237" s="1"/>
  <c r="I18" i="237"/>
  <c r="K18" i="237" s="1"/>
  <c r="H18" i="237"/>
  <c r="D18" i="237"/>
  <c r="E18" i="237" s="1"/>
  <c r="C18" i="237"/>
  <c r="H17" i="237"/>
  <c r="J17" i="237" s="1"/>
  <c r="L17" i="237" s="1"/>
  <c r="L33" i="237" s="1"/>
  <c r="D17" i="237"/>
  <c r="E17" i="237" s="1"/>
  <c r="C17" i="237"/>
  <c r="C33" i="237" s="1"/>
  <c r="N1" i="237"/>
  <c r="H37" i="236"/>
  <c r="B33" i="236"/>
  <c r="H32" i="236"/>
  <c r="J32" i="236" s="1"/>
  <c r="L32" i="236" s="1"/>
  <c r="D32" i="236"/>
  <c r="E32" i="236" s="1"/>
  <c r="C32" i="236"/>
  <c r="H31" i="236"/>
  <c r="J31" i="236" s="1"/>
  <c r="L31" i="236" s="1"/>
  <c r="E31" i="236"/>
  <c r="D31" i="236"/>
  <c r="C31" i="236"/>
  <c r="J30" i="236"/>
  <c r="L30" i="236" s="1"/>
  <c r="I30" i="236"/>
  <c r="K30" i="236" s="1"/>
  <c r="H30" i="236"/>
  <c r="D30" i="236"/>
  <c r="E30" i="236" s="1"/>
  <c r="C30" i="236"/>
  <c r="H29" i="236"/>
  <c r="J29" i="236" s="1"/>
  <c r="L29" i="236" s="1"/>
  <c r="D29" i="236"/>
  <c r="E29" i="236" s="1"/>
  <c r="C29" i="236"/>
  <c r="H28" i="236"/>
  <c r="J28" i="236" s="1"/>
  <c r="L28" i="236" s="1"/>
  <c r="E28" i="236"/>
  <c r="D28" i="236"/>
  <c r="C28" i="236"/>
  <c r="J27" i="236"/>
  <c r="L27" i="236" s="1"/>
  <c r="I27" i="236"/>
  <c r="K27" i="236" s="1"/>
  <c r="H27" i="236"/>
  <c r="D27" i="236"/>
  <c r="E27" i="236" s="1"/>
  <c r="C27" i="236"/>
  <c r="H26" i="236"/>
  <c r="J26" i="236" s="1"/>
  <c r="L26" i="236" s="1"/>
  <c r="D26" i="236"/>
  <c r="E26" i="236" s="1"/>
  <c r="C26" i="236"/>
  <c r="H25" i="236"/>
  <c r="J25" i="236" s="1"/>
  <c r="L25" i="236" s="1"/>
  <c r="E25" i="236"/>
  <c r="D25" i="236"/>
  <c r="C25" i="236"/>
  <c r="J24" i="236"/>
  <c r="L24" i="236" s="1"/>
  <c r="I24" i="236"/>
  <c r="K24" i="236" s="1"/>
  <c r="H24" i="236"/>
  <c r="D24" i="236"/>
  <c r="E24" i="236" s="1"/>
  <c r="C24" i="236"/>
  <c r="H23" i="236"/>
  <c r="J23" i="236" s="1"/>
  <c r="L23" i="236" s="1"/>
  <c r="D23" i="236"/>
  <c r="E23" i="236" s="1"/>
  <c r="C23" i="236"/>
  <c r="H22" i="236"/>
  <c r="J22" i="236" s="1"/>
  <c r="L22" i="236" s="1"/>
  <c r="E22" i="236"/>
  <c r="D22" i="236"/>
  <c r="C22" i="236"/>
  <c r="J21" i="236"/>
  <c r="L21" i="236" s="1"/>
  <c r="I21" i="236"/>
  <c r="K21" i="236" s="1"/>
  <c r="H21" i="236"/>
  <c r="D21" i="236"/>
  <c r="E21" i="236" s="1"/>
  <c r="C21" i="236"/>
  <c r="H20" i="236"/>
  <c r="J20" i="236" s="1"/>
  <c r="L20" i="236" s="1"/>
  <c r="D20" i="236"/>
  <c r="E20" i="236" s="1"/>
  <c r="C20" i="236"/>
  <c r="H19" i="236"/>
  <c r="J19" i="236" s="1"/>
  <c r="L19" i="236" s="1"/>
  <c r="E19" i="236"/>
  <c r="D19" i="236"/>
  <c r="C19" i="236"/>
  <c r="J18" i="236"/>
  <c r="L18" i="236" s="1"/>
  <c r="I18" i="236"/>
  <c r="K18" i="236" s="1"/>
  <c r="H18" i="236"/>
  <c r="D18" i="236"/>
  <c r="E18" i="236" s="1"/>
  <c r="C18" i="236"/>
  <c r="H17" i="236"/>
  <c r="J17" i="236" s="1"/>
  <c r="L17" i="236" s="1"/>
  <c r="L33" i="236" s="1"/>
  <c r="D17" i="236"/>
  <c r="E17" i="236" s="1"/>
  <c r="C17" i="236"/>
  <c r="C33" i="236" s="1"/>
  <c r="N1" i="236"/>
  <c r="H37" i="235"/>
  <c r="B33" i="235"/>
  <c r="L32" i="235"/>
  <c r="J32" i="235"/>
  <c r="H32" i="235"/>
  <c r="I32" i="235" s="1"/>
  <c r="K32" i="235" s="1"/>
  <c r="D32" i="235"/>
  <c r="E32" i="235" s="1"/>
  <c r="C32" i="235"/>
  <c r="H31" i="235"/>
  <c r="J31" i="235" s="1"/>
  <c r="L31" i="235" s="1"/>
  <c r="E31" i="235"/>
  <c r="D31" i="235"/>
  <c r="C31" i="235"/>
  <c r="J30" i="235"/>
  <c r="L30" i="235" s="1"/>
  <c r="I30" i="235"/>
  <c r="K30" i="235" s="1"/>
  <c r="H30" i="235"/>
  <c r="D30" i="235"/>
  <c r="E30" i="235" s="1"/>
  <c r="C30" i="235"/>
  <c r="L29" i="235"/>
  <c r="J29" i="235"/>
  <c r="H29" i="235"/>
  <c r="I29" i="235" s="1"/>
  <c r="K29" i="235" s="1"/>
  <c r="D29" i="235"/>
  <c r="E29" i="235" s="1"/>
  <c r="C29" i="235"/>
  <c r="H28" i="235"/>
  <c r="J28" i="235" s="1"/>
  <c r="L28" i="235" s="1"/>
  <c r="E28" i="235"/>
  <c r="D28" i="235"/>
  <c r="C28" i="235"/>
  <c r="J27" i="235"/>
  <c r="L27" i="235" s="1"/>
  <c r="I27" i="235"/>
  <c r="K27" i="235" s="1"/>
  <c r="H27" i="235"/>
  <c r="D27" i="235"/>
  <c r="E27" i="235" s="1"/>
  <c r="C27" i="235"/>
  <c r="L26" i="235"/>
  <c r="J26" i="235"/>
  <c r="H26" i="235"/>
  <c r="I26" i="235" s="1"/>
  <c r="K26" i="235" s="1"/>
  <c r="D26" i="235"/>
  <c r="E26" i="235" s="1"/>
  <c r="C26" i="235"/>
  <c r="H25" i="235"/>
  <c r="J25" i="235" s="1"/>
  <c r="L25" i="235" s="1"/>
  <c r="E25" i="235"/>
  <c r="D25" i="235"/>
  <c r="C25" i="235"/>
  <c r="J24" i="235"/>
  <c r="L24" i="235" s="1"/>
  <c r="I24" i="235"/>
  <c r="K24" i="235" s="1"/>
  <c r="H24" i="235"/>
  <c r="D24" i="235"/>
  <c r="E24" i="235" s="1"/>
  <c r="C24" i="235"/>
  <c r="L23" i="235"/>
  <c r="J23" i="235"/>
  <c r="H23" i="235"/>
  <c r="I23" i="235" s="1"/>
  <c r="K23" i="235" s="1"/>
  <c r="D23" i="235"/>
  <c r="E23" i="235" s="1"/>
  <c r="C23" i="235"/>
  <c r="H22" i="235"/>
  <c r="J22" i="235" s="1"/>
  <c r="L22" i="235" s="1"/>
  <c r="E22" i="235"/>
  <c r="D22" i="235"/>
  <c r="C22" i="235"/>
  <c r="J21" i="235"/>
  <c r="L21" i="235" s="1"/>
  <c r="I21" i="235"/>
  <c r="K21" i="235" s="1"/>
  <c r="H21" i="235"/>
  <c r="D21" i="235"/>
  <c r="E21" i="235" s="1"/>
  <c r="C21" i="235"/>
  <c r="L20" i="235"/>
  <c r="J20" i="235"/>
  <c r="H20" i="235"/>
  <c r="I20" i="235" s="1"/>
  <c r="K20" i="235" s="1"/>
  <c r="D20" i="235"/>
  <c r="E20" i="235" s="1"/>
  <c r="C20" i="235"/>
  <c r="H19" i="235"/>
  <c r="J19" i="235" s="1"/>
  <c r="L19" i="235" s="1"/>
  <c r="E19" i="235"/>
  <c r="D19" i="235"/>
  <c r="C19" i="235"/>
  <c r="J18" i="235"/>
  <c r="L18" i="235" s="1"/>
  <c r="I18" i="235"/>
  <c r="K18" i="235" s="1"/>
  <c r="H18" i="235"/>
  <c r="D18" i="235"/>
  <c r="E18" i="235" s="1"/>
  <c r="C18" i="235"/>
  <c r="L17" i="235"/>
  <c r="L33" i="235" s="1"/>
  <c r="J17" i="235"/>
  <c r="H17" i="235"/>
  <c r="I17" i="235" s="1"/>
  <c r="K17" i="235" s="1"/>
  <c r="D17" i="235"/>
  <c r="E17" i="235" s="1"/>
  <c r="C17" i="235"/>
  <c r="C33" i="235" s="1"/>
  <c r="N1" i="235"/>
  <c r="H37" i="234"/>
  <c r="B33" i="234"/>
  <c r="H32" i="234"/>
  <c r="J32" i="234" s="1"/>
  <c r="L32" i="234" s="1"/>
  <c r="E32" i="234"/>
  <c r="D32" i="234"/>
  <c r="C32" i="234"/>
  <c r="J31" i="234"/>
  <c r="L31" i="234" s="1"/>
  <c r="I31" i="234"/>
  <c r="K31" i="234" s="1"/>
  <c r="H31" i="234"/>
  <c r="E31" i="234"/>
  <c r="D31" i="234"/>
  <c r="C31" i="234"/>
  <c r="K30" i="234"/>
  <c r="I30" i="234"/>
  <c r="H30" i="234"/>
  <c r="J30" i="234" s="1"/>
  <c r="L30" i="234" s="1"/>
  <c r="D30" i="234"/>
  <c r="E30" i="234" s="1"/>
  <c r="C30" i="234"/>
  <c r="H29" i="234"/>
  <c r="J29" i="234" s="1"/>
  <c r="L29" i="234" s="1"/>
  <c r="E29" i="234"/>
  <c r="D29" i="234"/>
  <c r="C29" i="234"/>
  <c r="J28" i="234"/>
  <c r="L28" i="234" s="1"/>
  <c r="I28" i="234"/>
  <c r="K28" i="234" s="1"/>
  <c r="H28" i="234"/>
  <c r="E28" i="234"/>
  <c r="D28" i="234"/>
  <c r="C28" i="234"/>
  <c r="L27" i="234"/>
  <c r="K27" i="234"/>
  <c r="J27" i="234"/>
  <c r="I27" i="234"/>
  <c r="H27" i="234"/>
  <c r="D27" i="234"/>
  <c r="E27" i="234" s="1"/>
  <c r="C27" i="234"/>
  <c r="H26" i="234"/>
  <c r="J26" i="234" s="1"/>
  <c r="L26" i="234" s="1"/>
  <c r="E26" i="234"/>
  <c r="D26" i="234"/>
  <c r="C26" i="234"/>
  <c r="J25" i="234"/>
  <c r="L25" i="234" s="1"/>
  <c r="I25" i="234"/>
  <c r="K25" i="234" s="1"/>
  <c r="H25" i="234"/>
  <c r="E25" i="234"/>
  <c r="D25" i="234"/>
  <c r="C25" i="234"/>
  <c r="L24" i="234"/>
  <c r="K24" i="234"/>
  <c r="J24" i="234"/>
  <c r="I24" i="234"/>
  <c r="H24" i="234"/>
  <c r="D24" i="234"/>
  <c r="E24" i="234" s="1"/>
  <c r="C24" i="234"/>
  <c r="H23" i="234"/>
  <c r="J23" i="234" s="1"/>
  <c r="L23" i="234" s="1"/>
  <c r="E23" i="234"/>
  <c r="D23" i="234"/>
  <c r="C23" i="234"/>
  <c r="J22" i="234"/>
  <c r="L22" i="234" s="1"/>
  <c r="I22" i="234"/>
  <c r="K22" i="234" s="1"/>
  <c r="H22" i="234"/>
  <c r="E22" i="234"/>
  <c r="D22" i="234"/>
  <c r="C22" i="234"/>
  <c r="L21" i="234"/>
  <c r="K21" i="234"/>
  <c r="J21" i="234"/>
  <c r="I21" i="234"/>
  <c r="H21" i="234"/>
  <c r="D21" i="234"/>
  <c r="E21" i="234" s="1"/>
  <c r="C21" i="234"/>
  <c r="H20" i="234"/>
  <c r="J20" i="234" s="1"/>
  <c r="L20" i="234" s="1"/>
  <c r="E20" i="234"/>
  <c r="D20" i="234"/>
  <c r="C20" i="234"/>
  <c r="J19" i="234"/>
  <c r="L19" i="234" s="1"/>
  <c r="I19" i="234"/>
  <c r="K19" i="234" s="1"/>
  <c r="H19" i="234"/>
  <c r="E19" i="234"/>
  <c r="D19" i="234"/>
  <c r="C19" i="234"/>
  <c r="L18" i="234"/>
  <c r="K18" i="234"/>
  <c r="J18" i="234"/>
  <c r="I18" i="234"/>
  <c r="H18" i="234"/>
  <c r="D18" i="234"/>
  <c r="E18" i="234" s="1"/>
  <c r="C18" i="234"/>
  <c r="H17" i="234"/>
  <c r="J17" i="234" s="1"/>
  <c r="L17" i="234" s="1"/>
  <c r="L33" i="234" s="1"/>
  <c r="E17" i="234"/>
  <c r="D17" i="234"/>
  <c r="C17" i="234"/>
  <c r="C33" i="234" s="1"/>
  <c r="N1" i="234"/>
  <c r="H37" i="233"/>
  <c r="B33" i="233"/>
  <c r="K32" i="233"/>
  <c r="I32" i="233"/>
  <c r="H32" i="233"/>
  <c r="J32" i="233" s="1"/>
  <c r="L32" i="233" s="1"/>
  <c r="D32" i="233"/>
  <c r="E32" i="233" s="1"/>
  <c r="C32" i="233"/>
  <c r="H31" i="233"/>
  <c r="J31" i="233" s="1"/>
  <c r="L31" i="233" s="1"/>
  <c r="E31" i="233"/>
  <c r="D31" i="233"/>
  <c r="C31" i="233"/>
  <c r="J30" i="233"/>
  <c r="L30" i="233" s="1"/>
  <c r="I30" i="233"/>
  <c r="K30" i="233" s="1"/>
  <c r="H30" i="233"/>
  <c r="E30" i="233"/>
  <c r="D30" i="233"/>
  <c r="C30" i="233"/>
  <c r="L29" i="233"/>
  <c r="K29" i="233"/>
  <c r="J29" i="233"/>
  <c r="I29" i="233"/>
  <c r="H29" i="233"/>
  <c r="D29" i="233"/>
  <c r="E29" i="233" s="1"/>
  <c r="C29" i="233"/>
  <c r="H28" i="233"/>
  <c r="J28" i="233" s="1"/>
  <c r="L28" i="233" s="1"/>
  <c r="E28" i="233"/>
  <c r="D28" i="233"/>
  <c r="C28" i="233"/>
  <c r="J27" i="233"/>
  <c r="L27" i="233" s="1"/>
  <c r="I27" i="233"/>
  <c r="K27" i="233" s="1"/>
  <c r="H27" i="233"/>
  <c r="E27" i="233"/>
  <c r="D27" i="233"/>
  <c r="C27" i="233"/>
  <c r="L26" i="233"/>
  <c r="K26" i="233"/>
  <c r="J26" i="233"/>
  <c r="I26" i="233"/>
  <c r="H26" i="233"/>
  <c r="D26" i="233"/>
  <c r="E26" i="233" s="1"/>
  <c r="C26" i="233"/>
  <c r="H25" i="233"/>
  <c r="J25" i="233" s="1"/>
  <c r="L25" i="233" s="1"/>
  <c r="E25" i="233"/>
  <c r="D25" i="233"/>
  <c r="C25" i="233"/>
  <c r="J24" i="233"/>
  <c r="L24" i="233" s="1"/>
  <c r="I24" i="233"/>
  <c r="K24" i="233" s="1"/>
  <c r="H24" i="233"/>
  <c r="E24" i="233"/>
  <c r="D24" i="233"/>
  <c r="C24" i="233"/>
  <c r="L23" i="233"/>
  <c r="K23" i="233"/>
  <c r="J23" i="233"/>
  <c r="I23" i="233"/>
  <c r="H23" i="233"/>
  <c r="D23" i="233"/>
  <c r="E23" i="233" s="1"/>
  <c r="C23" i="233"/>
  <c r="H22" i="233"/>
  <c r="J22" i="233" s="1"/>
  <c r="L22" i="233" s="1"/>
  <c r="E22" i="233"/>
  <c r="D22" i="233"/>
  <c r="C22" i="233"/>
  <c r="J21" i="233"/>
  <c r="L21" i="233" s="1"/>
  <c r="I21" i="233"/>
  <c r="K21" i="233" s="1"/>
  <c r="H21" i="233"/>
  <c r="E21" i="233"/>
  <c r="D21" i="233"/>
  <c r="C21" i="233"/>
  <c r="L20" i="233"/>
  <c r="K20" i="233"/>
  <c r="J20" i="233"/>
  <c r="I20" i="233"/>
  <c r="H20" i="233"/>
  <c r="D20" i="233"/>
  <c r="E20" i="233" s="1"/>
  <c r="C20" i="233"/>
  <c r="H19" i="233"/>
  <c r="I19" i="233" s="1"/>
  <c r="K19" i="233" s="1"/>
  <c r="E19" i="233"/>
  <c r="D19" i="233"/>
  <c r="C19" i="233"/>
  <c r="J18" i="233"/>
  <c r="L18" i="233" s="1"/>
  <c r="I18" i="233"/>
  <c r="K18" i="233" s="1"/>
  <c r="H18" i="233"/>
  <c r="E18" i="233"/>
  <c r="D18" i="233"/>
  <c r="C18" i="233"/>
  <c r="L17" i="233"/>
  <c r="L33" i="233" s="1"/>
  <c r="K17" i="233"/>
  <c r="J17" i="233"/>
  <c r="I17" i="233"/>
  <c r="H17" i="233"/>
  <c r="D17" i="233"/>
  <c r="E17" i="233" s="1"/>
  <c r="C17" i="233"/>
  <c r="C33" i="233" s="1"/>
  <c r="N1" i="233"/>
  <c r="H37" i="232"/>
  <c r="B33" i="232"/>
  <c r="H32" i="232"/>
  <c r="J32" i="232" s="1"/>
  <c r="L32" i="232" s="1"/>
  <c r="D32" i="232"/>
  <c r="E32" i="232" s="1"/>
  <c r="C32" i="232"/>
  <c r="H31" i="232"/>
  <c r="J31" i="232" s="1"/>
  <c r="L31" i="232" s="1"/>
  <c r="E31" i="232"/>
  <c r="D31" i="232"/>
  <c r="C31" i="232"/>
  <c r="I30" i="232"/>
  <c r="K30" i="232" s="1"/>
  <c r="H30" i="232"/>
  <c r="J30" i="232" s="1"/>
  <c r="L30" i="232" s="1"/>
  <c r="D30" i="232"/>
  <c r="E30" i="232" s="1"/>
  <c r="C30" i="232"/>
  <c r="H29" i="232"/>
  <c r="J29" i="232" s="1"/>
  <c r="L29" i="232" s="1"/>
  <c r="D29" i="232"/>
  <c r="E29" i="232" s="1"/>
  <c r="C29" i="232"/>
  <c r="H28" i="232"/>
  <c r="J28" i="232" s="1"/>
  <c r="L28" i="232" s="1"/>
  <c r="E28" i="232"/>
  <c r="D28" i="232"/>
  <c r="C28" i="232"/>
  <c r="I27" i="232"/>
  <c r="K27" i="232" s="1"/>
  <c r="H27" i="232"/>
  <c r="J27" i="232" s="1"/>
  <c r="L27" i="232" s="1"/>
  <c r="D27" i="232"/>
  <c r="E27" i="232" s="1"/>
  <c r="C27" i="232"/>
  <c r="H26" i="232"/>
  <c r="J26" i="232" s="1"/>
  <c r="L26" i="232" s="1"/>
  <c r="D26" i="232"/>
  <c r="E26" i="232" s="1"/>
  <c r="C26" i="232"/>
  <c r="H25" i="232"/>
  <c r="J25" i="232" s="1"/>
  <c r="L25" i="232" s="1"/>
  <c r="E25" i="232"/>
  <c r="D25" i="232"/>
  <c r="C25" i="232"/>
  <c r="J24" i="232"/>
  <c r="L24" i="232" s="1"/>
  <c r="I24" i="232"/>
  <c r="K24" i="232" s="1"/>
  <c r="H24" i="232"/>
  <c r="D24" i="232"/>
  <c r="E24" i="232" s="1"/>
  <c r="C24" i="232"/>
  <c r="H23" i="232"/>
  <c r="J23" i="232" s="1"/>
  <c r="L23" i="232" s="1"/>
  <c r="D23" i="232"/>
  <c r="E23" i="232" s="1"/>
  <c r="C23" i="232"/>
  <c r="H22" i="232"/>
  <c r="J22" i="232" s="1"/>
  <c r="L22" i="232" s="1"/>
  <c r="E22" i="232"/>
  <c r="D22" i="232"/>
  <c r="C22" i="232"/>
  <c r="J21" i="232"/>
  <c r="L21" i="232" s="1"/>
  <c r="I21" i="232"/>
  <c r="K21" i="232" s="1"/>
  <c r="H21" i="232"/>
  <c r="D21" i="232"/>
  <c r="E21" i="232" s="1"/>
  <c r="C21" i="232"/>
  <c r="H20" i="232"/>
  <c r="J20" i="232" s="1"/>
  <c r="L20" i="232" s="1"/>
  <c r="D20" i="232"/>
  <c r="E20" i="232" s="1"/>
  <c r="C20" i="232"/>
  <c r="H19" i="232"/>
  <c r="J19" i="232" s="1"/>
  <c r="L19" i="232" s="1"/>
  <c r="E19" i="232"/>
  <c r="D19" i="232"/>
  <c r="C19" i="232"/>
  <c r="J18" i="232"/>
  <c r="L18" i="232" s="1"/>
  <c r="I18" i="232"/>
  <c r="K18" i="232" s="1"/>
  <c r="H18" i="232"/>
  <c r="D18" i="232"/>
  <c r="E18" i="232" s="1"/>
  <c r="C18" i="232"/>
  <c r="H17" i="232"/>
  <c r="J17" i="232" s="1"/>
  <c r="L17" i="232" s="1"/>
  <c r="L33" i="232" s="1"/>
  <c r="D17" i="232"/>
  <c r="E17" i="232" s="1"/>
  <c r="C17" i="232"/>
  <c r="C33" i="232" s="1"/>
  <c r="N1" i="232"/>
  <c r="H37" i="231"/>
  <c r="B33" i="231"/>
  <c r="H32" i="231"/>
  <c r="J32" i="231" s="1"/>
  <c r="L32" i="231" s="1"/>
  <c r="D32" i="231"/>
  <c r="E32" i="231" s="1"/>
  <c r="C32" i="231"/>
  <c r="H31" i="231"/>
  <c r="I31" i="231" s="1"/>
  <c r="K31" i="231" s="1"/>
  <c r="E31" i="231"/>
  <c r="D31" i="231"/>
  <c r="C31" i="231"/>
  <c r="J30" i="231"/>
  <c r="L30" i="231" s="1"/>
  <c r="I30" i="231"/>
  <c r="K30" i="231" s="1"/>
  <c r="H30" i="231"/>
  <c r="D30" i="231"/>
  <c r="E30" i="231" s="1"/>
  <c r="C30" i="231"/>
  <c r="H29" i="231"/>
  <c r="J29" i="231" s="1"/>
  <c r="L29" i="231" s="1"/>
  <c r="D29" i="231"/>
  <c r="E29" i="231" s="1"/>
  <c r="C29" i="231"/>
  <c r="H28" i="231"/>
  <c r="I28" i="231" s="1"/>
  <c r="K28" i="231" s="1"/>
  <c r="E28" i="231"/>
  <c r="D28" i="231"/>
  <c r="C28" i="231"/>
  <c r="J27" i="231"/>
  <c r="L27" i="231" s="1"/>
  <c r="I27" i="231"/>
  <c r="K27" i="231" s="1"/>
  <c r="H27" i="231"/>
  <c r="D27" i="231"/>
  <c r="E27" i="231" s="1"/>
  <c r="C27" i="231"/>
  <c r="H26" i="231"/>
  <c r="J26" i="231" s="1"/>
  <c r="L26" i="231" s="1"/>
  <c r="D26" i="231"/>
  <c r="E26" i="231" s="1"/>
  <c r="C26" i="231"/>
  <c r="H25" i="231"/>
  <c r="I25" i="231" s="1"/>
  <c r="K25" i="231" s="1"/>
  <c r="E25" i="231"/>
  <c r="D25" i="231"/>
  <c r="C25" i="231"/>
  <c r="J24" i="231"/>
  <c r="L24" i="231" s="1"/>
  <c r="I24" i="231"/>
  <c r="K24" i="231" s="1"/>
  <c r="H24" i="231"/>
  <c r="D24" i="231"/>
  <c r="E24" i="231" s="1"/>
  <c r="C24" i="231"/>
  <c r="H23" i="231"/>
  <c r="J23" i="231" s="1"/>
  <c r="L23" i="231" s="1"/>
  <c r="D23" i="231"/>
  <c r="E23" i="231" s="1"/>
  <c r="C23" i="231"/>
  <c r="H22" i="231"/>
  <c r="J22" i="231" s="1"/>
  <c r="L22" i="231" s="1"/>
  <c r="E22" i="231"/>
  <c r="D22" i="231"/>
  <c r="C22" i="231"/>
  <c r="J21" i="231"/>
  <c r="L21" i="231" s="1"/>
  <c r="I21" i="231"/>
  <c r="K21" i="231" s="1"/>
  <c r="H21" i="231"/>
  <c r="D21" i="231"/>
  <c r="E21" i="231" s="1"/>
  <c r="C21" i="231"/>
  <c r="H20" i="231"/>
  <c r="J20" i="231" s="1"/>
  <c r="L20" i="231" s="1"/>
  <c r="D20" i="231"/>
  <c r="E20" i="231" s="1"/>
  <c r="C20" i="231"/>
  <c r="H19" i="231"/>
  <c r="J19" i="231" s="1"/>
  <c r="L19" i="231" s="1"/>
  <c r="E19" i="231"/>
  <c r="D19" i="231"/>
  <c r="C19" i="231"/>
  <c r="J18" i="231"/>
  <c r="L18" i="231" s="1"/>
  <c r="I18" i="231"/>
  <c r="K18" i="231" s="1"/>
  <c r="H18" i="231"/>
  <c r="D18" i="231"/>
  <c r="E18" i="231" s="1"/>
  <c r="C18" i="231"/>
  <c r="L17" i="231"/>
  <c r="L33" i="231" s="1"/>
  <c r="J17" i="231"/>
  <c r="H17" i="231"/>
  <c r="I17" i="231" s="1"/>
  <c r="K17" i="231" s="1"/>
  <c r="D17" i="231"/>
  <c r="E17" i="231" s="1"/>
  <c r="C17" i="231"/>
  <c r="C33" i="231" s="1"/>
  <c r="N1" i="231"/>
  <c r="H37" i="230"/>
  <c r="B33" i="230"/>
  <c r="H32" i="230"/>
  <c r="J32" i="230" s="1"/>
  <c r="L32" i="230" s="1"/>
  <c r="D32" i="230"/>
  <c r="E32" i="230" s="1"/>
  <c r="C32" i="230"/>
  <c r="H31" i="230"/>
  <c r="J31" i="230" s="1"/>
  <c r="L31" i="230" s="1"/>
  <c r="E31" i="230"/>
  <c r="D31" i="230"/>
  <c r="C31" i="230"/>
  <c r="J30" i="230"/>
  <c r="L30" i="230" s="1"/>
  <c r="I30" i="230"/>
  <c r="K30" i="230" s="1"/>
  <c r="H30" i="230"/>
  <c r="D30" i="230"/>
  <c r="E30" i="230" s="1"/>
  <c r="C30" i="230"/>
  <c r="H29" i="230"/>
  <c r="J29" i="230" s="1"/>
  <c r="L29" i="230" s="1"/>
  <c r="D29" i="230"/>
  <c r="E29" i="230" s="1"/>
  <c r="C29" i="230"/>
  <c r="H28" i="230"/>
  <c r="J28" i="230" s="1"/>
  <c r="L28" i="230" s="1"/>
  <c r="E28" i="230"/>
  <c r="D28" i="230"/>
  <c r="C28" i="230"/>
  <c r="J27" i="230"/>
  <c r="L27" i="230" s="1"/>
  <c r="I27" i="230"/>
  <c r="K27" i="230" s="1"/>
  <c r="H27" i="230"/>
  <c r="D27" i="230"/>
  <c r="E27" i="230" s="1"/>
  <c r="C27" i="230"/>
  <c r="H26" i="230"/>
  <c r="J26" i="230" s="1"/>
  <c r="L26" i="230" s="1"/>
  <c r="D26" i="230"/>
  <c r="E26" i="230" s="1"/>
  <c r="C26" i="230"/>
  <c r="H25" i="230"/>
  <c r="J25" i="230" s="1"/>
  <c r="L25" i="230" s="1"/>
  <c r="E25" i="230"/>
  <c r="D25" i="230"/>
  <c r="C25" i="230"/>
  <c r="J24" i="230"/>
  <c r="L24" i="230" s="1"/>
  <c r="I24" i="230"/>
  <c r="K24" i="230" s="1"/>
  <c r="H24" i="230"/>
  <c r="D24" i="230"/>
  <c r="E24" i="230" s="1"/>
  <c r="C24" i="230"/>
  <c r="H23" i="230"/>
  <c r="J23" i="230" s="1"/>
  <c r="L23" i="230" s="1"/>
  <c r="D23" i="230"/>
  <c r="E23" i="230" s="1"/>
  <c r="C23" i="230"/>
  <c r="H22" i="230"/>
  <c r="J22" i="230" s="1"/>
  <c r="L22" i="230" s="1"/>
  <c r="E22" i="230"/>
  <c r="D22" i="230"/>
  <c r="C22" i="230"/>
  <c r="J21" i="230"/>
  <c r="L21" i="230" s="1"/>
  <c r="I21" i="230"/>
  <c r="K21" i="230" s="1"/>
  <c r="H21" i="230"/>
  <c r="D21" i="230"/>
  <c r="E21" i="230" s="1"/>
  <c r="C21" i="230"/>
  <c r="H20" i="230"/>
  <c r="J20" i="230" s="1"/>
  <c r="L20" i="230" s="1"/>
  <c r="D20" i="230"/>
  <c r="E20" i="230" s="1"/>
  <c r="C20" i="230"/>
  <c r="H19" i="230"/>
  <c r="J19" i="230" s="1"/>
  <c r="L19" i="230" s="1"/>
  <c r="E19" i="230"/>
  <c r="D19" i="230"/>
  <c r="C19" i="230"/>
  <c r="J18" i="230"/>
  <c r="L18" i="230" s="1"/>
  <c r="I18" i="230"/>
  <c r="K18" i="230" s="1"/>
  <c r="H18" i="230"/>
  <c r="D18" i="230"/>
  <c r="E18" i="230" s="1"/>
  <c r="C18" i="230"/>
  <c r="H17" i="230"/>
  <c r="J17" i="230" s="1"/>
  <c r="L17" i="230" s="1"/>
  <c r="L33" i="230" s="1"/>
  <c r="D17" i="230"/>
  <c r="E17" i="230" s="1"/>
  <c r="C17" i="230"/>
  <c r="C33" i="230" s="1"/>
  <c r="N1" i="230"/>
  <c r="H37" i="229"/>
  <c r="B33" i="229"/>
  <c r="L32" i="229"/>
  <c r="J32" i="229"/>
  <c r="H32" i="229"/>
  <c r="I32" i="229" s="1"/>
  <c r="K32" i="229" s="1"/>
  <c r="D32" i="229"/>
  <c r="E32" i="229" s="1"/>
  <c r="C32" i="229"/>
  <c r="H31" i="229"/>
  <c r="I31" i="229" s="1"/>
  <c r="K31" i="229" s="1"/>
  <c r="E31" i="229"/>
  <c r="D31" i="229"/>
  <c r="C31" i="229"/>
  <c r="J30" i="229"/>
  <c r="L30" i="229" s="1"/>
  <c r="I30" i="229"/>
  <c r="K30" i="229" s="1"/>
  <c r="H30" i="229"/>
  <c r="D30" i="229"/>
  <c r="E30" i="229" s="1"/>
  <c r="C30" i="229"/>
  <c r="L29" i="229"/>
  <c r="J29" i="229"/>
  <c r="H29" i="229"/>
  <c r="I29" i="229" s="1"/>
  <c r="K29" i="229" s="1"/>
  <c r="D29" i="229"/>
  <c r="E29" i="229" s="1"/>
  <c r="C29" i="229"/>
  <c r="H28" i="229"/>
  <c r="I28" i="229" s="1"/>
  <c r="K28" i="229" s="1"/>
  <c r="E28" i="229"/>
  <c r="D28" i="229"/>
  <c r="C28" i="229"/>
  <c r="J27" i="229"/>
  <c r="L27" i="229" s="1"/>
  <c r="I27" i="229"/>
  <c r="K27" i="229" s="1"/>
  <c r="H27" i="229"/>
  <c r="D27" i="229"/>
  <c r="E27" i="229" s="1"/>
  <c r="C27" i="229"/>
  <c r="L26" i="229"/>
  <c r="J26" i="229"/>
  <c r="H26" i="229"/>
  <c r="I26" i="229" s="1"/>
  <c r="K26" i="229" s="1"/>
  <c r="D26" i="229"/>
  <c r="E26" i="229" s="1"/>
  <c r="C26" i="229"/>
  <c r="H25" i="229"/>
  <c r="J25" i="229" s="1"/>
  <c r="L25" i="229" s="1"/>
  <c r="E25" i="229"/>
  <c r="D25" i="229"/>
  <c r="C25" i="229"/>
  <c r="J24" i="229"/>
  <c r="L24" i="229" s="1"/>
  <c r="I24" i="229"/>
  <c r="K24" i="229" s="1"/>
  <c r="H24" i="229"/>
  <c r="D24" i="229"/>
  <c r="E24" i="229" s="1"/>
  <c r="C24" i="229"/>
  <c r="L23" i="229"/>
  <c r="J23" i="229"/>
  <c r="H23" i="229"/>
  <c r="I23" i="229" s="1"/>
  <c r="K23" i="229" s="1"/>
  <c r="D23" i="229"/>
  <c r="E23" i="229" s="1"/>
  <c r="C23" i="229"/>
  <c r="H22" i="229"/>
  <c r="J22" i="229" s="1"/>
  <c r="L22" i="229" s="1"/>
  <c r="E22" i="229"/>
  <c r="D22" i="229"/>
  <c r="C22" i="229"/>
  <c r="J21" i="229"/>
  <c r="L21" i="229" s="1"/>
  <c r="I21" i="229"/>
  <c r="K21" i="229" s="1"/>
  <c r="H21" i="229"/>
  <c r="D21" i="229"/>
  <c r="E21" i="229" s="1"/>
  <c r="C21" i="229"/>
  <c r="L20" i="229"/>
  <c r="J20" i="229"/>
  <c r="H20" i="229"/>
  <c r="I20" i="229" s="1"/>
  <c r="K20" i="229" s="1"/>
  <c r="D20" i="229"/>
  <c r="E20" i="229" s="1"/>
  <c r="C20" i="229"/>
  <c r="H19" i="229"/>
  <c r="I19" i="229" s="1"/>
  <c r="K19" i="229" s="1"/>
  <c r="E19" i="229"/>
  <c r="D19" i="229"/>
  <c r="C19" i="229"/>
  <c r="J18" i="229"/>
  <c r="L18" i="229" s="1"/>
  <c r="I18" i="229"/>
  <c r="K18" i="229" s="1"/>
  <c r="H18" i="229"/>
  <c r="D18" i="229"/>
  <c r="E18" i="229" s="1"/>
  <c r="C18" i="229"/>
  <c r="L17" i="229"/>
  <c r="L33" i="229" s="1"/>
  <c r="J17" i="229"/>
  <c r="H17" i="229"/>
  <c r="I17" i="229" s="1"/>
  <c r="K17" i="229" s="1"/>
  <c r="D17" i="229"/>
  <c r="E17" i="229" s="1"/>
  <c r="C17" i="229"/>
  <c r="C33" i="229" s="1"/>
  <c r="N1" i="229"/>
  <c r="G14" i="242"/>
  <c r="G14" i="249"/>
  <c r="G14" i="229"/>
  <c r="G14" i="277"/>
  <c r="G14" i="272"/>
  <c r="G14" i="231"/>
  <c r="G14" i="286"/>
  <c r="G14" i="287"/>
  <c r="G14" i="295"/>
  <c r="G14" i="240"/>
  <c r="G14" i="253"/>
  <c r="G14" i="232"/>
  <c r="G14" i="254"/>
  <c r="G14" i="258"/>
  <c r="G14" i="293"/>
  <c r="G14" i="243"/>
  <c r="G14" i="230"/>
  <c r="G14" i="288"/>
  <c r="G14" i="278"/>
  <c r="G14" i="262"/>
  <c r="G14" i="260"/>
  <c r="G14" i="250"/>
  <c r="G14" i="266"/>
  <c r="G14" i="239"/>
  <c r="G14" i="280"/>
  <c r="G14" i="245"/>
  <c r="G14" i="284"/>
  <c r="G14" i="289"/>
  <c r="G14" i="274"/>
  <c r="G14" i="251"/>
  <c r="G14" i="290"/>
  <c r="G14" i="267"/>
  <c r="G14" i="294"/>
  <c r="G14" i="256"/>
  <c r="G14" i="236"/>
  <c r="G14" i="268"/>
  <c r="G14" i="246"/>
  <c r="G14" i="241"/>
  <c r="G14" i="279"/>
  <c r="G14" i="271"/>
  <c r="G14" i="238"/>
  <c r="G14" i="235"/>
  <c r="G14" i="237"/>
  <c r="G14" i="257"/>
  <c r="G14" i="270"/>
  <c r="G14" i="285"/>
  <c r="G14" i="265"/>
  <c r="G14" i="248"/>
  <c r="G14" i="255"/>
  <c r="G14" i="233"/>
  <c r="G14" i="291"/>
  <c r="G14" i="247"/>
  <c r="G14" i="292"/>
  <c r="G14" i="259"/>
  <c r="G14" i="234"/>
  <c r="G14" i="261"/>
  <c r="G14" i="252"/>
  <c r="G14" i="296"/>
  <c r="G14" i="281"/>
  <c r="G14" i="275"/>
  <c r="G14" i="269"/>
  <c r="G14" i="283"/>
  <c r="G14" i="273"/>
  <c r="G14" i="297"/>
  <c r="G14" i="276"/>
  <c r="G14" i="244"/>
  <c r="G14" i="264"/>
  <c r="G14" i="263"/>
  <c r="I19" i="297" l="1"/>
  <c r="K19" i="297" s="1"/>
  <c r="I22" i="297"/>
  <c r="K22" i="297" s="1"/>
  <c r="I25" i="297"/>
  <c r="K25" i="297" s="1"/>
  <c r="I28" i="297"/>
  <c r="K28" i="297" s="1"/>
  <c r="I31" i="297"/>
  <c r="K31" i="297" s="1"/>
  <c r="I17" i="297"/>
  <c r="K17" i="297" s="1"/>
  <c r="I20" i="297"/>
  <c r="K20" i="297" s="1"/>
  <c r="I23" i="297"/>
  <c r="K23" i="297" s="1"/>
  <c r="I26" i="297"/>
  <c r="K26" i="297" s="1"/>
  <c r="I29" i="297"/>
  <c r="K29" i="297" s="1"/>
  <c r="I32" i="297"/>
  <c r="K32" i="297" s="1"/>
  <c r="I17" i="296"/>
  <c r="K17" i="296" s="1"/>
  <c r="I20" i="296"/>
  <c r="K20" i="296" s="1"/>
  <c r="I23" i="296"/>
  <c r="K23" i="296" s="1"/>
  <c r="I26" i="296"/>
  <c r="K26" i="296" s="1"/>
  <c r="I29" i="296"/>
  <c r="K29" i="296" s="1"/>
  <c r="I32" i="296"/>
  <c r="K32" i="296" s="1"/>
  <c r="I32" i="295"/>
  <c r="K32" i="295" s="1"/>
  <c r="I19" i="292"/>
  <c r="K19" i="292" s="1"/>
  <c r="I22" i="292"/>
  <c r="K22" i="292" s="1"/>
  <c r="I25" i="292"/>
  <c r="K25" i="292" s="1"/>
  <c r="I28" i="292"/>
  <c r="K28" i="292" s="1"/>
  <c r="I31" i="292"/>
  <c r="K31" i="292" s="1"/>
  <c r="I19" i="291"/>
  <c r="K19" i="291" s="1"/>
  <c r="I22" i="291"/>
  <c r="K22" i="291" s="1"/>
  <c r="I25" i="291"/>
  <c r="K25" i="291" s="1"/>
  <c r="I28" i="291"/>
  <c r="K28" i="291" s="1"/>
  <c r="I31" i="291"/>
  <c r="K31" i="291" s="1"/>
  <c r="I17" i="291"/>
  <c r="K17" i="291" s="1"/>
  <c r="I20" i="291"/>
  <c r="K20" i="291" s="1"/>
  <c r="I23" i="291"/>
  <c r="K23" i="291" s="1"/>
  <c r="I26" i="291"/>
  <c r="K26" i="291" s="1"/>
  <c r="I29" i="291"/>
  <c r="K29" i="291" s="1"/>
  <c r="I32" i="291"/>
  <c r="K32" i="291" s="1"/>
  <c r="I17" i="290"/>
  <c r="K17" i="290" s="1"/>
  <c r="I20" i="290"/>
  <c r="K20" i="290" s="1"/>
  <c r="I23" i="290"/>
  <c r="K23" i="290" s="1"/>
  <c r="I26" i="290"/>
  <c r="K26" i="290" s="1"/>
  <c r="I29" i="290"/>
  <c r="K29" i="290" s="1"/>
  <c r="I32" i="290"/>
  <c r="K32" i="290" s="1"/>
  <c r="I17" i="289"/>
  <c r="K17" i="289" s="1"/>
  <c r="I20" i="289"/>
  <c r="K20" i="289" s="1"/>
  <c r="I23" i="289"/>
  <c r="K23" i="289" s="1"/>
  <c r="I26" i="289"/>
  <c r="K26" i="289" s="1"/>
  <c r="I29" i="289"/>
  <c r="K29" i="289" s="1"/>
  <c r="I32" i="289"/>
  <c r="K32" i="289" s="1"/>
  <c r="I17" i="288"/>
  <c r="K17" i="288" s="1"/>
  <c r="I20" i="288"/>
  <c r="K20" i="288" s="1"/>
  <c r="I23" i="288"/>
  <c r="K23" i="288" s="1"/>
  <c r="I26" i="288"/>
  <c r="K26" i="288" s="1"/>
  <c r="I29" i="288"/>
  <c r="K29" i="288" s="1"/>
  <c r="I32" i="288"/>
  <c r="K32" i="288" s="1"/>
  <c r="I17" i="287"/>
  <c r="K17" i="287" s="1"/>
  <c r="I20" i="287"/>
  <c r="K20" i="287" s="1"/>
  <c r="I23" i="287"/>
  <c r="K23" i="287" s="1"/>
  <c r="I26" i="287"/>
  <c r="K26" i="287" s="1"/>
  <c r="I29" i="287"/>
  <c r="K29" i="287" s="1"/>
  <c r="I32" i="287"/>
  <c r="K32" i="287" s="1"/>
  <c r="I17" i="286"/>
  <c r="K17" i="286" s="1"/>
  <c r="I20" i="286"/>
  <c r="K20" i="286" s="1"/>
  <c r="I23" i="286"/>
  <c r="K23" i="286" s="1"/>
  <c r="I26" i="286"/>
  <c r="K26" i="286" s="1"/>
  <c r="I29" i="286"/>
  <c r="K29" i="286" s="1"/>
  <c r="I32" i="286"/>
  <c r="K32" i="286" s="1"/>
  <c r="I19" i="285"/>
  <c r="K19" i="285" s="1"/>
  <c r="I22" i="285"/>
  <c r="K22" i="285" s="1"/>
  <c r="I25" i="285"/>
  <c r="K25" i="285" s="1"/>
  <c r="I28" i="285"/>
  <c r="K28" i="285" s="1"/>
  <c r="I31" i="285"/>
  <c r="K31" i="285" s="1"/>
  <c r="I17" i="285"/>
  <c r="K17" i="285" s="1"/>
  <c r="I20" i="285"/>
  <c r="K20" i="285" s="1"/>
  <c r="I23" i="285"/>
  <c r="K23" i="285" s="1"/>
  <c r="I26" i="285"/>
  <c r="K26" i="285" s="1"/>
  <c r="I29" i="285"/>
  <c r="K29" i="285" s="1"/>
  <c r="I32" i="285"/>
  <c r="K32" i="285" s="1"/>
  <c r="I17" i="283"/>
  <c r="K17" i="283" s="1"/>
  <c r="I20" i="283"/>
  <c r="K20" i="283" s="1"/>
  <c r="I23" i="283"/>
  <c r="K23" i="283" s="1"/>
  <c r="I26" i="283"/>
  <c r="K26" i="283" s="1"/>
  <c r="I29" i="283"/>
  <c r="K29" i="283" s="1"/>
  <c r="I32" i="283"/>
  <c r="K32" i="283" s="1"/>
  <c r="I17" i="282"/>
  <c r="K17" i="282" s="1"/>
  <c r="I20" i="282"/>
  <c r="K20" i="282" s="1"/>
  <c r="I23" i="282"/>
  <c r="K23" i="282" s="1"/>
  <c r="I26" i="282"/>
  <c r="K26" i="282" s="1"/>
  <c r="I29" i="282"/>
  <c r="K29" i="282" s="1"/>
  <c r="I32" i="282"/>
  <c r="K32" i="282" s="1"/>
  <c r="I18" i="282"/>
  <c r="K18" i="282" s="1"/>
  <c r="I21" i="282"/>
  <c r="K21" i="282" s="1"/>
  <c r="I24" i="282"/>
  <c r="K24" i="282" s="1"/>
  <c r="I27" i="282"/>
  <c r="K27" i="282" s="1"/>
  <c r="I30" i="282"/>
  <c r="K30" i="282" s="1"/>
  <c r="I17" i="281"/>
  <c r="K17" i="281" s="1"/>
  <c r="I20" i="281"/>
  <c r="K20" i="281" s="1"/>
  <c r="I23" i="281"/>
  <c r="K23" i="281" s="1"/>
  <c r="I26" i="281"/>
  <c r="K26" i="281" s="1"/>
  <c r="I29" i="281"/>
  <c r="K29" i="281" s="1"/>
  <c r="I32" i="281"/>
  <c r="K32" i="281" s="1"/>
  <c r="I19" i="280"/>
  <c r="K19" i="280" s="1"/>
  <c r="I22" i="280"/>
  <c r="K22" i="280" s="1"/>
  <c r="I25" i="280"/>
  <c r="K25" i="280" s="1"/>
  <c r="I28" i="280"/>
  <c r="K28" i="280" s="1"/>
  <c r="I31" i="280"/>
  <c r="K31" i="280" s="1"/>
  <c r="I19" i="279"/>
  <c r="K19" i="279" s="1"/>
  <c r="I22" i="279"/>
  <c r="K22" i="279" s="1"/>
  <c r="I25" i="279"/>
  <c r="K25" i="279" s="1"/>
  <c r="I28" i="279"/>
  <c r="K28" i="279" s="1"/>
  <c r="I31" i="279"/>
  <c r="K31" i="279" s="1"/>
  <c r="I17" i="279"/>
  <c r="K17" i="279" s="1"/>
  <c r="I20" i="279"/>
  <c r="K20" i="279" s="1"/>
  <c r="I23" i="279"/>
  <c r="K23" i="279" s="1"/>
  <c r="I26" i="279"/>
  <c r="K26" i="279" s="1"/>
  <c r="I29" i="279"/>
  <c r="K29" i="279" s="1"/>
  <c r="I32" i="279"/>
  <c r="K32" i="279" s="1"/>
  <c r="I19" i="278"/>
  <c r="K19" i="278" s="1"/>
  <c r="I22" i="278"/>
  <c r="K22" i="278" s="1"/>
  <c r="I25" i="278"/>
  <c r="K25" i="278" s="1"/>
  <c r="I28" i="278"/>
  <c r="K28" i="278" s="1"/>
  <c r="I31" i="278"/>
  <c r="K31" i="278" s="1"/>
  <c r="I17" i="278"/>
  <c r="K17" i="278" s="1"/>
  <c r="I20" i="278"/>
  <c r="K20" i="278" s="1"/>
  <c r="I23" i="278"/>
  <c r="K23" i="278" s="1"/>
  <c r="I26" i="278"/>
  <c r="K26" i="278" s="1"/>
  <c r="I29" i="278"/>
  <c r="K29" i="278" s="1"/>
  <c r="I32" i="278"/>
  <c r="K32" i="278" s="1"/>
  <c r="I17" i="277"/>
  <c r="K17" i="277" s="1"/>
  <c r="I20" i="277"/>
  <c r="K20" i="277" s="1"/>
  <c r="I23" i="277"/>
  <c r="K23" i="277" s="1"/>
  <c r="I26" i="277"/>
  <c r="K26" i="277" s="1"/>
  <c r="I29" i="277"/>
  <c r="K29" i="277" s="1"/>
  <c r="I32" i="277"/>
  <c r="K32" i="277" s="1"/>
  <c r="I17" i="275"/>
  <c r="K17" i="275" s="1"/>
  <c r="I20" i="275"/>
  <c r="K20" i="275" s="1"/>
  <c r="I23" i="275"/>
  <c r="K23" i="275" s="1"/>
  <c r="I26" i="275"/>
  <c r="K26" i="275" s="1"/>
  <c r="I29" i="275"/>
  <c r="K29" i="275" s="1"/>
  <c r="I32" i="275"/>
  <c r="K32" i="275" s="1"/>
  <c r="I19" i="274"/>
  <c r="K19" i="274" s="1"/>
  <c r="I22" i="274"/>
  <c r="K22" i="274" s="1"/>
  <c r="I25" i="274"/>
  <c r="K25" i="274" s="1"/>
  <c r="I28" i="274"/>
  <c r="K28" i="274" s="1"/>
  <c r="I31" i="274"/>
  <c r="K31" i="274" s="1"/>
  <c r="I17" i="274"/>
  <c r="K17" i="274" s="1"/>
  <c r="I20" i="274"/>
  <c r="K20" i="274" s="1"/>
  <c r="I23" i="274"/>
  <c r="K23" i="274" s="1"/>
  <c r="I26" i="274"/>
  <c r="K26" i="274" s="1"/>
  <c r="I29" i="274"/>
  <c r="K29" i="274" s="1"/>
  <c r="I32" i="274"/>
  <c r="K32" i="274" s="1"/>
  <c r="I17" i="272"/>
  <c r="K17" i="272" s="1"/>
  <c r="I20" i="272"/>
  <c r="K20" i="272" s="1"/>
  <c r="I23" i="272"/>
  <c r="K23" i="272" s="1"/>
  <c r="I26" i="272"/>
  <c r="K26" i="272" s="1"/>
  <c r="I29" i="272"/>
  <c r="K29" i="272" s="1"/>
  <c r="I32" i="272"/>
  <c r="K32" i="272" s="1"/>
  <c r="I19" i="271"/>
  <c r="K19" i="271" s="1"/>
  <c r="I22" i="271"/>
  <c r="K22" i="271" s="1"/>
  <c r="I25" i="271"/>
  <c r="K25" i="271" s="1"/>
  <c r="I28" i="271"/>
  <c r="K28" i="271" s="1"/>
  <c r="I31" i="271"/>
  <c r="K31" i="271" s="1"/>
  <c r="I17" i="271"/>
  <c r="K17" i="271" s="1"/>
  <c r="I20" i="271"/>
  <c r="K20" i="271" s="1"/>
  <c r="I23" i="271"/>
  <c r="K23" i="271" s="1"/>
  <c r="I26" i="271"/>
  <c r="K26" i="271" s="1"/>
  <c r="I29" i="271"/>
  <c r="K29" i="271" s="1"/>
  <c r="I32" i="271"/>
  <c r="K32" i="271" s="1"/>
  <c r="I17" i="270"/>
  <c r="K17" i="270" s="1"/>
  <c r="I20" i="270"/>
  <c r="K20" i="270" s="1"/>
  <c r="I23" i="270"/>
  <c r="K23" i="270" s="1"/>
  <c r="I26" i="270"/>
  <c r="K26" i="270" s="1"/>
  <c r="I29" i="270"/>
  <c r="K29" i="270" s="1"/>
  <c r="I32" i="270"/>
  <c r="K32" i="270" s="1"/>
  <c r="I18" i="269"/>
  <c r="K18" i="269" s="1"/>
  <c r="I21" i="269"/>
  <c r="K21" i="269" s="1"/>
  <c r="I24" i="269"/>
  <c r="K24" i="269" s="1"/>
  <c r="I27" i="269"/>
  <c r="K27" i="269" s="1"/>
  <c r="I30" i="269"/>
  <c r="K30" i="269" s="1"/>
  <c r="I19" i="267"/>
  <c r="K19" i="267" s="1"/>
  <c r="I22" i="267"/>
  <c r="K22" i="267" s="1"/>
  <c r="I25" i="267"/>
  <c r="K25" i="267" s="1"/>
  <c r="I28" i="267"/>
  <c r="K28" i="267" s="1"/>
  <c r="I31" i="267"/>
  <c r="K31" i="267" s="1"/>
  <c r="I19" i="265"/>
  <c r="K19" i="265" s="1"/>
  <c r="I22" i="265"/>
  <c r="K22" i="265" s="1"/>
  <c r="I25" i="265"/>
  <c r="K25" i="265" s="1"/>
  <c r="I28" i="265"/>
  <c r="K28" i="265" s="1"/>
  <c r="I31" i="265"/>
  <c r="K31" i="265" s="1"/>
  <c r="I17" i="264"/>
  <c r="K17" i="264" s="1"/>
  <c r="I20" i="264"/>
  <c r="K20" i="264" s="1"/>
  <c r="I23" i="264"/>
  <c r="K23" i="264" s="1"/>
  <c r="I26" i="264"/>
  <c r="K26" i="264" s="1"/>
  <c r="I29" i="264"/>
  <c r="K29" i="264" s="1"/>
  <c r="I32" i="264"/>
  <c r="K32" i="264" s="1"/>
  <c r="I19" i="263"/>
  <c r="K19" i="263" s="1"/>
  <c r="I22" i="263"/>
  <c r="K22" i="263" s="1"/>
  <c r="I25" i="263"/>
  <c r="K25" i="263" s="1"/>
  <c r="I28" i="263"/>
  <c r="K28" i="263" s="1"/>
  <c r="I31" i="263"/>
  <c r="K31" i="263" s="1"/>
  <c r="I17" i="262"/>
  <c r="K17" i="262" s="1"/>
  <c r="I20" i="262"/>
  <c r="K20" i="262" s="1"/>
  <c r="I23" i="262"/>
  <c r="K23" i="262" s="1"/>
  <c r="I26" i="262"/>
  <c r="K26" i="262" s="1"/>
  <c r="I29" i="262"/>
  <c r="K29" i="262" s="1"/>
  <c r="I32" i="262"/>
  <c r="K32" i="262" s="1"/>
  <c r="I17" i="261"/>
  <c r="K17" i="261" s="1"/>
  <c r="I20" i="261"/>
  <c r="K20" i="261" s="1"/>
  <c r="I23" i="261"/>
  <c r="K23" i="261" s="1"/>
  <c r="I26" i="261"/>
  <c r="K26" i="261" s="1"/>
  <c r="I29" i="261"/>
  <c r="K29" i="261" s="1"/>
  <c r="I32" i="261"/>
  <c r="K32" i="261" s="1"/>
  <c r="I19" i="260"/>
  <c r="K19" i="260" s="1"/>
  <c r="I22" i="260"/>
  <c r="K22" i="260" s="1"/>
  <c r="I25" i="260"/>
  <c r="K25" i="260" s="1"/>
  <c r="I28" i="260"/>
  <c r="K28" i="260" s="1"/>
  <c r="I31" i="260"/>
  <c r="K31" i="260" s="1"/>
  <c r="I17" i="259"/>
  <c r="K17" i="259" s="1"/>
  <c r="I20" i="259"/>
  <c r="K20" i="259" s="1"/>
  <c r="I23" i="259"/>
  <c r="K23" i="259" s="1"/>
  <c r="I26" i="259"/>
  <c r="K26" i="259" s="1"/>
  <c r="I29" i="259"/>
  <c r="K29" i="259" s="1"/>
  <c r="I32" i="259"/>
  <c r="K32" i="259" s="1"/>
  <c r="I17" i="258"/>
  <c r="K17" i="258" s="1"/>
  <c r="I20" i="258"/>
  <c r="K20" i="258" s="1"/>
  <c r="I23" i="258"/>
  <c r="K23" i="258" s="1"/>
  <c r="I26" i="258"/>
  <c r="K26" i="258" s="1"/>
  <c r="I29" i="258"/>
  <c r="K29" i="258" s="1"/>
  <c r="I32" i="258"/>
  <c r="K32" i="258" s="1"/>
  <c r="I17" i="257"/>
  <c r="K17" i="257" s="1"/>
  <c r="I20" i="257"/>
  <c r="K20" i="257" s="1"/>
  <c r="I23" i="257"/>
  <c r="K23" i="257" s="1"/>
  <c r="I26" i="257"/>
  <c r="K26" i="257" s="1"/>
  <c r="I29" i="257"/>
  <c r="K29" i="257" s="1"/>
  <c r="I32" i="257"/>
  <c r="K32" i="257" s="1"/>
  <c r="J19" i="256"/>
  <c r="L19" i="256" s="1"/>
  <c r="J22" i="256"/>
  <c r="L22" i="256" s="1"/>
  <c r="J25" i="256"/>
  <c r="L25" i="256" s="1"/>
  <c r="J28" i="256"/>
  <c r="L28" i="256" s="1"/>
  <c r="J31" i="256"/>
  <c r="L31" i="256" s="1"/>
  <c r="I17" i="256"/>
  <c r="K17" i="256" s="1"/>
  <c r="I20" i="256"/>
  <c r="K20" i="256" s="1"/>
  <c r="I23" i="256"/>
  <c r="K23" i="256" s="1"/>
  <c r="I26" i="256"/>
  <c r="K26" i="256" s="1"/>
  <c r="I29" i="256"/>
  <c r="K29" i="256" s="1"/>
  <c r="I32" i="256"/>
  <c r="K32" i="256" s="1"/>
  <c r="I19" i="255"/>
  <c r="K19" i="255" s="1"/>
  <c r="I22" i="255"/>
  <c r="K22" i="255" s="1"/>
  <c r="I25" i="255"/>
  <c r="K25" i="255" s="1"/>
  <c r="I28" i="255"/>
  <c r="K28" i="255" s="1"/>
  <c r="I31" i="255"/>
  <c r="K31" i="255" s="1"/>
  <c r="I17" i="255"/>
  <c r="K17" i="255" s="1"/>
  <c r="I20" i="255"/>
  <c r="K20" i="255" s="1"/>
  <c r="I23" i="255"/>
  <c r="K23" i="255" s="1"/>
  <c r="I26" i="255"/>
  <c r="K26" i="255" s="1"/>
  <c r="I29" i="255"/>
  <c r="K29" i="255" s="1"/>
  <c r="I32" i="255"/>
  <c r="K32" i="255" s="1"/>
  <c r="I32" i="253"/>
  <c r="K32" i="253" s="1"/>
  <c r="I19" i="252"/>
  <c r="K19" i="252" s="1"/>
  <c r="I22" i="252"/>
  <c r="K22" i="252" s="1"/>
  <c r="I25" i="252"/>
  <c r="K25" i="252" s="1"/>
  <c r="I28" i="252"/>
  <c r="K28" i="252" s="1"/>
  <c r="I31" i="252"/>
  <c r="K31" i="252" s="1"/>
  <c r="I17" i="252"/>
  <c r="K17" i="252" s="1"/>
  <c r="I20" i="252"/>
  <c r="K20" i="252" s="1"/>
  <c r="I23" i="252"/>
  <c r="K23" i="252" s="1"/>
  <c r="I26" i="252"/>
  <c r="K26" i="252" s="1"/>
  <c r="I29" i="252"/>
  <c r="K29" i="252" s="1"/>
  <c r="I32" i="252"/>
  <c r="K32" i="252" s="1"/>
  <c r="I32" i="251"/>
  <c r="K32" i="251" s="1"/>
  <c r="I19" i="250"/>
  <c r="K19" i="250" s="1"/>
  <c r="I22" i="250"/>
  <c r="K22" i="250" s="1"/>
  <c r="I25" i="250"/>
  <c r="K25" i="250" s="1"/>
  <c r="I28" i="250"/>
  <c r="K28" i="250" s="1"/>
  <c r="I31" i="250"/>
  <c r="K31" i="250" s="1"/>
  <c r="I19" i="249"/>
  <c r="K19" i="249" s="1"/>
  <c r="I22" i="249"/>
  <c r="K22" i="249" s="1"/>
  <c r="I25" i="249"/>
  <c r="K25" i="249" s="1"/>
  <c r="I28" i="249"/>
  <c r="K28" i="249" s="1"/>
  <c r="I31" i="249"/>
  <c r="K31" i="249" s="1"/>
  <c r="I17" i="249"/>
  <c r="K17" i="249" s="1"/>
  <c r="I20" i="249"/>
  <c r="K20" i="249" s="1"/>
  <c r="I23" i="249"/>
  <c r="K23" i="249" s="1"/>
  <c r="I26" i="249"/>
  <c r="K26" i="249" s="1"/>
  <c r="I29" i="249"/>
  <c r="K29" i="249" s="1"/>
  <c r="I32" i="249"/>
  <c r="K32" i="249" s="1"/>
  <c r="I17" i="248"/>
  <c r="K17" i="248" s="1"/>
  <c r="I20" i="248"/>
  <c r="K20" i="248" s="1"/>
  <c r="I23" i="248"/>
  <c r="K23" i="248" s="1"/>
  <c r="I26" i="248"/>
  <c r="K26" i="248" s="1"/>
  <c r="I29" i="248"/>
  <c r="K29" i="248" s="1"/>
  <c r="I32" i="248"/>
  <c r="K32" i="248" s="1"/>
  <c r="I19" i="247"/>
  <c r="K19" i="247" s="1"/>
  <c r="I22" i="247"/>
  <c r="K22" i="247" s="1"/>
  <c r="I25" i="247"/>
  <c r="K25" i="247" s="1"/>
  <c r="I28" i="247"/>
  <c r="K28" i="247" s="1"/>
  <c r="I31" i="247"/>
  <c r="K31" i="247" s="1"/>
  <c r="I19" i="246"/>
  <c r="K19" i="246" s="1"/>
  <c r="I22" i="246"/>
  <c r="K22" i="246" s="1"/>
  <c r="I25" i="246"/>
  <c r="K25" i="246" s="1"/>
  <c r="I28" i="246"/>
  <c r="K28" i="246" s="1"/>
  <c r="I31" i="246"/>
  <c r="K31" i="246" s="1"/>
  <c r="I17" i="246"/>
  <c r="K17" i="246" s="1"/>
  <c r="I20" i="246"/>
  <c r="K20" i="246" s="1"/>
  <c r="I23" i="246"/>
  <c r="K23" i="246" s="1"/>
  <c r="I26" i="246"/>
  <c r="K26" i="246" s="1"/>
  <c r="I29" i="246"/>
  <c r="K29" i="246" s="1"/>
  <c r="I32" i="246"/>
  <c r="K32" i="246" s="1"/>
  <c r="I19" i="245"/>
  <c r="K19" i="245" s="1"/>
  <c r="I22" i="245"/>
  <c r="K22" i="245" s="1"/>
  <c r="I25" i="245"/>
  <c r="K25" i="245" s="1"/>
  <c r="I28" i="245"/>
  <c r="K28" i="245" s="1"/>
  <c r="I31" i="245"/>
  <c r="K31" i="245" s="1"/>
  <c r="I19" i="244"/>
  <c r="K19" i="244" s="1"/>
  <c r="I22" i="244"/>
  <c r="K22" i="244" s="1"/>
  <c r="I25" i="244"/>
  <c r="K25" i="244" s="1"/>
  <c r="I28" i="244"/>
  <c r="K28" i="244" s="1"/>
  <c r="I31" i="244"/>
  <c r="K31" i="244" s="1"/>
  <c r="I17" i="244"/>
  <c r="K17" i="244" s="1"/>
  <c r="I20" i="244"/>
  <c r="K20" i="244" s="1"/>
  <c r="I23" i="244"/>
  <c r="K23" i="244" s="1"/>
  <c r="I26" i="244"/>
  <c r="K26" i="244" s="1"/>
  <c r="I29" i="244"/>
  <c r="K29" i="244" s="1"/>
  <c r="I32" i="244"/>
  <c r="K32" i="244" s="1"/>
  <c r="I19" i="242"/>
  <c r="K19" i="242" s="1"/>
  <c r="I22" i="242"/>
  <c r="K22" i="242" s="1"/>
  <c r="I25" i="242"/>
  <c r="K25" i="242" s="1"/>
  <c r="I28" i="242"/>
  <c r="K28" i="242" s="1"/>
  <c r="I31" i="242"/>
  <c r="K31" i="242" s="1"/>
  <c r="I17" i="242"/>
  <c r="K17" i="242" s="1"/>
  <c r="I20" i="242"/>
  <c r="K20" i="242" s="1"/>
  <c r="I23" i="242"/>
  <c r="K23" i="242" s="1"/>
  <c r="I26" i="242"/>
  <c r="K26" i="242" s="1"/>
  <c r="I29" i="242"/>
  <c r="K29" i="242" s="1"/>
  <c r="I32" i="242"/>
  <c r="K32" i="242" s="1"/>
  <c r="I19" i="241"/>
  <c r="K19" i="241" s="1"/>
  <c r="I22" i="241"/>
  <c r="K22" i="241" s="1"/>
  <c r="I25" i="241"/>
  <c r="K25" i="241" s="1"/>
  <c r="I28" i="241"/>
  <c r="K28" i="241" s="1"/>
  <c r="I31" i="241"/>
  <c r="K31" i="241" s="1"/>
  <c r="I17" i="241"/>
  <c r="K17" i="241" s="1"/>
  <c r="I20" i="241"/>
  <c r="K20" i="241" s="1"/>
  <c r="I23" i="241"/>
  <c r="K23" i="241" s="1"/>
  <c r="I26" i="241"/>
  <c r="K26" i="241" s="1"/>
  <c r="I29" i="241"/>
  <c r="K29" i="241" s="1"/>
  <c r="I32" i="241"/>
  <c r="K32" i="241" s="1"/>
  <c r="I17" i="240"/>
  <c r="K17" i="240" s="1"/>
  <c r="I20" i="240"/>
  <c r="K20" i="240" s="1"/>
  <c r="I23" i="240"/>
  <c r="K23" i="240" s="1"/>
  <c r="I26" i="240"/>
  <c r="K26" i="240" s="1"/>
  <c r="I29" i="240"/>
  <c r="K29" i="240" s="1"/>
  <c r="I32" i="240"/>
  <c r="K32" i="240" s="1"/>
  <c r="I32" i="239"/>
  <c r="K32" i="239" s="1"/>
  <c r="I17" i="239"/>
  <c r="K17" i="239" s="1"/>
  <c r="I20" i="239"/>
  <c r="K20" i="239" s="1"/>
  <c r="I23" i="239"/>
  <c r="K23" i="239" s="1"/>
  <c r="I26" i="239"/>
  <c r="K26" i="239" s="1"/>
  <c r="I29" i="239"/>
  <c r="K29" i="239" s="1"/>
  <c r="I19" i="238"/>
  <c r="K19" i="238" s="1"/>
  <c r="I22" i="238"/>
  <c r="K22" i="238" s="1"/>
  <c r="I25" i="238"/>
  <c r="K25" i="238" s="1"/>
  <c r="I28" i="238"/>
  <c r="K28" i="238" s="1"/>
  <c r="I31" i="238"/>
  <c r="K31" i="238" s="1"/>
  <c r="I25" i="237"/>
  <c r="K25" i="237" s="1"/>
  <c r="J19" i="237"/>
  <c r="L19" i="237" s="1"/>
  <c r="J22" i="237"/>
  <c r="L22" i="237" s="1"/>
  <c r="J28" i="237"/>
  <c r="L28" i="237" s="1"/>
  <c r="J31" i="237"/>
  <c r="L31" i="237" s="1"/>
  <c r="I17" i="237"/>
  <c r="K17" i="237" s="1"/>
  <c r="I20" i="237"/>
  <c r="K20" i="237" s="1"/>
  <c r="I23" i="237"/>
  <c r="K23" i="237" s="1"/>
  <c r="I26" i="237"/>
  <c r="K26" i="237" s="1"/>
  <c r="I29" i="237"/>
  <c r="K29" i="237" s="1"/>
  <c r="I32" i="237"/>
  <c r="K32" i="237" s="1"/>
  <c r="I19" i="236"/>
  <c r="K19" i="236" s="1"/>
  <c r="I22" i="236"/>
  <c r="K22" i="236" s="1"/>
  <c r="I25" i="236"/>
  <c r="K25" i="236" s="1"/>
  <c r="I28" i="236"/>
  <c r="K28" i="236" s="1"/>
  <c r="I31" i="236"/>
  <c r="K31" i="236" s="1"/>
  <c r="I17" i="236"/>
  <c r="K17" i="236" s="1"/>
  <c r="I20" i="236"/>
  <c r="K20" i="236" s="1"/>
  <c r="I23" i="236"/>
  <c r="K23" i="236" s="1"/>
  <c r="I26" i="236"/>
  <c r="K26" i="236" s="1"/>
  <c r="I29" i="236"/>
  <c r="K29" i="236" s="1"/>
  <c r="I32" i="236"/>
  <c r="K32" i="236" s="1"/>
  <c r="I19" i="235"/>
  <c r="K19" i="235" s="1"/>
  <c r="I22" i="235"/>
  <c r="K22" i="235" s="1"/>
  <c r="I25" i="235"/>
  <c r="K25" i="235" s="1"/>
  <c r="I28" i="235"/>
  <c r="K28" i="235" s="1"/>
  <c r="I31" i="235"/>
  <c r="K31" i="235" s="1"/>
  <c r="I32" i="234"/>
  <c r="K32" i="234" s="1"/>
  <c r="I17" i="234"/>
  <c r="K17" i="234" s="1"/>
  <c r="I20" i="234"/>
  <c r="K20" i="234" s="1"/>
  <c r="I23" i="234"/>
  <c r="K23" i="234" s="1"/>
  <c r="I26" i="234"/>
  <c r="K26" i="234" s="1"/>
  <c r="I29" i="234"/>
  <c r="K29" i="234" s="1"/>
  <c r="I22" i="233"/>
  <c r="K22" i="233" s="1"/>
  <c r="I25" i="233"/>
  <c r="K25" i="233" s="1"/>
  <c r="I28" i="233"/>
  <c r="K28" i="233" s="1"/>
  <c r="I31" i="233"/>
  <c r="K31" i="233" s="1"/>
  <c r="J19" i="233"/>
  <c r="L19" i="233" s="1"/>
  <c r="I19" i="232"/>
  <c r="K19" i="232" s="1"/>
  <c r="I22" i="232"/>
  <c r="K22" i="232" s="1"/>
  <c r="I25" i="232"/>
  <c r="K25" i="232" s="1"/>
  <c r="I28" i="232"/>
  <c r="K28" i="232" s="1"/>
  <c r="I31" i="232"/>
  <c r="K31" i="232" s="1"/>
  <c r="I17" i="232"/>
  <c r="K17" i="232" s="1"/>
  <c r="I20" i="232"/>
  <c r="K20" i="232" s="1"/>
  <c r="I23" i="232"/>
  <c r="K23" i="232" s="1"/>
  <c r="I26" i="232"/>
  <c r="K26" i="232" s="1"/>
  <c r="I29" i="232"/>
  <c r="K29" i="232" s="1"/>
  <c r="I32" i="232"/>
  <c r="K32" i="232" s="1"/>
  <c r="J25" i="231"/>
  <c r="L25" i="231" s="1"/>
  <c r="J28" i="231"/>
  <c r="L28" i="231" s="1"/>
  <c r="J31" i="231"/>
  <c r="L31" i="231" s="1"/>
  <c r="I19" i="231"/>
  <c r="K19" i="231" s="1"/>
  <c r="I22" i="231"/>
  <c r="K22" i="231" s="1"/>
  <c r="I20" i="231"/>
  <c r="K20" i="231" s="1"/>
  <c r="I23" i="231"/>
  <c r="K23" i="231" s="1"/>
  <c r="I26" i="231"/>
  <c r="K26" i="231" s="1"/>
  <c r="I29" i="231"/>
  <c r="K29" i="231" s="1"/>
  <c r="I32" i="231"/>
  <c r="K32" i="231" s="1"/>
  <c r="I19" i="230"/>
  <c r="K19" i="230" s="1"/>
  <c r="I22" i="230"/>
  <c r="K22" i="230" s="1"/>
  <c r="I25" i="230"/>
  <c r="K25" i="230" s="1"/>
  <c r="I28" i="230"/>
  <c r="K28" i="230" s="1"/>
  <c r="I31" i="230"/>
  <c r="K31" i="230" s="1"/>
  <c r="I17" i="230"/>
  <c r="K17" i="230" s="1"/>
  <c r="I20" i="230"/>
  <c r="K20" i="230" s="1"/>
  <c r="I23" i="230"/>
  <c r="K23" i="230" s="1"/>
  <c r="I26" i="230"/>
  <c r="K26" i="230" s="1"/>
  <c r="I29" i="230"/>
  <c r="K29" i="230" s="1"/>
  <c r="I32" i="230"/>
  <c r="K32" i="230" s="1"/>
  <c r="I22" i="229"/>
  <c r="K22" i="229" s="1"/>
  <c r="I25" i="229"/>
  <c r="K25" i="229" s="1"/>
  <c r="J19" i="229"/>
  <c r="L19" i="229" s="1"/>
  <c r="J28" i="229"/>
  <c r="L28" i="229" s="1"/>
  <c r="J31" i="229"/>
  <c r="L31" i="229" s="1"/>
  <c r="H37" i="228"/>
  <c r="B33" i="228"/>
  <c r="H32" i="228"/>
  <c r="J32" i="228" s="1"/>
  <c r="L32" i="228" s="1"/>
  <c r="E32" i="228"/>
  <c r="D32" i="228"/>
  <c r="C32" i="228"/>
  <c r="J31" i="228"/>
  <c r="L31" i="228" s="1"/>
  <c r="I31" i="228"/>
  <c r="K31" i="228" s="1"/>
  <c r="H31" i="228"/>
  <c r="E31" i="228"/>
  <c r="D31" i="228"/>
  <c r="C31" i="228"/>
  <c r="L30" i="228"/>
  <c r="J30" i="228"/>
  <c r="I30" i="228"/>
  <c r="K30" i="228" s="1"/>
  <c r="H30" i="228"/>
  <c r="D30" i="228"/>
  <c r="E30" i="228" s="1"/>
  <c r="C30" i="228"/>
  <c r="H29" i="228"/>
  <c r="J29" i="228" s="1"/>
  <c r="L29" i="228" s="1"/>
  <c r="E29" i="228"/>
  <c r="D29" i="228"/>
  <c r="C29" i="228"/>
  <c r="J28" i="228"/>
  <c r="L28" i="228" s="1"/>
  <c r="I28" i="228"/>
  <c r="K28" i="228" s="1"/>
  <c r="H28" i="228"/>
  <c r="E28" i="228"/>
  <c r="D28" i="228"/>
  <c r="C28" i="228"/>
  <c r="L27" i="228"/>
  <c r="J27" i="228"/>
  <c r="I27" i="228"/>
  <c r="K27" i="228" s="1"/>
  <c r="H27" i="228"/>
  <c r="D27" i="228"/>
  <c r="E27" i="228" s="1"/>
  <c r="C27" i="228"/>
  <c r="H26" i="228"/>
  <c r="J26" i="228" s="1"/>
  <c r="L26" i="228" s="1"/>
  <c r="E26" i="228"/>
  <c r="D26" i="228"/>
  <c r="C26" i="228"/>
  <c r="J25" i="228"/>
  <c r="L25" i="228" s="1"/>
  <c r="I25" i="228"/>
  <c r="K25" i="228" s="1"/>
  <c r="H25" i="228"/>
  <c r="E25" i="228"/>
  <c r="D25" i="228"/>
  <c r="C25" i="228"/>
  <c r="L24" i="228"/>
  <c r="J24" i="228"/>
  <c r="I24" i="228"/>
  <c r="K24" i="228" s="1"/>
  <c r="H24" i="228"/>
  <c r="D24" i="228"/>
  <c r="E24" i="228" s="1"/>
  <c r="C24" i="228"/>
  <c r="H23" i="228"/>
  <c r="J23" i="228" s="1"/>
  <c r="L23" i="228" s="1"/>
  <c r="E23" i="228"/>
  <c r="D23" i="228"/>
  <c r="C23" i="228"/>
  <c r="J22" i="228"/>
  <c r="L22" i="228" s="1"/>
  <c r="I22" i="228"/>
  <c r="K22" i="228" s="1"/>
  <c r="H22" i="228"/>
  <c r="E22" i="228"/>
  <c r="D22" i="228"/>
  <c r="C22" i="228"/>
  <c r="L21" i="228"/>
  <c r="J21" i="228"/>
  <c r="I21" i="228"/>
  <c r="K21" i="228" s="1"/>
  <c r="H21" i="228"/>
  <c r="D21" i="228"/>
  <c r="E21" i="228" s="1"/>
  <c r="C21" i="228"/>
  <c r="H20" i="228"/>
  <c r="J20" i="228" s="1"/>
  <c r="L20" i="228" s="1"/>
  <c r="E20" i="228"/>
  <c r="D20" i="228"/>
  <c r="C20" i="228"/>
  <c r="J19" i="228"/>
  <c r="L19" i="228" s="1"/>
  <c r="I19" i="228"/>
  <c r="K19" i="228" s="1"/>
  <c r="H19" i="228"/>
  <c r="E19" i="228"/>
  <c r="D19" i="228"/>
  <c r="C19" i="228"/>
  <c r="L18" i="228"/>
  <c r="J18" i="228"/>
  <c r="I18" i="228"/>
  <c r="K18" i="228" s="1"/>
  <c r="H18" i="228"/>
  <c r="D18" i="228"/>
  <c r="E18" i="228" s="1"/>
  <c r="C18" i="228"/>
  <c r="H17" i="228"/>
  <c r="J17" i="228" s="1"/>
  <c r="L17" i="228" s="1"/>
  <c r="L33" i="228" s="1"/>
  <c r="E17" i="228"/>
  <c r="D17" i="228"/>
  <c r="C17" i="228"/>
  <c r="C33" i="228" s="1"/>
  <c r="N1" i="228"/>
  <c r="H37" i="227"/>
  <c r="B33" i="227"/>
  <c r="H32" i="227"/>
  <c r="J32" i="227" s="1"/>
  <c r="L32" i="227" s="1"/>
  <c r="E32" i="227"/>
  <c r="D32" i="227"/>
  <c r="C32" i="227"/>
  <c r="J31" i="227"/>
  <c r="L31" i="227" s="1"/>
  <c r="I31" i="227"/>
  <c r="K31" i="227" s="1"/>
  <c r="H31" i="227"/>
  <c r="E31" i="227"/>
  <c r="D31" i="227"/>
  <c r="C31" i="227"/>
  <c r="L30" i="227"/>
  <c r="J30" i="227"/>
  <c r="I30" i="227"/>
  <c r="K30" i="227" s="1"/>
  <c r="H30" i="227"/>
  <c r="D30" i="227"/>
  <c r="E30" i="227" s="1"/>
  <c r="C30" i="227"/>
  <c r="H29" i="227"/>
  <c r="J29" i="227" s="1"/>
  <c r="L29" i="227" s="1"/>
  <c r="E29" i="227"/>
  <c r="D29" i="227"/>
  <c r="C29" i="227"/>
  <c r="J28" i="227"/>
  <c r="L28" i="227" s="1"/>
  <c r="I28" i="227"/>
  <c r="K28" i="227" s="1"/>
  <c r="H28" i="227"/>
  <c r="E28" i="227"/>
  <c r="D28" i="227"/>
  <c r="C28" i="227"/>
  <c r="L27" i="227"/>
  <c r="J27" i="227"/>
  <c r="I27" i="227"/>
  <c r="K27" i="227" s="1"/>
  <c r="H27" i="227"/>
  <c r="D27" i="227"/>
  <c r="E27" i="227" s="1"/>
  <c r="C27" i="227"/>
  <c r="H26" i="227"/>
  <c r="J26" i="227" s="1"/>
  <c r="L26" i="227" s="1"/>
  <c r="E26" i="227"/>
  <c r="D26" i="227"/>
  <c r="C26" i="227"/>
  <c r="J25" i="227"/>
  <c r="L25" i="227" s="1"/>
  <c r="I25" i="227"/>
  <c r="K25" i="227" s="1"/>
  <c r="H25" i="227"/>
  <c r="E25" i="227"/>
  <c r="D25" i="227"/>
  <c r="C25" i="227"/>
  <c r="L24" i="227"/>
  <c r="J24" i="227"/>
  <c r="I24" i="227"/>
  <c r="K24" i="227" s="1"/>
  <c r="H24" i="227"/>
  <c r="D24" i="227"/>
  <c r="E24" i="227" s="1"/>
  <c r="C24" i="227"/>
  <c r="H23" i="227"/>
  <c r="J23" i="227" s="1"/>
  <c r="L23" i="227" s="1"/>
  <c r="E23" i="227"/>
  <c r="D23" i="227"/>
  <c r="C23" i="227"/>
  <c r="J22" i="227"/>
  <c r="L22" i="227" s="1"/>
  <c r="I22" i="227"/>
  <c r="K22" i="227" s="1"/>
  <c r="H22" i="227"/>
  <c r="E22" i="227"/>
  <c r="D22" i="227"/>
  <c r="C22" i="227"/>
  <c r="L21" i="227"/>
  <c r="J21" i="227"/>
  <c r="I21" i="227"/>
  <c r="K21" i="227" s="1"/>
  <c r="H21" i="227"/>
  <c r="D21" i="227"/>
  <c r="E21" i="227" s="1"/>
  <c r="C21" i="227"/>
  <c r="H20" i="227"/>
  <c r="J20" i="227" s="1"/>
  <c r="L20" i="227" s="1"/>
  <c r="E20" i="227"/>
  <c r="D20" i="227"/>
  <c r="C20" i="227"/>
  <c r="J19" i="227"/>
  <c r="L19" i="227" s="1"/>
  <c r="I19" i="227"/>
  <c r="K19" i="227" s="1"/>
  <c r="H19" i="227"/>
  <c r="E19" i="227"/>
  <c r="D19" i="227"/>
  <c r="C19" i="227"/>
  <c r="L18" i="227"/>
  <c r="J18" i="227"/>
  <c r="I18" i="227"/>
  <c r="K18" i="227" s="1"/>
  <c r="H18" i="227"/>
  <c r="D18" i="227"/>
  <c r="E18" i="227" s="1"/>
  <c r="C18" i="227"/>
  <c r="H17" i="227"/>
  <c r="J17" i="227" s="1"/>
  <c r="L17" i="227" s="1"/>
  <c r="L33" i="227" s="1"/>
  <c r="E17" i="227"/>
  <c r="D17" i="227"/>
  <c r="C17" i="227"/>
  <c r="C33" i="227" s="1"/>
  <c r="N1" i="227"/>
  <c r="H37" i="225"/>
  <c r="B33" i="225"/>
  <c r="H32" i="225"/>
  <c r="J32" i="225" s="1"/>
  <c r="L32" i="225" s="1"/>
  <c r="D32" i="225"/>
  <c r="E32" i="225" s="1"/>
  <c r="C32" i="225"/>
  <c r="H31" i="225"/>
  <c r="J31" i="225" s="1"/>
  <c r="L31" i="225" s="1"/>
  <c r="E31" i="225"/>
  <c r="D31" i="225"/>
  <c r="C31" i="225"/>
  <c r="J30" i="225"/>
  <c r="L30" i="225" s="1"/>
  <c r="I30" i="225"/>
  <c r="K30" i="225" s="1"/>
  <c r="H30" i="225"/>
  <c r="D30" i="225"/>
  <c r="E30" i="225" s="1"/>
  <c r="C30" i="225"/>
  <c r="H29" i="225"/>
  <c r="J29" i="225" s="1"/>
  <c r="L29" i="225" s="1"/>
  <c r="D29" i="225"/>
  <c r="E29" i="225" s="1"/>
  <c r="C29" i="225"/>
  <c r="H28" i="225"/>
  <c r="J28" i="225" s="1"/>
  <c r="L28" i="225" s="1"/>
  <c r="E28" i="225"/>
  <c r="D28" i="225"/>
  <c r="C28" i="225"/>
  <c r="J27" i="225"/>
  <c r="L27" i="225" s="1"/>
  <c r="I27" i="225"/>
  <c r="K27" i="225" s="1"/>
  <c r="H27" i="225"/>
  <c r="D27" i="225"/>
  <c r="E27" i="225" s="1"/>
  <c r="C27" i="225"/>
  <c r="H26" i="225"/>
  <c r="J26" i="225" s="1"/>
  <c r="L26" i="225" s="1"/>
  <c r="D26" i="225"/>
  <c r="E26" i="225" s="1"/>
  <c r="C26" i="225"/>
  <c r="H25" i="225"/>
  <c r="J25" i="225" s="1"/>
  <c r="L25" i="225" s="1"/>
  <c r="E25" i="225"/>
  <c r="D25" i="225"/>
  <c r="C25" i="225"/>
  <c r="J24" i="225"/>
  <c r="L24" i="225" s="1"/>
  <c r="I24" i="225"/>
  <c r="K24" i="225" s="1"/>
  <c r="H24" i="225"/>
  <c r="D24" i="225"/>
  <c r="E24" i="225" s="1"/>
  <c r="C24" i="225"/>
  <c r="H23" i="225"/>
  <c r="J23" i="225" s="1"/>
  <c r="L23" i="225" s="1"/>
  <c r="D23" i="225"/>
  <c r="E23" i="225" s="1"/>
  <c r="C23" i="225"/>
  <c r="H22" i="225"/>
  <c r="J22" i="225" s="1"/>
  <c r="L22" i="225" s="1"/>
  <c r="E22" i="225"/>
  <c r="D22" i="225"/>
  <c r="C22" i="225"/>
  <c r="J21" i="225"/>
  <c r="L21" i="225" s="1"/>
  <c r="I21" i="225"/>
  <c r="K21" i="225" s="1"/>
  <c r="H21" i="225"/>
  <c r="D21" i="225"/>
  <c r="E21" i="225" s="1"/>
  <c r="C21" i="225"/>
  <c r="H20" i="225"/>
  <c r="J20" i="225" s="1"/>
  <c r="L20" i="225" s="1"/>
  <c r="D20" i="225"/>
  <c r="E20" i="225" s="1"/>
  <c r="C20" i="225"/>
  <c r="H19" i="225"/>
  <c r="J19" i="225" s="1"/>
  <c r="L19" i="225" s="1"/>
  <c r="E19" i="225"/>
  <c r="D19" i="225"/>
  <c r="C19" i="225"/>
  <c r="J18" i="225"/>
  <c r="L18" i="225" s="1"/>
  <c r="I18" i="225"/>
  <c r="K18" i="225" s="1"/>
  <c r="H18" i="225"/>
  <c r="D18" i="225"/>
  <c r="E18" i="225" s="1"/>
  <c r="C18" i="225"/>
  <c r="H17" i="225"/>
  <c r="J17" i="225" s="1"/>
  <c r="L17" i="225" s="1"/>
  <c r="L33" i="225" s="1"/>
  <c r="D17" i="225"/>
  <c r="E17" i="225" s="1"/>
  <c r="C17" i="225"/>
  <c r="C33" i="225" s="1"/>
  <c r="N1" i="225"/>
  <c r="H37" i="224"/>
  <c r="B33" i="224"/>
  <c r="L32" i="224"/>
  <c r="J32" i="224"/>
  <c r="H32" i="224"/>
  <c r="I32" i="224" s="1"/>
  <c r="K32" i="224" s="1"/>
  <c r="D32" i="224"/>
  <c r="E32" i="224" s="1"/>
  <c r="C32" i="224"/>
  <c r="H31" i="224"/>
  <c r="J31" i="224" s="1"/>
  <c r="L31" i="224" s="1"/>
  <c r="E31" i="224"/>
  <c r="D31" i="224"/>
  <c r="C31" i="224"/>
  <c r="J30" i="224"/>
  <c r="L30" i="224" s="1"/>
  <c r="I30" i="224"/>
  <c r="K30" i="224" s="1"/>
  <c r="H30" i="224"/>
  <c r="E30" i="224"/>
  <c r="D30" i="224"/>
  <c r="C30" i="224"/>
  <c r="L29" i="224"/>
  <c r="K29" i="224"/>
  <c r="J29" i="224"/>
  <c r="I29" i="224"/>
  <c r="H29" i="224"/>
  <c r="D29" i="224"/>
  <c r="E29" i="224" s="1"/>
  <c r="C29" i="224"/>
  <c r="H28" i="224"/>
  <c r="J28" i="224" s="1"/>
  <c r="L28" i="224" s="1"/>
  <c r="E28" i="224"/>
  <c r="D28" i="224"/>
  <c r="C28" i="224"/>
  <c r="J27" i="224"/>
  <c r="L27" i="224" s="1"/>
  <c r="I27" i="224"/>
  <c r="K27" i="224" s="1"/>
  <c r="H27" i="224"/>
  <c r="E27" i="224"/>
  <c r="D27" i="224"/>
  <c r="C27" i="224"/>
  <c r="L26" i="224"/>
  <c r="K26" i="224"/>
  <c r="J26" i="224"/>
  <c r="I26" i="224"/>
  <c r="H26" i="224"/>
  <c r="D26" i="224"/>
  <c r="E26" i="224" s="1"/>
  <c r="C26" i="224"/>
  <c r="H25" i="224"/>
  <c r="J25" i="224" s="1"/>
  <c r="L25" i="224" s="1"/>
  <c r="E25" i="224"/>
  <c r="D25" i="224"/>
  <c r="C25" i="224"/>
  <c r="J24" i="224"/>
  <c r="L24" i="224" s="1"/>
  <c r="I24" i="224"/>
  <c r="K24" i="224" s="1"/>
  <c r="H24" i="224"/>
  <c r="E24" i="224"/>
  <c r="D24" i="224"/>
  <c r="C24" i="224"/>
  <c r="L23" i="224"/>
  <c r="K23" i="224"/>
  <c r="J23" i="224"/>
  <c r="I23" i="224"/>
  <c r="H23" i="224"/>
  <c r="D23" i="224"/>
  <c r="E23" i="224" s="1"/>
  <c r="C23" i="224"/>
  <c r="H22" i="224"/>
  <c r="J22" i="224" s="1"/>
  <c r="L22" i="224" s="1"/>
  <c r="E22" i="224"/>
  <c r="D22" i="224"/>
  <c r="C22" i="224"/>
  <c r="J21" i="224"/>
  <c r="L21" i="224" s="1"/>
  <c r="I21" i="224"/>
  <c r="K21" i="224" s="1"/>
  <c r="H21" i="224"/>
  <c r="E21" i="224"/>
  <c r="D21" i="224"/>
  <c r="C21" i="224"/>
  <c r="L20" i="224"/>
  <c r="K20" i="224"/>
  <c r="J20" i="224"/>
  <c r="I20" i="224"/>
  <c r="H20" i="224"/>
  <c r="D20" i="224"/>
  <c r="E20" i="224" s="1"/>
  <c r="C20" i="224"/>
  <c r="H19" i="224"/>
  <c r="J19" i="224" s="1"/>
  <c r="L19" i="224" s="1"/>
  <c r="E19" i="224"/>
  <c r="D19" i="224"/>
  <c r="C19" i="224"/>
  <c r="J18" i="224"/>
  <c r="L18" i="224" s="1"/>
  <c r="I18" i="224"/>
  <c r="K18" i="224" s="1"/>
  <c r="H18" i="224"/>
  <c r="E18" i="224"/>
  <c r="D18" i="224"/>
  <c r="C18" i="224"/>
  <c r="L17" i="224"/>
  <c r="L33" i="224" s="1"/>
  <c r="K17" i="224"/>
  <c r="J17" i="224"/>
  <c r="I17" i="224"/>
  <c r="H17" i="224"/>
  <c r="D17" i="224"/>
  <c r="E17" i="224" s="1"/>
  <c r="C17" i="224"/>
  <c r="C33" i="224" s="1"/>
  <c r="N1" i="224"/>
  <c r="H37" i="223"/>
  <c r="B33" i="223"/>
  <c r="H32" i="223"/>
  <c r="J32" i="223" s="1"/>
  <c r="L32" i="223" s="1"/>
  <c r="E32" i="223"/>
  <c r="D32" i="223"/>
  <c r="C32" i="223"/>
  <c r="J31" i="223"/>
  <c r="L31" i="223" s="1"/>
  <c r="I31" i="223"/>
  <c r="K31" i="223" s="1"/>
  <c r="H31" i="223"/>
  <c r="E31" i="223"/>
  <c r="D31" i="223"/>
  <c r="C31" i="223"/>
  <c r="I30" i="223"/>
  <c r="K30" i="223" s="1"/>
  <c r="H30" i="223"/>
  <c r="J30" i="223" s="1"/>
  <c r="L30" i="223" s="1"/>
  <c r="D30" i="223"/>
  <c r="E30" i="223" s="1"/>
  <c r="C30" i="223"/>
  <c r="H29" i="223"/>
  <c r="J29" i="223" s="1"/>
  <c r="L29" i="223" s="1"/>
  <c r="E29" i="223"/>
  <c r="D29" i="223"/>
  <c r="C29" i="223"/>
  <c r="J28" i="223"/>
  <c r="L28" i="223" s="1"/>
  <c r="I28" i="223"/>
  <c r="K28" i="223" s="1"/>
  <c r="H28" i="223"/>
  <c r="E28" i="223"/>
  <c r="D28" i="223"/>
  <c r="C28" i="223"/>
  <c r="I27" i="223"/>
  <c r="K27" i="223" s="1"/>
  <c r="H27" i="223"/>
  <c r="J27" i="223" s="1"/>
  <c r="L27" i="223" s="1"/>
  <c r="D27" i="223"/>
  <c r="E27" i="223" s="1"/>
  <c r="C27" i="223"/>
  <c r="H26" i="223"/>
  <c r="J26" i="223" s="1"/>
  <c r="L26" i="223" s="1"/>
  <c r="E26" i="223"/>
  <c r="D26" i="223"/>
  <c r="C26" i="223"/>
  <c r="J25" i="223"/>
  <c r="L25" i="223" s="1"/>
  <c r="I25" i="223"/>
  <c r="K25" i="223" s="1"/>
  <c r="H25" i="223"/>
  <c r="E25" i="223"/>
  <c r="D25" i="223"/>
  <c r="C25" i="223"/>
  <c r="I24" i="223"/>
  <c r="K24" i="223" s="1"/>
  <c r="H24" i="223"/>
  <c r="J24" i="223" s="1"/>
  <c r="L24" i="223" s="1"/>
  <c r="D24" i="223"/>
  <c r="E24" i="223" s="1"/>
  <c r="C24" i="223"/>
  <c r="H23" i="223"/>
  <c r="J23" i="223" s="1"/>
  <c r="L23" i="223" s="1"/>
  <c r="E23" i="223"/>
  <c r="D23" i="223"/>
  <c r="C23" i="223"/>
  <c r="J22" i="223"/>
  <c r="L22" i="223" s="1"/>
  <c r="I22" i="223"/>
  <c r="K22" i="223" s="1"/>
  <c r="H22" i="223"/>
  <c r="E22" i="223"/>
  <c r="D22" i="223"/>
  <c r="C22" i="223"/>
  <c r="I21" i="223"/>
  <c r="K21" i="223" s="1"/>
  <c r="H21" i="223"/>
  <c r="J21" i="223" s="1"/>
  <c r="L21" i="223" s="1"/>
  <c r="D21" i="223"/>
  <c r="E21" i="223" s="1"/>
  <c r="C21" i="223"/>
  <c r="H20" i="223"/>
  <c r="J20" i="223" s="1"/>
  <c r="L20" i="223" s="1"/>
  <c r="E20" i="223"/>
  <c r="D20" i="223"/>
  <c r="C20" i="223"/>
  <c r="J19" i="223"/>
  <c r="L19" i="223" s="1"/>
  <c r="I19" i="223"/>
  <c r="K19" i="223" s="1"/>
  <c r="H19" i="223"/>
  <c r="E19" i="223"/>
  <c r="D19" i="223"/>
  <c r="C19" i="223"/>
  <c r="I18" i="223"/>
  <c r="K18" i="223" s="1"/>
  <c r="H18" i="223"/>
  <c r="J18" i="223" s="1"/>
  <c r="L18" i="223" s="1"/>
  <c r="D18" i="223"/>
  <c r="E18" i="223" s="1"/>
  <c r="C18" i="223"/>
  <c r="H17" i="223"/>
  <c r="J17" i="223" s="1"/>
  <c r="L17" i="223" s="1"/>
  <c r="L33" i="223" s="1"/>
  <c r="E17" i="223"/>
  <c r="D17" i="223"/>
  <c r="C17" i="223"/>
  <c r="C33" i="223" s="1"/>
  <c r="N1" i="223"/>
  <c r="H37" i="222"/>
  <c r="B33" i="222"/>
  <c r="H32" i="222"/>
  <c r="J32" i="222" s="1"/>
  <c r="L32" i="222" s="1"/>
  <c r="E32" i="222"/>
  <c r="D32" i="222"/>
  <c r="C32" i="222"/>
  <c r="J31" i="222"/>
  <c r="L31" i="222" s="1"/>
  <c r="I31" i="222"/>
  <c r="K31" i="222" s="1"/>
  <c r="H31" i="222"/>
  <c r="E31" i="222"/>
  <c r="D31" i="222"/>
  <c r="C31" i="222"/>
  <c r="L30" i="222"/>
  <c r="J30" i="222"/>
  <c r="I30" i="222"/>
  <c r="K30" i="222" s="1"/>
  <c r="H30" i="222"/>
  <c r="D30" i="222"/>
  <c r="E30" i="222" s="1"/>
  <c r="C30" i="222"/>
  <c r="H29" i="222"/>
  <c r="J29" i="222" s="1"/>
  <c r="L29" i="222" s="1"/>
  <c r="E29" i="222"/>
  <c r="D29" i="222"/>
  <c r="C29" i="222"/>
  <c r="J28" i="222"/>
  <c r="L28" i="222" s="1"/>
  <c r="I28" i="222"/>
  <c r="K28" i="222" s="1"/>
  <c r="H28" i="222"/>
  <c r="E28" i="222"/>
  <c r="D28" i="222"/>
  <c r="C28" i="222"/>
  <c r="L27" i="222"/>
  <c r="J27" i="222"/>
  <c r="I27" i="222"/>
  <c r="K27" i="222" s="1"/>
  <c r="H27" i="222"/>
  <c r="D27" i="222"/>
  <c r="E27" i="222" s="1"/>
  <c r="C27" i="222"/>
  <c r="H26" i="222"/>
  <c r="J26" i="222" s="1"/>
  <c r="L26" i="222" s="1"/>
  <c r="E26" i="222"/>
  <c r="D26" i="222"/>
  <c r="C26" i="222"/>
  <c r="J25" i="222"/>
  <c r="L25" i="222" s="1"/>
  <c r="I25" i="222"/>
  <c r="K25" i="222" s="1"/>
  <c r="H25" i="222"/>
  <c r="E25" i="222"/>
  <c r="D25" i="222"/>
  <c r="C25" i="222"/>
  <c r="L24" i="222"/>
  <c r="J24" i="222"/>
  <c r="I24" i="222"/>
  <c r="K24" i="222" s="1"/>
  <c r="H24" i="222"/>
  <c r="D24" i="222"/>
  <c r="E24" i="222" s="1"/>
  <c r="C24" i="222"/>
  <c r="H23" i="222"/>
  <c r="J23" i="222" s="1"/>
  <c r="L23" i="222" s="1"/>
  <c r="E23" i="222"/>
  <c r="D23" i="222"/>
  <c r="C23" i="222"/>
  <c r="J22" i="222"/>
  <c r="L22" i="222" s="1"/>
  <c r="I22" i="222"/>
  <c r="K22" i="222" s="1"/>
  <c r="H22" i="222"/>
  <c r="E22" i="222"/>
  <c r="D22" i="222"/>
  <c r="C22" i="222"/>
  <c r="L21" i="222"/>
  <c r="J21" i="222"/>
  <c r="I21" i="222"/>
  <c r="K21" i="222" s="1"/>
  <c r="H21" i="222"/>
  <c r="D21" i="222"/>
  <c r="E21" i="222" s="1"/>
  <c r="C21" i="222"/>
  <c r="H20" i="222"/>
  <c r="J20" i="222" s="1"/>
  <c r="L20" i="222" s="1"/>
  <c r="E20" i="222"/>
  <c r="D20" i="222"/>
  <c r="C20" i="222"/>
  <c r="J19" i="222"/>
  <c r="L19" i="222" s="1"/>
  <c r="I19" i="222"/>
  <c r="K19" i="222" s="1"/>
  <c r="H19" i="222"/>
  <c r="E19" i="222"/>
  <c r="D19" i="222"/>
  <c r="C19" i="222"/>
  <c r="L18" i="222"/>
  <c r="J18" i="222"/>
  <c r="I18" i="222"/>
  <c r="K18" i="222" s="1"/>
  <c r="H18" i="222"/>
  <c r="D18" i="222"/>
  <c r="E18" i="222" s="1"/>
  <c r="C18" i="222"/>
  <c r="H17" i="222"/>
  <c r="J17" i="222" s="1"/>
  <c r="L17" i="222" s="1"/>
  <c r="L33" i="222" s="1"/>
  <c r="E17" i="222"/>
  <c r="D17" i="222"/>
  <c r="C17" i="222"/>
  <c r="C33" i="222" s="1"/>
  <c r="N1" i="222"/>
  <c r="H37" i="221"/>
  <c r="B33" i="221"/>
  <c r="K32" i="221"/>
  <c r="I32" i="221"/>
  <c r="H32" i="221"/>
  <c r="J32" i="221" s="1"/>
  <c r="L32" i="221" s="1"/>
  <c r="E32" i="221"/>
  <c r="D32" i="221"/>
  <c r="C32" i="221"/>
  <c r="K31" i="221"/>
  <c r="J31" i="221"/>
  <c r="L31" i="221" s="1"/>
  <c r="I31" i="221"/>
  <c r="H31" i="221"/>
  <c r="E31" i="221"/>
  <c r="D31" i="221"/>
  <c r="C31" i="221"/>
  <c r="I30" i="221"/>
  <c r="K30" i="221" s="1"/>
  <c r="H30" i="221"/>
  <c r="J30" i="221" s="1"/>
  <c r="L30" i="221" s="1"/>
  <c r="E30" i="221"/>
  <c r="D30" i="221"/>
  <c r="C30" i="221"/>
  <c r="K29" i="221"/>
  <c r="I29" i="221"/>
  <c r="H29" i="221"/>
  <c r="J29" i="221" s="1"/>
  <c r="L29" i="221" s="1"/>
  <c r="E29" i="221"/>
  <c r="D29" i="221"/>
  <c r="C29" i="221"/>
  <c r="K28" i="221"/>
  <c r="J28" i="221"/>
  <c r="L28" i="221" s="1"/>
  <c r="I28" i="221"/>
  <c r="H28" i="221"/>
  <c r="E28" i="221"/>
  <c r="D28" i="221"/>
  <c r="C28" i="221"/>
  <c r="I27" i="221"/>
  <c r="K27" i="221" s="1"/>
  <c r="H27" i="221"/>
  <c r="J27" i="221" s="1"/>
  <c r="L27" i="221" s="1"/>
  <c r="E27" i="221"/>
  <c r="D27" i="221"/>
  <c r="C27" i="221"/>
  <c r="K26" i="221"/>
  <c r="I26" i="221"/>
  <c r="H26" i="221"/>
  <c r="J26" i="221" s="1"/>
  <c r="L26" i="221" s="1"/>
  <c r="E26" i="221"/>
  <c r="D26" i="221"/>
  <c r="C26" i="221"/>
  <c r="K25" i="221"/>
  <c r="J25" i="221"/>
  <c r="L25" i="221" s="1"/>
  <c r="I25" i="221"/>
  <c r="H25" i="221"/>
  <c r="E25" i="221"/>
  <c r="D25" i="221"/>
  <c r="C25" i="221"/>
  <c r="I24" i="221"/>
  <c r="K24" i="221" s="1"/>
  <c r="H24" i="221"/>
  <c r="J24" i="221" s="1"/>
  <c r="L24" i="221" s="1"/>
  <c r="E24" i="221"/>
  <c r="D24" i="221"/>
  <c r="C24" i="221"/>
  <c r="K23" i="221"/>
  <c r="I23" i="221"/>
  <c r="H23" i="221"/>
  <c r="J23" i="221" s="1"/>
  <c r="L23" i="221" s="1"/>
  <c r="E23" i="221"/>
  <c r="D23" i="221"/>
  <c r="C23" i="221"/>
  <c r="K22" i="221"/>
  <c r="J22" i="221"/>
  <c r="L22" i="221" s="1"/>
  <c r="I22" i="221"/>
  <c r="H22" i="221"/>
  <c r="E22" i="221"/>
  <c r="D22" i="221"/>
  <c r="C22" i="221"/>
  <c r="L21" i="221"/>
  <c r="J21" i="221"/>
  <c r="I21" i="221"/>
  <c r="K21" i="221" s="1"/>
  <c r="H21" i="221"/>
  <c r="E21" i="221"/>
  <c r="D21" i="221"/>
  <c r="C21" i="221"/>
  <c r="K20" i="221"/>
  <c r="I20" i="221"/>
  <c r="H20" i="221"/>
  <c r="J20" i="221" s="1"/>
  <c r="L20" i="221" s="1"/>
  <c r="E20" i="221"/>
  <c r="D20" i="221"/>
  <c r="C20" i="221"/>
  <c r="K19" i="221"/>
  <c r="J19" i="221"/>
  <c r="L19" i="221" s="1"/>
  <c r="I19" i="221"/>
  <c r="H19" i="221"/>
  <c r="E19" i="221"/>
  <c r="D19" i="221"/>
  <c r="C19" i="221"/>
  <c r="L18" i="221"/>
  <c r="J18" i="221"/>
  <c r="I18" i="221"/>
  <c r="K18" i="221" s="1"/>
  <c r="H18" i="221"/>
  <c r="E18" i="221"/>
  <c r="D18" i="221"/>
  <c r="C18" i="221"/>
  <c r="K17" i="221"/>
  <c r="I17" i="221"/>
  <c r="H17" i="221"/>
  <c r="J17" i="221" s="1"/>
  <c r="L17" i="221" s="1"/>
  <c r="L33" i="221" s="1"/>
  <c r="E17" i="221"/>
  <c r="D17" i="221"/>
  <c r="C17" i="221"/>
  <c r="C33" i="221" s="1"/>
  <c r="N1" i="221"/>
  <c r="H37" i="220"/>
  <c r="B33" i="220"/>
  <c r="H32" i="220"/>
  <c r="J32" i="220" s="1"/>
  <c r="L32" i="220" s="1"/>
  <c r="E32" i="220"/>
  <c r="D32" i="220"/>
  <c r="C32" i="220"/>
  <c r="J31" i="220"/>
  <c r="L31" i="220" s="1"/>
  <c r="I31" i="220"/>
  <c r="K31" i="220" s="1"/>
  <c r="H31" i="220"/>
  <c r="E31" i="220"/>
  <c r="D31" i="220"/>
  <c r="C31" i="220"/>
  <c r="L30" i="220"/>
  <c r="J30" i="220"/>
  <c r="I30" i="220"/>
  <c r="K30" i="220" s="1"/>
  <c r="H30" i="220"/>
  <c r="D30" i="220"/>
  <c r="E30" i="220" s="1"/>
  <c r="C30" i="220"/>
  <c r="H29" i="220"/>
  <c r="J29" i="220" s="1"/>
  <c r="L29" i="220" s="1"/>
  <c r="E29" i="220"/>
  <c r="D29" i="220"/>
  <c r="C29" i="220"/>
  <c r="J28" i="220"/>
  <c r="L28" i="220" s="1"/>
  <c r="I28" i="220"/>
  <c r="K28" i="220" s="1"/>
  <c r="H28" i="220"/>
  <c r="E28" i="220"/>
  <c r="D28" i="220"/>
  <c r="C28" i="220"/>
  <c r="L27" i="220"/>
  <c r="J27" i="220"/>
  <c r="I27" i="220"/>
  <c r="K27" i="220" s="1"/>
  <c r="H27" i="220"/>
  <c r="D27" i="220"/>
  <c r="E27" i="220" s="1"/>
  <c r="C27" i="220"/>
  <c r="H26" i="220"/>
  <c r="J26" i="220" s="1"/>
  <c r="L26" i="220" s="1"/>
  <c r="E26" i="220"/>
  <c r="D26" i="220"/>
  <c r="C26" i="220"/>
  <c r="J25" i="220"/>
  <c r="L25" i="220" s="1"/>
  <c r="I25" i="220"/>
  <c r="K25" i="220" s="1"/>
  <c r="H25" i="220"/>
  <c r="E25" i="220"/>
  <c r="D25" i="220"/>
  <c r="C25" i="220"/>
  <c r="L24" i="220"/>
  <c r="J24" i="220"/>
  <c r="I24" i="220"/>
  <c r="K24" i="220" s="1"/>
  <c r="H24" i="220"/>
  <c r="D24" i="220"/>
  <c r="E24" i="220" s="1"/>
  <c r="C24" i="220"/>
  <c r="H23" i="220"/>
  <c r="J23" i="220" s="1"/>
  <c r="L23" i="220" s="1"/>
  <c r="E23" i="220"/>
  <c r="D23" i="220"/>
  <c r="C23" i="220"/>
  <c r="J22" i="220"/>
  <c r="L22" i="220" s="1"/>
  <c r="I22" i="220"/>
  <c r="K22" i="220" s="1"/>
  <c r="H22" i="220"/>
  <c r="E22" i="220"/>
  <c r="D22" i="220"/>
  <c r="C22" i="220"/>
  <c r="L21" i="220"/>
  <c r="J21" i="220"/>
  <c r="I21" i="220"/>
  <c r="K21" i="220" s="1"/>
  <c r="H21" i="220"/>
  <c r="D21" i="220"/>
  <c r="E21" i="220" s="1"/>
  <c r="C21" i="220"/>
  <c r="H20" i="220"/>
  <c r="J20" i="220" s="1"/>
  <c r="L20" i="220" s="1"/>
  <c r="E20" i="220"/>
  <c r="D20" i="220"/>
  <c r="C20" i="220"/>
  <c r="J19" i="220"/>
  <c r="L19" i="220" s="1"/>
  <c r="I19" i="220"/>
  <c r="K19" i="220" s="1"/>
  <c r="H19" i="220"/>
  <c r="E19" i="220"/>
  <c r="D19" i="220"/>
  <c r="C19" i="220"/>
  <c r="L18" i="220"/>
  <c r="J18" i="220"/>
  <c r="I18" i="220"/>
  <c r="K18" i="220" s="1"/>
  <c r="H18" i="220"/>
  <c r="D18" i="220"/>
  <c r="E18" i="220" s="1"/>
  <c r="C18" i="220"/>
  <c r="H17" i="220"/>
  <c r="J17" i="220" s="1"/>
  <c r="L17" i="220" s="1"/>
  <c r="L33" i="220" s="1"/>
  <c r="E17" i="220"/>
  <c r="D17" i="220"/>
  <c r="C17" i="220"/>
  <c r="C33" i="220" s="1"/>
  <c r="N1" i="220"/>
  <c r="H37" i="219"/>
  <c r="B33" i="219"/>
  <c r="H32" i="219"/>
  <c r="J32" i="219" s="1"/>
  <c r="L32" i="219" s="1"/>
  <c r="E32" i="219"/>
  <c r="D32" i="219"/>
  <c r="C32" i="219"/>
  <c r="J31" i="219"/>
  <c r="L31" i="219" s="1"/>
  <c r="I31" i="219"/>
  <c r="K31" i="219" s="1"/>
  <c r="H31" i="219"/>
  <c r="E31" i="219"/>
  <c r="D31" i="219"/>
  <c r="C31" i="219"/>
  <c r="I30" i="219"/>
  <c r="K30" i="219" s="1"/>
  <c r="H30" i="219"/>
  <c r="J30" i="219" s="1"/>
  <c r="L30" i="219" s="1"/>
  <c r="D30" i="219"/>
  <c r="E30" i="219" s="1"/>
  <c r="C30" i="219"/>
  <c r="H29" i="219"/>
  <c r="J29" i="219" s="1"/>
  <c r="L29" i="219" s="1"/>
  <c r="E29" i="219"/>
  <c r="D29" i="219"/>
  <c r="C29" i="219"/>
  <c r="J28" i="219"/>
  <c r="L28" i="219" s="1"/>
  <c r="I28" i="219"/>
  <c r="K28" i="219" s="1"/>
  <c r="H28" i="219"/>
  <c r="E28" i="219"/>
  <c r="D28" i="219"/>
  <c r="C28" i="219"/>
  <c r="I27" i="219"/>
  <c r="K27" i="219" s="1"/>
  <c r="H27" i="219"/>
  <c r="J27" i="219" s="1"/>
  <c r="L27" i="219" s="1"/>
  <c r="D27" i="219"/>
  <c r="E27" i="219" s="1"/>
  <c r="C27" i="219"/>
  <c r="H26" i="219"/>
  <c r="J26" i="219" s="1"/>
  <c r="L26" i="219" s="1"/>
  <c r="E26" i="219"/>
  <c r="D26" i="219"/>
  <c r="C26" i="219"/>
  <c r="J25" i="219"/>
  <c r="L25" i="219" s="1"/>
  <c r="I25" i="219"/>
  <c r="K25" i="219" s="1"/>
  <c r="H25" i="219"/>
  <c r="E25" i="219"/>
  <c r="D25" i="219"/>
  <c r="C25" i="219"/>
  <c r="I24" i="219"/>
  <c r="K24" i="219" s="1"/>
  <c r="H24" i="219"/>
  <c r="J24" i="219" s="1"/>
  <c r="L24" i="219" s="1"/>
  <c r="D24" i="219"/>
  <c r="E24" i="219" s="1"/>
  <c r="C24" i="219"/>
  <c r="H23" i="219"/>
  <c r="J23" i="219" s="1"/>
  <c r="L23" i="219" s="1"/>
  <c r="E23" i="219"/>
  <c r="D23" i="219"/>
  <c r="C23" i="219"/>
  <c r="J22" i="219"/>
  <c r="L22" i="219" s="1"/>
  <c r="I22" i="219"/>
  <c r="K22" i="219" s="1"/>
  <c r="H22" i="219"/>
  <c r="E22" i="219"/>
  <c r="D22" i="219"/>
  <c r="C22" i="219"/>
  <c r="I21" i="219"/>
  <c r="K21" i="219" s="1"/>
  <c r="H21" i="219"/>
  <c r="J21" i="219" s="1"/>
  <c r="L21" i="219" s="1"/>
  <c r="D21" i="219"/>
  <c r="E21" i="219" s="1"/>
  <c r="C21" i="219"/>
  <c r="H20" i="219"/>
  <c r="J20" i="219" s="1"/>
  <c r="L20" i="219" s="1"/>
  <c r="E20" i="219"/>
  <c r="D20" i="219"/>
  <c r="C20" i="219"/>
  <c r="J19" i="219"/>
  <c r="L19" i="219" s="1"/>
  <c r="I19" i="219"/>
  <c r="K19" i="219" s="1"/>
  <c r="H19" i="219"/>
  <c r="E19" i="219"/>
  <c r="D19" i="219"/>
  <c r="C19" i="219"/>
  <c r="I18" i="219"/>
  <c r="K18" i="219" s="1"/>
  <c r="H18" i="219"/>
  <c r="J18" i="219" s="1"/>
  <c r="L18" i="219" s="1"/>
  <c r="D18" i="219"/>
  <c r="E18" i="219" s="1"/>
  <c r="C18" i="219"/>
  <c r="H17" i="219"/>
  <c r="J17" i="219" s="1"/>
  <c r="L17" i="219" s="1"/>
  <c r="L33" i="219" s="1"/>
  <c r="E17" i="219"/>
  <c r="D17" i="219"/>
  <c r="C17" i="219"/>
  <c r="C33" i="219" s="1"/>
  <c r="N1" i="219"/>
  <c r="H37" i="218"/>
  <c r="B33" i="218"/>
  <c r="H32" i="218"/>
  <c r="J32" i="218" s="1"/>
  <c r="L32" i="218" s="1"/>
  <c r="D32" i="218"/>
  <c r="E32" i="218" s="1"/>
  <c r="C32" i="218"/>
  <c r="H31" i="218"/>
  <c r="J31" i="218" s="1"/>
  <c r="L31" i="218" s="1"/>
  <c r="E31" i="218"/>
  <c r="D31" i="218"/>
  <c r="C31" i="218"/>
  <c r="J30" i="218"/>
  <c r="L30" i="218" s="1"/>
  <c r="I30" i="218"/>
  <c r="K30" i="218" s="1"/>
  <c r="H30" i="218"/>
  <c r="D30" i="218"/>
  <c r="E30" i="218" s="1"/>
  <c r="C30" i="218"/>
  <c r="H29" i="218"/>
  <c r="J29" i="218" s="1"/>
  <c r="L29" i="218" s="1"/>
  <c r="D29" i="218"/>
  <c r="E29" i="218" s="1"/>
  <c r="C29" i="218"/>
  <c r="H28" i="218"/>
  <c r="J28" i="218" s="1"/>
  <c r="L28" i="218" s="1"/>
  <c r="E28" i="218"/>
  <c r="D28" i="218"/>
  <c r="C28" i="218"/>
  <c r="J27" i="218"/>
  <c r="L27" i="218" s="1"/>
  <c r="I27" i="218"/>
  <c r="K27" i="218" s="1"/>
  <c r="H27" i="218"/>
  <c r="D27" i="218"/>
  <c r="E27" i="218" s="1"/>
  <c r="C27" i="218"/>
  <c r="H26" i="218"/>
  <c r="J26" i="218" s="1"/>
  <c r="L26" i="218" s="1"/>
  <c r="D26" i="218"/>
  <c r="E26" i="218" s="1"/>
  <c r="C26" i="218"/>
  <c r="H25" i="218"/>
  <c r="J25" i="218" s="1"/>
  <c r="L25" i="218" s="1"/>
  <c r="E25" i="218"/>
  <c r="D25" i="218"/>
  <c r="C25" i="218"/>
  <c r="J24" i="218"/>
  <c r="L24" i="218" s="1"/>
  <c r="I24" i="218"/>
  <c r="K24" i="218" s="1"/>
  <c r="H24" i="218"/>
  <c r="D24" i="218"/>
  <c r="E24" i="218" s="1"/>
  <c r="C24" i="218"/>
  <c r="H23" i="218"/>
  <c r="J23" i="218" s="1"/>
  <c r="L23" i="218" s="1"/>
  <c r="D23" i="218"/>
  <c r="E23" i="218" s="1"/>
  <c r="C23" i="218"/>
  <c r="H22" i="218"/>
  <c r="J22" i="218" s="1"/>
  <c r="L22" i="218" s="1"/>
  <c r="E22" i="218"/>
  <c r="D22" i="218"/>
  <c r="C22" i="218"/>
  <c r="J21" i="218"/>
  <c r="L21" i="218" s="1"/>
  <c r="I21" i="218"/>
  <c r="K21" i="218" s="1"/>
  <c r="H21" i="218"/>
  <c r="D21" i="218"/>
  <c r="E21" i="218" s="1"/>
  <c r="C21" i="218"/>
  <c r="H20" i="218"/>
  <c r="J20" i="218" s="1"/>
  <c r="L20" i="218" s="1"/>
  <c r="D20" i="218"/>
  <c r="E20" i="218" s="1"/>
  <c r="C20" i="218"/>
  <c r="H19" i="218"/>
  <c r="J19" i="218" s="1"/>
  <c r="L19" i="218" s="1"/>
  <c r="E19" i="218"/>
  <c r="D19" i="218"/>
  <c r="C19" i="218"/>
  <c r="J18" i="218"/>
  <c r="L18" i="218" s="1"/>
  <c r="I18" i="218"/>
  <c r="K18" i="218" s="1"/>
  <c r="H18" i="218"/>
  <c r="D18" i="218"/>
  <c r="E18" i="218" s="1"/>
  <c r="C18" i="218"/>
  <c r="H17" i="218"/>
  <c r="J17" i="218" s="1"/>
  <c r="L17" i="218" s="1"/>
  <c r="L33" i="218" s="1"/>
  <c r="D17" i="218"/>
  <c r="E17" i="218" s="1"/>
  <c r="C17" i="218"/>
  <c r="C33" i="218" s="1"/>
  <c r="N1" i="218"/>
  <c r="H37" i="217"/>
  <c r="B33" i="217"/>
  <c r="J32" i="217"/>
  <c r="L32" i="217" s="1"/>
  <c r="H32" i="217"/>
  <c r="I32" i="217" s="1"/>
  <c r="K32" i="217" s="1"/>
  <c r="E32" i="217"/>
  <c r="D32" i="217"/>
  <c r="C32" i="217"/>
  <c r="L31" i="217"/>
  <c r="K31" i="217"/>
  <c r="J31" i="217"/>
  <c r="I31" i="217"/>
  <c r="H31" i="217"/>
  <c r="E31" i="217"/>
  <c r="D31" i="217"/>
  <c r="C31" i="217"/>
  <c r="I30" i="217"/>
  <c r="K30" i="217" s="1"/>
  <c r="H30" i="217"/>
  <c r="J30" i="217" s="1"/>
  <c r="L30" i="217" s="1"/>
  <c r="E30" i="217"/>
  <c r="D30" i="217"/>
  <c r="C30" i="217"/>
  <c r="K29" i="217"/>
  <c r="J29" i="217"/>
  <c r="L29" i="217" s="1"/>
  <c r="I29" i="217"/>
  <c r="H29" i="217"/>
  <c r="E29" i="217"/>
  <c r="D29" i="217"/>
  <c r="C29" i="217"/>
  <c r="L28" i="217"/>
  <c r="K28" i="217"/>
  <c r="J28" i="217"/>
  <c r="I28" i="217"/>
  <c r="H28" i="217"/>
  <c r="E28" i="217"/>
  <c r="D28" i="217"/>
  <c r="C28" i="217"/>
  <c r="I27" i="217"/>
  <c r="K27" i="217" s="1"/>
  <c r="H27" i="217"/>
  <c r="J27" i="217" s="1"/>
  <c r="L27" i="217" s="1"/>
  <c r="E27" i="217"/>
  <c r="D27" i="217"/>
  <c r="C27" i="217"/>
  <c r="K26" i="217"/>
  <c r="J26" i="217"/>
  <c r="L26" i="217" s="1"/>
  <c r="I26" i="217"/>
  <c r="H26" i="217"/>
  <c r="E26" i="217"/>
  <c r="D26" i="217"/>
  <c r="C26" i="217"/>
  <c r="L25" i="217"/>
  <c r="K25" i="217"/>
  <c r="J25" i="217"/>
  <c r="I25" i="217"/>
  <c r="H25" i="217"/>
  <c r="E25" i="217"/>
  <c r="D25" i="217"/>
  <c r="C25" i="217"/>
  <c r="I24" i="217"/>
  <c r="K24" i="217" s="1"/>
  <c r="H24" i="217"/>
  <c r="J24" i="217" s="1"/>
  <c r="L24" i="217" s="1"/>
  <c r="E24" i="217"/>
  <c r="D24" i="217"/>
  <c r="C24" i="217"/>
  <c r="K23" i="217"/>
  <c r="J23" i="217"/>
  <c r="L23" i="217" s="1"/>
  <c r="I23" i="217"/>
  <c r="H23" i="217"/>
  <c r="E23" i="217"/>
  <c r="D23" i="217"/>
  <c r="C23" i="217"/>
  <c r="L22" i="217"/>
  <c r="K22" i="217"/>
  <c r="J22" i="217"/>
  <c r="I22" i="217"/>
  <c r="H22" i="217"/>
  <c r="E22" i="217"/>
  <c r="D22" i="217"/>
  <c r="C22" i="217"/>
  <c r="I21" i="217"/>
  <c r="K21" i="217" s="1"/>
  <c r="H21" i="217"/>
  <c r="J21" i="217" s="1"/>
  <c r="L21" i="217" s="1"/>
  <c r="E21" i="217"/>
  <c r="D21" i="217"/>
  <c r="C21" i="217"/>
  <c r="K20" i="217"/>
  <c r="J20" i="217"/>
  <c r="L20" i="217" s="1"/>
  <c r="I20" i="217"/>
  <c r="H20" i="217"/>
  <c r="E20" i="217"/>
  <c r="D20" i="217"/>
  <c r="C20" i="217"/>
  <c r="L19" i="217"/>
  <c r="K19" i="217"/>
  <c r="J19" i="217"/>
  <c r="I19" i="217"/>
  <c r="H19" i="217"/>
  <c r="E19" i="217"/>
  <c r="D19" i="217"/>
  <c r="C19" i="217"/>
  <c r="I18" i="217"/>
  <c r="K18" i="217" s="1"/>
  <c r="H18" i="217"/>
  <c r="J18" i="217" s="1"/>
  <c r="L18" i="217" s="1"/>
  <c r="E18" i="217"/>
  <c r="D18" i="217"/>
  <c r="C18" i="217"/>
  <c r="K17" i="217"/>
  <c r="J17" i="217"/>
  <c r="L17" i="217" s="1"/>
  <c r="L33" i="217" s="1"/>
  <c r="I17" i="217"/>
  <c r="H17" i="217"/>
  <c r="E17" i="217"/>
  <c r="D17" i="217"/>
  <c r="C17" i="217"/>
  <c r="C33" i="217" s="1"/>
  <c r="N1" i="217"/>
  <c r="H37" i="216"/>
  <c r="B33" i="216"/>
  <c r="H32" i="216"/>
  <c r="J32" i="216" s="1"/>
  <c r="L32" i="216" s="1"/>
  <c r="E32" i="216"/>
  <c r="D32" i="216"/>
  <c r="C32" i="216"/>
  <c r="J31" i="216"/>
  <c r="L31" i="216" s="1"/>
  <c r="I31" i="216"/>
  <c r="K31" i="216" s="1"/>
  <c r="H31" i="216"/>
  <c r="E31" i="216"/>
  <c r="D31" i="216"/>
  <c r="C31" i="216"/>
  <c r="L30" i="216"/>
  <c r="J30" i="216"/>
  <c r="I30" i="216"/>
  <c r="K30" i="216" s="1"/>
  <c r="H30" i="216"/>
  <c r="D30" i="216"/>
  <c r="E30" i="216" s="1"/>
  <c r="C30" i="216"/>
  <c r="H29" i="216"/>
  <c r="J29" i="216" s="1"/>
  <c r="L29" i="216" s="1"/>
  <c r="E29" i="216"/>
  <c r="D29" i="216"/>
  <c r="C29" i="216"/>
  <c r="J28" i="216"/>
  <c r="L28" i="216" s="1"/>
  <c r="I28" i="216"/>
  <c r="K28" i="216" s="1"/>
  <c r="H28" i="216"/>
  <c r="E28" i="216"/>
  <c r="D28" i="216"/>
  <c r="C28" i="216"/>
  <c r="L27" i="216"/>
  <c r="J27" i="216"/>
  <c r="I27" i="216"/>
  <c r="K27" i="216" s="1"/>
  <c r="H27" i="216"/>
  <c r="D27" i="216"/>
  <c r="E27" i="216" s="1"/>
  <c r="C27" i="216"/>
  <c r="H26" i="216"/>
  <c r="J26" i="216" s="1"/>
  <c r="L26" i="216" s="1"/>
  <c r="E26" i="216"/>
  <c r="D26" i="216"/>
  <c r="C26" i="216"/>
  <c r="J25" i="216"/>
  <c r="L25" i="216" s="1"/>
  <c r="I25" i="216"/>
  <c r="K25" i="216" s="1"/>
  <c r="H25" i="216"/>
  <c r="E25" i="216"/>
  <c r="D25" i="216"/>
  <c r="C25" i="216"/>
  <c r="L24" i="216"/>
  <c r="J24" i="216"/>
  <c r="I24" i="216"/>
  <c r="K24" i="216" s="1"/>
  <c r="H24" i="216"/>
  <c r="D24" i="216"/>
  <c r="E24" i="216" s="1"/>
  <c r="C24" i="216"/>
  <c r="H23" i="216"/>
  <c r="J23" i="216" s="1"/>
  <c r="L23" i="216" s="1"/>
  <c r="E23" i="216"/>
  <c r="D23" i="216"/>
  <c r="C23" i="216"/>
  <c r="J22" i="216"/>
  <c r="L22" i="216" s="1"/>
  <c r="I22" i="216"/>
  <c r="K22" i="216" s="1"/>
  <c r="H22" i="216"/>
  <c r="E22" i="216"/>
  <c r="D22" i="216"/>
  <c r="C22" i="216"/>
  <c r="L21" i="216"/>
  <c r="J21" i="216"/>
  <c r="I21" i="216"/>
  <c r="K21" i="216" s="1"/>
  <c r="H21" i="216"/>
  <c r="D21" i="216"/>
  <c r="E21" i="216" s="1"/>
  <c r="C21" i="216"/>
  <c r="H20" i="216"/>
  <c r="J20" i="216" s="1"/>
  <c r="L20" i="216" s="1"/>
  <c r="E20" i="216"/>
  <c r="D20" i="216"/>
  <c r="C20" i="216"/>
  <c r="J19" i="216"/>
  <c r="L19" i="216" s="1"/>
  <c r="I19" i="216"/>
  <c r="K19" i="216" s="1"/>
  <c r="H19" i="216"/>
  <c r="E19" i="216"/>
  <c r="D19" i="216"/>
  <c r="C19" i="216"/>
  <c r="L18" i="216"/>
  <c r="J18" i="216"/>
  <c r="I18" i="216"/>
  <c r="K18" i="216" s="1"/>
  <c r="H18" i="216"/>
  <c r="D18" i="216"/>
  <c r="E18" i="216" s="1"/>
  <c r="C18" i="216"/>
  <c r="H17" i="216"/>
  <c r="J17" i="216" s="1"/>
  <c r="L17" i="216" s="1"/>
  <c r="L33" i="216" s="1"/>
  <c r="E17" i="216"/>
  <c r="D17" i="216"/>
  <c r="C17" i="216"/>
  <c r="C33" i="216" s="1"/>
  <c r="N1" i="216"/>
  <c r="H37" i="215"/>
  <c r="B33" i="215"/>
  <c r="H32" i="215"/>
  <c r="J32" i="215" s="1"/>
  <c r="L32" i="215" s="1"/>
  <c r="E32" i="215"/>
  <c r="D32" i="215"/>
  <c r="C32" i="215"/>
  <c r="J31" i="215"/>
  <c r="L31" i="215" s="1"/>
  <c r="I31" i="215"/>
  <c r="K31" i="215" s="1"/>
  <c r="H31" i="215"/>
  <c r="E31" i="215"/>
  <c r="D31" i="215"/>
  <c r="C31" i="215"/>
  <c r="I30" i="215"/>
  <c r="K30" i="215" s="1"/>
  <c r="H30" i="215"/>
  <c r="J30" i="215" s="1"/>
  <c r="L30" i="215" s="1"/>
  <c r="D30" i="215"/>
  <c r="E30" i="215" s="1"/>
  <c r="C30" i="215"/>
  <c r="H29" i="215"/>
  <c r="J29" i="215" s="1"/>
  <c r="L29" i="215" s="1"/>
  <c r="E29" i="215"/>
  <c r="D29" i="215"/>
  <c r="C29" i="215"/>
  <c r="J28" i="215"/>
  <c r="L28" i="215" s="1"/>
  <c r="I28" i="215"/>
  <c r="K28" i="215" s="1"/>
  <c r="H28" i="215"/>
  <c r="E28" i="215"/>
  <c r="D28" i="215"/>
  <c r="C28" i="215"/>
  <c r="I27" i="215"/>
  <c r="K27" i="215" s="1"/>
  <c r="H27" i="215"/>
  <c r="J27" i="215" s="1"/>
  <c r="L27" i="215" s="1"/>
  <c r="D27" i="215"/>
  <c r="E27" i="215" s="1"/>
  <c r="C27" i="215"/>
  <c r="H26" i="215"/>
  <c r="J26" i="215" s="1"/>
  <c r="L26" i="215" s="1"/>
  <c r="E26" i="215"/>
  <c r="D26" i="215"/>
  <c r="C26" i="215"/>
  <c r="J25" i="215"/>
  <c r="L25" i="215" s="1"/>
  <c r="I25" i="215"/>
  <c r="K25" i="215" s="1"/>
  <c r="H25" i="215"/>
  <c r="E25" i="215"/>
  <c r="D25" i="215"/>
  <c r="C25" i="215"/>
  <c r="I24" i="215"/>
  <c r="K24" i="215" s="1"/>
  <c r="H24" i="215"/>
  <c r="J24" i="215" s="1"/>
  <c r="L24" i="215" s="1"/>
  <c r="D24" i="215"/>
  <c r="E24" i="215" s="1"/>
  <c r="C24" i="215"/>
  <c r="H23" i="215"/>
  <c r="J23" i="215" s="1"/>
  <c r="L23" i="215" s="1"/>
  <c r="E23" i="215"/>
  <c r="D23" i="215"/>
  <c r="C23" i="215"/>
  <c r="J22" i="215"/>
  <c r="L22" i="215" s="1"/>
  <c r="I22" i="215"/>
  <c r="K22" i="215" s="1"/>
  <c r="H22" i="215"/>
  <c r="E22" i="215"/>
  <c r="D22" i="215"/>
  <c r="C22" i="215"/>
  <c r="I21" i="215"/>
  <c r="K21" i="215" s="1"/>
  <c r="H21" i="215"/>
  <c r="J21" i="215" s="1"/>
  <c r="L21" i="215" s="1"/>
  <c r="D21" i="215"/>
  <c r="E21" i="215" s="1"/>
  <c r="C21" i="215"/>
  <c r="H20" i="215"/>
  <c r="J20" i="215" s="1"/>
  <c r="L20" i="215" s="1"/>
  <c r="E20" i="215"/>
  <c r="D20" i="215"/>
  <c r="C20" i="215"/>
  <c r="J19" i="215"/>
  <c r="L19" i="215" s="1"/>
  <c r="I19" i="215"/>
  <c r="K19" i="215" s="1"/>
  <c r="H19" i="215"/>
  <c r="E19" i="215"/>
  <c r="D19" i="215"/>
  <c r="C19" i="215"/>
  <c r="I18" i="215"/>
  <c r="K18" i="215" s="1"/>
  <c r="H18" i="215"/>
  <c r="J18" i="215" s="1"/>
  <c r="L18" i="215" s="1"/>
  <c r="D18" i="215"/>
  <c r="E18" i="215" s="1"/>
  <c r="C18" i="215"/>
  <c r="H17" i="215"/>
  <c r="J17" i="215" s="1"/>
  <c r="L17" i="215" s="1"/>
  <c r="L33" i="215" s="1"/>
  <c r="E17" i="215"/>
  <c r="D17" i="215"/>
  <c r="C17" i="215"/>
  <c r="C33" i="215" s="1"/>
  <c r="N1" i="215"/>
  <c r="H37" i="214"/>
  <c r="B33" i="214"/>
  <c r="J32" i="214"/>
  <c r="L32" i="214" s="1"/>
  <c r="H32" i="214"/>
  <c r="I32" i="214" s="1"/>
  <c r="K32" i="214" s="1"/>
  <c r="D32" i="214"/>
  <c r="E32" i="214" s="1"/>
  <c r="C32" i="214"/>
  <c r="H31" i="214"/>
  <c r="J31" i="214" s="1"/>
  <c r="L31" i="214" s="1"/>
  <c r="E31" i="214"/>
  <c r="D31" i="214"/>
  <c r="C31" i="214"/>
  <c r="I30" i="214"/>
  <c r="K30" i="214" s="1"/>
  <c r="H30" i="214"/>
  <c r="J30" i="214" s="1"/>
  <c r="L30" i="214" s="1"/>
  <c r="D30" i="214"/>
  <c r="E30" i="214" s="1"/>
  <c r="C30" i="214"/>
  <c r="J29" i="214"/>
  <c r="L29" i="214" s="1"/>
  <c r="H29" i="214"/>
  <c r="I29" i="214" s="1"/>
  <c r="K29" i="214" s="1"/>
  <c r="D29" i="214"/>
  <c r="E29" i="214" s="1"/>
  <c r="C29" i="214"/>
  <c r="H28" i="214"/>
  <c r="J28" i="214" s="1"/>
  <c r="L28" i="214" s="1"/>
  <c r="E28" i="214"/>
  <c r="D28" i="214"/>
  <c r="C28" i="214"/>
  <c r="I27" i="214"/>
  <c r="K27" i="214" s="1"/>
  <c r="H27" i="214"/>
  <c r="J27" i="214" s="1"/>
  <c r="L27" i="214" s="1"/>
  <c r="D27" i="214"/>
  <c r="E27" i="214" s="1"/>
  <c r="C27" i="214"/>
  <c r="J26" i="214"/>
  <c r="L26" i="214" s="1"/>
  <c r="H26" i="214"/>
  <c r="I26" i="214" s="1"/>
  <c r="K26" i="214" s="1"/>
  <c r="D26" i="214"/>
  <c r="E26" i="214" s="1"/>
  <c r="C26" i="214"/>
  <c r="H25" i="214"/>
  <c r="J25" i="214" s="1"/>
  <c r="L25" i="214" s="1"/>
  <c r="E25" i="214"/>
  <c r="D25" i="214"/>
  <c r="C25" i="214"/>
  <c r="I24" i="214"/>
  <c r="K24" i="214" s="1"/>
  <c r="H24" i="214"/>
  <c r="J24" i="214" s="1"/>
  <c r="L24" i="214" s="1"/>
  <c r="D24" i="214"/>
  <c r="E24" i="214" s="1"/>
  <c r="C24" i="214"/>
  <c r="J23" i="214"/>
  <c r="L23" i="214" s="1"/>
  <c r="H23" i="214"/>
  <c r="I23" i="214" s="1"/>
  <c r="K23" i="214" s="1"/>
  <c r="D23" i="214"/>
  <c r="E23" i="214" s="1"/>
  <c r="C23" i="214"/>
  <c r="H22" i="214"/>
  <c r="J22" i="214" s="1"/>
  <c r="L22" i="214" s="1"/>
  <c r="E22" i="214"/>
  <c r="D22" i="214"/>
  <c r="C22" i="214"/>
  <c r="I21" i="214"/>
  <c r="K21" i="214" s="1"/>
  <c r="H21" i="214"/>
  <c r="J21" i="214" s="1"/>
  <c r="L21" i="214" s="1"/>
  <c r="D21" i="214"/>
  <c r="E21" i="214" s="1"/>
  <c r="C21" i="214"/>
  <c r="J20" i="214"/>
  <c r="L20" i="214" s="1"/>
  <c r="H20" i="214"/>
  <c r="I20" i="214" s="1"/>
  <c r="K20" i="214" s="1"/>
  <c r="D20" i="214"/>
  <c r="E20" i="214" s="1"/>
  <c r="C20" i="214"/>
  <c r="H19" i="214"/>
  <c r="J19" i="214" s="1"/>
  <c r="L19" i="214" s="1"/>
  <c r="E19" i="214"/>
  <c r="D19" i="214"/>
  <c r="C19" i="214"/>
  <c r="I18" i="214"/>
  <c r="K18" i="214" s="1"/>
  <c r="H18" i="214"/>
  <c r="J18" i="214" s="1"/>
  <c r="L18" i="214" s="1"/>
  <c r="D18" i="214"/>
  <c r="E18" i="214" s="1"/>
  <c r="C18" i="214"/>
  <c r="J17" i="214"/>
  <c r="L17" i="214" s="1"/>
  <c r="L33" i="214" s="1"/>
  <c r="H17" i="214"/>
  <c r="I17" i="214" s="1"/>
  <c r="K17" i="214" s="1"/>
  <c r="D17" i="214"/>
  <c r="E17" i="214" s="1"/>
  <c r="C17" i="214"/>
  <c r="C33" i="214" s="1"/>
  <c r="N1" i="214"/>
  <c r="H37" i="213"/>
  <c r="B33" i="213"/>
  <c r="J32" i="213"/>
  <c r="L32" i="213" s="1"/>
  <c r="I32" i="213"/>
  <c r="K32" i="213" s="1"/>
  <c r="H32" i="213"/>
  <c r="D32" i="213"/>
  <c r="E32" i="213" s="1"/>
  <c r="C32" i="213"/>
  <c r="H31" i="213"/>
  <c r="J31" i="213" s="1"/>
  <c r="L31" i="213" s="1"/>
  <c r="D31" i="213"/>
  <c r="E31" i="213" s="1"/>
  <c r="C31" i="213"/>
  <c r="H30" i="213"/>
  <c r="J30" i="213" s="1"/>
  <c r="L30" i="213" s="1"/>
  <c r="E30" i="213"/>
  <c r="D30" i="213"/>
  <c r="C30" i="213"/>
  <c r="J29" i="213"/>
  <c r="L29" i="213" s="1"/>
  <c r="I29" i="213"/>
  <c r="K29" i="213" s="1"/>
  <c r="H29" i="213"/>
  <c r="D29" i="213"/>
  <c r="E29" i="213" s="1"/>
  <c r="C29" i="213"/>
  <c r="H28" i="213"/>
  <c r="J28" i="213" s="1"/>
  <c r="L28" i="213" s="1"/>
  <c r="D28" i="213"/>
  <c r="E28" i="213" s="1"/>
  <c r="C28" i="213"/>
  <c r="H27" i="213"/>
  <c r="J27" i="213" s="1"/>
  <c r="L27" i="213" s="1"/>
  <c r="E27" i="213"/>
  <c r="D27" i="213"/>
  <c r="C27" i="213"/>
  <c r="J26" i="213"/>
  <c r="L26" i="213" s="1"/>
  <c r="I26" i="213"/>
  <c r="K26" i="213" s="1"/>
  <c r="H26" i="213"/>
  <c r="D26" i="213"/>
  <c r="E26" i="213" s="1"/>
  <c r="C26" i="213"/>
  <c r="H25" i="213"/>
  <c r="J25" i="213" s="1"/>
  <c r="L25" i="213" s="1"/>
  <c r="D25" i="213"/>
  <c r="E25" i="213" s="1"/>
  <c r="C25" i="213"/>
  <c r="H24" i="213"/>
  <c r="J24" i="213" s="1"/>
  <c r="L24" i="213" s="1"/>
  <c r="E24" i="213"/>
  <c r="D24" i="213"/>
  <c r="C24" i="213"/>
  <c r="J23" i="213"/>
  <c r="L23" i="213" s="1"/>
  <c r="I23" i="213"/>
  <c r="K23" i="213" s="1"/>
  <c r="H23" i="213"/>
  <c r="D23" i="213"/>
  <c r="E23" i="213" s="1"/>
  <c r="C23" i="213"/>
  <c r="H22" i="213"/>
  <c r="J22" i="213" s="1"/>
  <c r="L22" i="213" s="1"/>
  <c r="D22" i="213"/>
  <c r="E22" i="213" s="1"/>
  <c r="C22" i="213"/>
  <c r="H21" i="213"/>
  <c r="J21" i="213" s="1"/>
  <c r="L21" i="213" s="1"/>
  <c r="E21" i="213"/>
  <c r="D21" i="213"/>
  <c r="C21" i="213"/>
  <c r="J20" i="213"/>
  <c r="L20" i="213" s="1"/>
  <c r="I20" i="213"/>
  <c r="K20" i="213" s="1"/>
  <c r="H20" i="213"/>
  <c r="D20" i="213"/>
  <c r="E20" i="213" s="1"/>
  <c r="C20" i="213"/>
  <c r="H19" i="213"/>
  <c r="J19" i="213" s="1"/>
  <c r="L19" i="213" s="1"/>
  <c r="D19" i="213"/>
  <c r="E19" i="213" s="1"/>
  <c r="C19" i="213"/>
  <c r="H18" i="213"/>
  <c r="J18" i="213" s="1"/>
  <c r="L18" i="213" s="1"/>
  <c r="E18" i="213"/>
  <c r="D18" i="213"/>
  <c r="C18" i="213"/>
  <c r="J17" i="213"/>
  <c r="L17" i="213" s="1"/>
  <c r="L33" i="213" s="1"/>
  <c r="I17" i="213"/>
  <c r="K17" i="213" s="1"/>
  <c r="H17" i="213"/>
  <c r="D17" i="213"/>
  <c r="E17" i="213" s="1"/>
  <c r="C17" i="213"/>
  <c r="C33" i="213" s="1"/>
  <c r="N1" i="213"/>
  <c r="H37" i="212"/>
  <c r="B33" i="212"/>
  <c r="L32" i="212"/>
  <c r="J32" i="212"/>
  <c r="H32" i="212"/>
  <c r="I32" i="212" s="1"/>
  <c r="K32" i="212" s="1"/>
  <c r="D32" i="212"/>
  <c r="E32" i="212" s="1"/>
  <c r="C32" i="212"/>
  <c r="H31" i="212"/>
  <c r="J31" i="212" s="1"/>
  <c r="L31" i="212" s="1"/>
  <c r="E31" i="212"/>
  <c r="D31" i="212"/>
  <c r="C31" i="212"/>
  <c r="J30" i="212"/>
  <c r="L30" i="212" s="1"/>
  <c r="I30" i="212"/>
  <c r="K30" i="212" s="1"/>
  <c r="H30" i="212"/>
  <c r="E30" i="212"/>
  <c r="D30" i="212"/>
  <c r="C30" i="212"/>
  <c r="L29" i="212"/>
  <c r="K29" i="212"/>
  <c r="J29" i="212"/>
  <c r="I29" i="212"/>
  <c r="H29" i="212"/>
  <c r="D29" i="212"/>
  <c r="E29" i="212" s="1"/>
  <c r="C29" i="212"/>
  <c r="H28" i="212"/>
  <c r="J28" i="212" s="1"/>
  <c r="L28" i="212" s="1"/>
  <c r="E28" i="212"/>
  <c r="D28" i="212"/>
  <c r="C28" i="212"/>
  <c r="J27" i="212"/>
  <c r="L27" i="212" s="1"/>
  <c r="I27" i="212"/>
  <c r="K27" i="212" s="1"/>
  <c r="H27" i="212"/>
  <c r="E27" i="212"/>
  <c r="D27" i="212"/>
  <c r="C27" i="212"/>
  <c r="L26" i="212"/>
  <c r="K26" i="212"/>
  <c r="J26" i="212"/>
  <c r="I26" i="212"/>
  <c r="H26" i="212"/>
  <c r="D26" i="212"/>
  <c r="E26" i="212" s="1"/>
  <c r="C26" i="212"/>
  <c r="H25" i="212"/>
  <c r="J25" i="212" s="1"/>
  <c r="L25" i="212" s="1"/>
  <c r="E25" i="212"/>
  <c r="D25" i="212"/>
  <c r="C25" i="212"/>
  <c r="J24" i="212"/>
  <c r="L24" i="212" s="1"/>
  <c r="I24" i="212"/>
  <c r="K24" i="212" s="1"/>
  <c r="H24" i="212"/>
  <c r="E24" i="212"/>
  <c r="D24" i="212"/>
  <c r="C24" i="212"/>
  <c r="L23" i="212"/>
  <c r="K23" i="212"/>
  <c r="J23" i="212"/>
  <c r="I23" i="212"/>
  <c r="H23" i="212"/>
  <c r="D23" i="212"/>
  <c r="E23" i="212" s="1"/>
  <c r="C23" i="212"/>
  <c r="H22" i="212"/>
  <c r="J22" i="212" s="1"/>
  <c r="L22" i="212" s="1"/>
  <c r="E22" i="212"/>
  <c r="D22" i="212"/>
  <c r="C22" i="212"/>
  <c r="J21" i="212"/>
  <c r="L21" i="212" s="1"/>
  <c r="I21" i="212"/>
  <c r="K21" i="212" s="1"/>
  <c r="H21" i="212"/>
  <c r="E21" i="212"/>
  <c r="D21" i="212"/>
  <c r="C21" i="212"/>
  <c r="L20" i="212"/>
  <c r="K20" i="212"/>
  <c r="J20" i="212"/>
  <c r="I20" i="212"/>
  <c r="H20" i="212"/>
  <c r="D20" i="212"/>
  <c r="E20" i="212" s="1"/>
  <c r="C20" i="212"/>
  <c r="H19" i="212"/>
  <c r="J19" i="212" s="1"/>
  <c r="L19" i="212" s="1"/>
  <c r="E19" i="212"/>
  <c r="D19" i="212"/>
  <c r="C19" i="212"/>
  <c r="J18" i="212"/>
  <c r="L18" i="212" s="1"/>
  <c r="I18" i="212"/>
  <c r="K18" i="212" s="1"/>
  <c r="H18" i="212"/>
  <c r="E18" i="212"/>
  <c r="D18" i="212"/>
  <c r="C18" i="212"/>
  <c r="L17" i="212"/>
  <c r="L33" i="212" s="1"/>
  <c r="K17" i="212"/>
  <c r="J17" i="212"/>
  <c r="I17" i="212"/>
  <c r="H17" i="212"/>
  <c r="D17" i="212"/>
  <c r="E17" i="212" s="1"/>
  <c r="C17" i="212"/>
  <c r="C33" i="212" s="1"/>
  <c r="N1" i="212"/>
  <c r="H37" i="211"/>
  <c r="B33" i="211"/>
  <c r="H32" i="211"/>
  <c r="J32" i="211" s="1"/>
  <c r="L32" i="211" s="1"/>
  <c r="E32" i="211"/>
  <c r="D32" i="211"/>
  <c r="C32" i="211"/>
  <c r="J31" i="211"/>
  <c r="L31" i="211" s="1"/>
  <c r="I31" i="211"/>
  <c r="K31" i="211" s="1"/>
  <c r="H31" i="211"/>
  <c r="E31" i="211"/>
  <c r="D31" i="211"/>
  <c r="C31" i="211"/>
  <c r="K30" i="211"/>
  <c r="I30" i="211"/>
  <c r="H30" i="211"/>
  <c r="J30" i="211" s="1"/>
  <c r="L30" i="211" s="1"/>
  <c r="D30" i="211"/>
  <c r="E30" i="211" s="1"/>
  <c r="C30" i="211"/>
  <c r="H29" i="211"/>
  <c r="J29" i="211" s="1"/>
  <c r="L29" i="211" s="1"/>
  <c r="E29" i="211"/>
  <c r="D29" i="211"/>
  <c r="C29" i="211"/>
  <c r="J28" i="211"/>
  <c r="L28" i="211" s="1"/>
  <c r="I28" i="211"/>
  <c r="K28" i="211" s="1"/>
  <c r="H28" i="211"/>
  <c r="E28" i="211"/>
  <c r="D28" i="211"/>
  <c r="C28" i="211"/>
  <c r="K27" i="211"/>
  <c r="I27" i="211"/>
  <c r="H27" i="211"/>
  <c r="J27" i="211" s="1"/>
  <c r="L27" i="211" s="1"/>
  <c r="D27" i="211"/>
  <c r="E27" i="211" s="1"/>
  <c r="C27" i="211"/>
  <c r="H26" i="211"/>
  <c r="J26" i="211" s="1"/>
  <c r="L26" i="211" s="1"/>
  <c r="E26" i="211"/>
  <c r="D26" i="211"/>
  <c r="C26" i="211"/>
  <c r="J25" i="211"/>
  <c r="L25" i="211" s="1"/>
  <c r="I25" i="211"/>
  <c r="K25" i="211" s="1"/>
  <c r="H25" i="211"/>
  <c r="E25" i="211"/>
  <c r="D25" i="211"/>
  <c r="C25" i="211"/>
  <c r="K24" i="211"/>
  <c r="I24" i="211"/>
  <c r="H24" i="211"/>
  <c r="J24" i="211" s="1"/>
  <c r="L24" i="211" s="1"/>
  <c r="D24" i="211"/>
  <c r="E24" i="211" s="1"/>
  <c r="C24" i="211"/>
  <c r="H23" i="211"/>
  <c r="J23" i="211" s="1"/>
  <c r="L23" i="211" s="1"/>
  <c r="E23" i="211"/>
  <c r="D23" i="211"/>
  <c r="C23" i="211"/>
  <c r="J22" i="211"/>
  <c r="L22" i="211" s="1"/>
  <c r="I22" i="211"/>
  <c r="K22" i="211" s="1"/>
  <c r="H22" i="211"/>
  <c r="E22" i="211"/>
  <c r="D22" i="211"/>
  <c r="C22" i="211"/>
  <c r="K21" i="211"/>
  <c r="I21" i="211"/>
  <c r="H21" i="211"/>
  <c r="J21" i="211" s="1"/>
  <c r="L21" i="211" s="1"/>
  <c r="D21" i="211"/>
  <c r="E21" i="211" s="1"/>
  <c r="C21" i="211"/>
  <c r="H20" i="211"/>
  <c r="J20" i="211" s="1"/>
  <c r="L20" i="211" s="1"/>
  <c r="E20" i="211"/>
  <c r="D20" i="211"/>
  <c r="C20" i="211"/>
  <c r="J19" i="211"/>
  <c r="L19" i="211" s="1"/>
  <c r="I19" i="211"/>
  <c r="K19" i="211" s="1"/>
  <c r="H19" i="211"/>
  <c r="E19" i="211"/>
  <c r="D19" i="211"/>
  <c r="C19" i="211"/>
  <c r="K18" i="211"/>
  <c r="I18" i="211"/>
  <c r="H18" i="211"/>
  <c r="J18" i="211" s="1"/>
  <c r="L18" i="211" s="1"/>
  <c r="D18" i="211"/>
  <c r="E18" i="211" s="1"/>
  <c r="C18" i="211"/>
  <c r="H17" i="211"/>
  <c r="J17" i="211" s="1"/>
  <c r="L17" i="211" s="1"/>
  <c r="L33" i="211" s="1"/>
  <c r="E17" i="211"/>
  <c r="D17" i="211"/>
  <c r="C17" i="211"/>
  <c r="C33" i="211" s="1"/>
  <c r="N1" i="211"/>
  <c r="H37" i="210"/>
  <c r="B33" i="210"/>
  <c r="K32" i="210"/>
  <c r="J32" i="210"/>
  <c r="L32" i="210" s="1"/>
  <c r="I32" i="210"/>
  <c r="H32" i="210"/>
  <c r="E32" i="210"/>
  <c r="D32" i="210"/>
  <c r="C32" i="210"/>
  <c r="K31" i="210"/>
  <c r="I31" i="210"/>
  <c r="H31" i="210"/>
  <c r="J31" i="210" s="1"/>
  <c r="L31" i="210" s="1"/>
  <c r="E31" i="210"/>
  <c r="D31" i="210"/>
  <c r="C31" i="210"/>
  <c r="I30" i="210"/>
  <c r="K30" i="210" s="1"/>
  <c r="H30" i="210"/>
  <c r="J30" i="210" s="1"/>
  <c r="L30" i="210" s="1"/>
  <c r="E30" i="210"/>
  <c r="D30" i="210"/>
  <c r="C30" i="210"/>
  <c r="K29" i="210"/>
  <c r="J29" i="210"/>
  <c r="L29" i="210" s="1"/>
  <c r="I29" i="210"/>
  <c r="H29" i="210"/>
  <c r="E29" i="210"/>
  <c r="D29" i="210"/>
  <c r="C29" i="210"/>
  <c r="K28" i="210"/>
  <c r="I28" i="210"/>
  <c r="H28" i="210"/>
  <c r="J28" i="210" s="1"/>
  <c r="L28" i="210" s="1"/>
  <c r="E28" i="210"/>
  <c r="D28" i="210"/>
  <c r="C28" i="210"/>
  <c r="I27" i="210"/>
  <c r="K27" i="210" s="1"/>
  <c r="H27" i="210"/>
  <c r="J27" i="210" s="1"/>
  <c r="L27" i="210" s="1"/>
  <c r="E27" i="210"/>
  <c r="D27" i="210"/>
  <c r="C27" i="210"/>
  <c r="K26" i="210"/>
  <c r="J26" i="210"/>
  <c r="L26" i="210" s="1"/>
  <c r="I26" i="210"/>
  <c r="H26" i="210"/>
  <c r="E26" i="210"/>
  <c r="D26" i="210"/>
  <c r="C26" i="210"/>
  <c r="K25" i="210"/>
  <c r="I25" i="210"/>
  <c r="H25" i="210"/>
  <c r="J25" i="210" s="1"/>
  <c r="L25" i="210" s="1"/>
  <c r="E25" i="210"/>
  <c r="D25" i="210"/>
  <c r="C25" i="210"/>
  <c r="I24" i="210"/>
  <c r="K24" i="210" s="1"/>
  <c r="H24" i="210"/>
  <c r="J24" i="210" s="1"/>
  <c r="L24" i="210" s="1"/>
  <c r="E24" i="210"/>
  <c r="D24" i="210"/>
  <c r="C24" i="210"/>
  <c r="K23" i="210"/>
  <c r="J23" i="210"/>
  <c r="L23" i="210" s="1"/>
  <c r="I23" i="210"/>
  <c r="H23" i="210"/>
  <c r="E23" i="210"/>
  <c r="D23" i="210"/>
  <c r="C23" i="210"/>
  <c r="K22" i="210"/>
  <c r="I22" i="210"/>
  <c r="H22" i="210"/>
  <c r="J22" i="210" s="1"/>
  <c r="L22" i="210" s="1"/>
  <c r="E22" i="210"/>
  <c r="D22" i="210"/>
  <c r="C22" i="210"/>
  <c r="I21" i="210"/>
  <c r="K21" i="210" s="1"/>
  <c r="H21" i="210"/>
  <c r="J21" i="210" s="1"/>
  <c r="L21" i="210" s="1"/>
  <c r="E21" i="210"/>
  <c r="D21" i="210"/>
  <c r="C21" i="210"/>
  <c r="K20" i="210"/>
  <c r="J20" i="210"/>
  <c r="L20" i="210" s="1"/>
  <c r="I20" i="210"/>
  <c r="H20" i="210"/>
  <c r="E20" i="210"/>
  <c r="D20" i="210"/>
  <c r="C20" i="210"/>
  <c r="L19" i="210"/>
  <c r="K19" i="210"/>
  <c r="J19" i="210"/>
  <c r="I19" i="210"/>
  <c r="H19" i="210"/>
  <c r="E19" i="210"/>
  <c r="D19" i="210"/>
  <c r="C19" i="210"/>
  <c r="I18" i="210"/>
  <c r="K18" i="210" s="1"/>
  <c r="H18" i="210"/>
  <c r="J18" i="210" s="1"/>
  <c r="L18" i="210" s="1"/>
  <c r="E18" i="210"/>
  <c r="D18" i="210"/>
  <c r="C18" i="210"/>
  <c r="K17" i="210"/>
  <c r="J17" i="210"/>
  <c r="L17" i="210" s="1"/>
  <c r="L33" i="210" s="1"/>
  <c r="I17" i="210"/>
  <c r="H17" i="210"/>
  <c r="E17" i="210"/>
  <c r="D17" i="210"/>
  <c r="C17" i="210"/>
  <c r="C33" i="210" s="1"/>
  <c r="N1" i="210"/>
  <c r="H37" i="209"/>
  <c r="B33" i="209"/>
  <c r="H32" i="209"/>
  <c r="J32" i="209" s="1"/>
  <c r="L32" i="209" s="1"/>
  <c r="D32" i="209"/>
  <c r="E32" i="209" s="1"/>
  <c r="C32" i="209"/>
  <c r="H31" i="209"/>
  <c r="J31" i="209" s="1"/>
  <c r="L31" i="209" s="1"/>
  <c r="E31" i="209"/>
  <c r="D31" i="209"/>
  <c r="C31" i="209"/>
  <c r="J30" i="209"/>
  <c r="L30" i="209" s="1"/>
  <c r="I30" i="209"/>
  <c r="K30" i="209" s="1"/>
  <c r="H30" i="209"/>
  <c r="D30" i="209"/>
  <c r="E30" i="209" s="1"/>
  <c r="C30" i="209"/>
  <c r="H29" i="209"/>
  <c r="J29" i="209" s="1"/>
  <c r="L29" i="209" s="1"/>
  <c r="D29" i="209"/>
  <c r="E29" i="209" s="1"/>
  <c r="C29" i="209"/>
  <c r="H28" i="209"/>
  <c r="J28" i="209" s="1"/>
  <c r="L28" i="209" s="1"/>
  <c r="E28" i="209"/>
  <c r="D28" i="209"/>
  <c r="C28" i="209"/>
  <c r="J27" i="209"/>
  <c r="L27" i="209" s="1"/>
  <c r="I27" i="209"/>
  <c r="K27" i="209" s="1"/>
  <c r="H27" i="209"/>
  <c r="D27" i="209"/>
  <c r="E27" i="209" s="1"/>
  <c r="C27" i="209"/>
  <c r="H26" i="209"/>
  <c r="J26" i="209" s="1"/>
  <c r="L26" i="209" s="1"/>
  <c r="D26" i="209"/>
  <c r="E26" i="209" s="1"/>
  <c r="C26" i="209"/>
  <c r="H25" i="209"/>
  <c r="J25" i="209" s="1"/>
  <c r="L25" i="209" s="1"/>
  <c r="E25" i="209"/>
  <c r="D25" i="209"/>
  <c r="C25" i="209"/>
  <c r="J24" i="209"/>
  <c r="L24" i="209" s="1"/>
  <c r="I24" i="209"/>
  <c r="K24" i="209" s="1"/>
  <c r="H24" i="209"/>
  <c r="D24" i="209"/>
  <c r="E24" i="209" s="1"/>
  <c r="C24" i="209"/>
  <c r="H23" i="209"/>
  <c r="J23" i="209" s="1"/>
  <c r="L23" i="209" s="1"/>
  <c r="D23" i="209"/>
  <c r="E23" i="209" s="1"/>
  <c r="C23" i="209"/>
  <c r="J22" i="209"/>
  <c r="L22" i="209" s="1"/>
  <c r="H22" i="209"/>
  <c r="I22" i="209" s="1"/>
  <c r="K22" i="209" s="1"/>
  <c r="E22" i="209"/>
  <c r="D22" i="209"/>
  <c r="C22" i="209"/>
  <c r="L21" i="209"/>
  <c r="J21" i="209"/>
  <c r="I21" i="209"/>
  <c r="K21" i="209" s="1"/>
  <c r="H21" i="209"/>
  <c r="D21" i="209"/>
  <c r="E21" i="209" s="1"/>
  <c r="C21" i="209"/>
  <c r="H20" i="209"/>
  <c r="J20" i="209" s="1"/>
  <c r="L20" i="209" s="1"/>
  <c r="D20" i="209"/>
  <c r="E20" i="209" s="1"/>
  <c r="C20" i="209"/>
  <c r="J19" i="209"/>
  <c r="L19" i="209" s="1"/>
  <c r="H19" i="209"/>
  <c r="I19" i="209" s="1"/>
  <c r="K19" i="209" s="1"/>
  <c r="E19" i="209"/>
  <c r="D19" i="209"/>
  <c r="C19" i="209"/>
  <c r="L18" i="209"/>
  <c r="J18" i="209"/>
  <c r="I18" i="209"/>
  <c r="K18" i="209" s="1"/>
  <c r="H18" i="209"/>
  <c r="D18" i="209"/>
  <c r="E18" i="209" s="1"/>
  <c r="C18" i="209"/>
  <c r="H17" i="209"/>
  <c r="J17" i="209" s="1"/>
  <c r="L17" i="209" s="1"/>
  <c r="L33" i="209" s="1"/>
  <c r="D17" i="209"/>
  <c r="E17" i="209" s="1"/>
  <c r="C17" i="209"/>
  <c r="C33" i="209" s="1"/>
  <c r="N1" i="209"/>
  <c r="H37" i="208"/>
  <c r="B33" i="208"/>
  <c r="H32" i="208"/>
  <c r="J32" i="208" s="1"/>
  <c r="L32" i="208" s="1"/>
  <c r="E32" i="208"/>
  <c r="D32" i="208"/>
  <c r="C32" i="208"/>
  <c r="J31" i="208"/>
  <c r="L31" i="208" s="1"/>
  <c r="I31" i="208"/>
  <c r="K31" i="208" s="1"/>
  <c r="H31" i="208"/>
  <c r="E31" i="208"/>
  <c r="D31" i="208"/>
  <c r="C31" i="208"/>
  <c r="I30" i="208"/>
  <c r="K30" i="208" s="1"/>
  <c r="H30" i="208"/>
  <c r="J30" i="208" s="1"/>
  <c r="L30" i="208" s="1"/>
  <c r="D30" i="208"/>
  <c r="E30" i="208" s="1"/>
  <c r="C30" i="208"/>
  <c r="H29" i="208"/>
  <c r="J29" i="208" s="1"/>
  <c r="L29" i="208" s="1"/>
  <c r="E29" i="208"/>
  <c r="D29" i="208"/>
  <c r="C29" i="208"/>
  <c r="J28" i="208"/>
  <c r="L28" i="208" s="1"/>
  <c r="I28" i="208"/>
  <c r="K28" i="208" s="1"/>
  <c r="H28" i="208"/>
  <c r="E28" i="208"/>
  <c r="D28" i="208"/>
  <c r="C28" i="208"/>
  <c r="I27" i="208"/>
  <c r="K27" i="208" s="1"/>
  <c r="H27" i="208"/>
  <c r="J27" i="208" s="1"/>
  <c r="L27" i="208" s="1"/>
  <c r="D27" i="208"/>
  <c r="E27" i="208" s="1"/>
  <c r="C27" i="208"/>
  <c r="H26" i="208"/>
  <c r="J26" i="208" s="1"/>
  <c r="L26" i="208" s="1"/>
  <c r="E26" i="208"/>
  <c r="D26" i="208"/>
  <c r="C26" i="208"/>
  <c r="J25" i="208"/>
  <c r="L25" i="208" s="1"/>
  <c r="I25" i="208"/>
  <c r="K25" i="208" s="1"/>
  <c r="H25" i="208"/>
  <c r="E25" i="208"/>
  <c r="D25" i="208"/>
  <c r="C25" i="208"/>
  <c r="I24" i="208"/>
  <c r="K24" i="208" s="1"/>
  <c r="H24" i="208"/>
  <c r="J24" i="208" s="1"/>
  <c r="L24" i="208" s="1"/>
  <c r="D24" i="208"/>
  <c r="E24" i="208" s="1"/>
  <c r="C24" i="208"/>
  <c r="H23" i="208"/>
  <c r="J23" i="208" s="1"/>
  <c r="L23" i="208" s="1"/>
  <c r="E23" i="208"/>
  <c r="D23" i="208"/>
  <c r="C23" i="208"/>
  <c r="J22" i="208"/>
  <c r="L22" i="208" s="1"/>
  <c r="I22" i="208"/>
  <c r="K22" i="208" s="1"/>
  <c r="H22" i="208"/>
  <c r="E22" i="208"/>
  <c r="D22" i="208"/>
  <c r="C22" i="208"/>
  <c r="I21" i="208"/>
  <c r="K21" i="208" s="1"/>
  <c r="H21" i="208"/>
  <c r="J21" i="208" s="1"/>
  <c r="L21" i="208" s="1"/>
  <c r="D21" i="208"/>
  <c r="E21" i="208" s="1"/>
  <c r="C21" i="208"/>
  <c r="H20" i="208"/>
  <c r="J20" i="208" s="1"/>
  <c r="L20" i="208" s="1"/>
  <c r="E20" i="208"/>
  <c r="D20" i="208"/>
  <c r="C20" i="208"/>
  <c r="J19" i="208"/>
  <c r="L19" i="208" s="1"/>
  <c r="I19" i="208"/>
  <c r="K19" i="208" s="1"/>
  <c r="H19" i="208"/>
  <c r="E19" i="208"/>
  <c r="D19" i="208"/>
  <c r="C19" i="208"/>
  <c r="I18" i="208"/>
  <c r="K18" i="208" s="1"/>
  <c r="H18" i="208"/>
  <c r="J18" i="208" s="1"/>
  <c r="L18" i="208" s="1"/>
  <c r="D18" i="208"/>
  <c r="E18" i="208" s="1"/>
  <c r="C18" i="208"/>
  <c r="H17" i="208"/>
  <c r="J17" i="208" s="1"/>
  <c r="L17" i="208" s="1"/>
  <c r="L33" i="208" s="1"/>
  <c r="E17" i="208"/>
  <c r="D17" i="208"/>
  <c r="C17" i="208"/>
  <c r="C33" i="208" s="1"/>
  <c r="N1" i="208"/>
  <c r="H37" i="207"/>
  <c r="B33" i="207"/>
  <c r="H32" i="207"/>
  <c r="J32" i="207" s="1"/>
  <c r="L32" i="207" s="1"/>
  <c r="E32" i="207"/>
  <c r="D32" i="207"/>
  <c r="C32" i="207"/>
  <c r="J31" i="207"/>
  <c r="L31" i="207" s="1"/>
  <c r="I31" i="207"/>
  <c r="K31" i="207" s="1"/>
  <c r="H31" i="207"/>
  <c r="E31" i="207"/>
  <c r="D31" i="207"/>
  <c r="C31" i="207"/>
  <c r="I30" i="207"/>
  <c r="K30" i="207" s="1"/>
  <c r="H30" i="207"/>
  <c r="J30" i="207" s="1"/>
  <c r="L30" i="207" s="1"/>
  <c r="D30" i="207"/>
  <c r="E30" i="207" s="1"/>
  <c r="C30" i="207"/>
  <c r="H29" i="207"/>
  <c r="J29" i="207" s="1"/>
  <c r="L29" i="207" s="1"/>
  <c r="E29" i="207"/>
  <c r="D29" i="207"/>
  <c r="C29" i="207"/>
  <c r="J28" i="207"/>
  <c r="L28" i="207" s="1"/>
  <c r="I28" i="207"/>
  <c r="K28" i="207" s="1"/>
  <c r="H28" i="207"/>
  <c r="E28" i="207"/>
  <c r="D28" i="207"/>
  <c r="C28" i="207"/>
  <c r="I27" i="207"/>
  <c r="K27" i="207" s="1"/>
  <c r="H27" i="207"/>
  <c r="J27" i="207" s="1"/>
  <c r="L27" i="207" s="1"/>
  <c r="D27" i="207"/>
  <c r="E27" i="207" s="1"/>
  <c r="C27" i="207"/>
  <c r="H26" i="207"/>
  <c r="J26" i="207" s="1"/>
  <c r="L26" i="207" s="1"/>
  <c r="E26" i="207"/>
  <c r="D26" i="207"/>
  <c r="C26" i="207"/>
  <c r="J25" i="207"/>
  <c r="L25" i="207" s="1"/>
  <c r="I25" i="207"/>
  <c r="K25" i="207" s="1"/>
  <c r="H25" i="207"/>
  <c r="E25" i="207"/>
  <c r="D25" i="207"/>
  <c r="C25" i="207"/>
  <c r="I24" i="207"/>
  <c r="K24" i="207" s="1"/>
  <c r="H24" i="207"/>
  <c r="J24" i="207" s="1"/>
  <c r="L24" i="207" s="1"/>
  <c r="D24" i="207"/>
  <c r="E24" i="207" s="1"/>
  <c r="C24" i="207"/>
  <c r="H23" i="207"/>
  <c r="J23" i="207" s="1"/>
  <c r="L23" i="207" s="1"/>
  <c r="E23" i="207"/>
  <c r="D23" i="207"/>
  <c r="C23" i="207"/>
  <c r="J22" i="207"/>
  <c r="L22" i="207" s="1"/>
  <c r="I22" i="207"/>
  <c r="K22" i="207" s="1"/>
  <c r="H22" i="207"/>
  <c r="E22" i="207"/>
  <c r="D22" i="207"/>
  <c r="C22" i="207"/>
  <c r="I21" i="207"/>
  <c r="K21" i="207" s="1"/>
  <c r="H21" i="207"/>
  <c r="J21" i="207" s="1"/>
  <c r="L21" i="207" s="1"/>
  <c r="D21" i="207"/>
  <c r="E21" i="207" s="1"/>
  <c r="C21" i="207"/>
  <c r="H20" i="207"/>
  <c r="J20" i="207" s="1"/>
  <c r="L20" i="207" s="1"/>
  <c r="E20" i="207"/>
  <c r="D20" i="207"/>
  <c r="C20" i="207"/>
  <c r="J19" i="207"/>
  <c r="L19" i="207" s="1"/>
  <c r="I19" i="207"/>
  <c r="K19" i="207" s="1"/>
  <c r="H19" i="207"/>
  <c r="E19" i="207"/>
  <c r="D19" i="207"/>
  <c r="C19" i="207"/>
  <c r="I18" i="207"/>
  <c r="K18" i="207" s="1"/>
  <c r="H18" i="207"/>
  <c r="J18" i="207" s="1"/>
  <c r="L18" i="207" s="1"/>
  <c r="D18" i="207"/>
  <c r="E18" i="207" s="1"/>
  <c r="C18" i="207"/>
  <c r="H17" i="207"/>
  <c r="J17" i="207" s="1"/>
  <c r="L17" i="207" s="1"/>
  <c r="L33" i="207" s="1"/>
  <c r="E17" i="207"/>
  <c r="D17" i="207"/>
  <c r="C17" i="207"/>
  <c r="C33" i="207" s="1"/>
  <c r="N1" i="207"/>
  <c r="H37" i="206"/>
  <c r="B33" i="206"/>
  <c r="K32" i="206"/>
  <c r="J32" i="206"/>
  <c r="L32" i="206" s="1"/>
  <c r="I32" i="206"/>
  <c r="H32" i="206"/>
  <c r="E32" i="206"/>
  <c r="D32" i="206"/>
  <c r="C32" i="206"/>
  <c r="I31" i="206"/>
  <c r="K31" i="206" s="1"/>
  <c r="H31" i="206"/>
  <c r="J31" i="206" s="1"/>
  <c r="L31" i="206" s="1"/>
  <c r="E31" i="206"/>
  <c r="D31" i="206"/>
  <c r="C31" i="206"/>
  <c r="I30" i="206"/>
  <c r="K30" i="206" s="1"/>
  <c r="H30" i="206"/>
  <c r="J30" i="206" s="1"/>
  <c r="L30" i="206" s="1"/>
  <c r="E30" i="206"/>
  <c r="D30" i="206"/>
  <c r="C30" i="206"/>
  <c r="K29" i="206"/>
  <c r="J29" i="206"/>
  <c r="L29" i="206" s="1"/>
  <c r="I29" i="206"/>
  <c r="H29" i="206"/>
  <c r="E29" i="206"/>
  <c r="D29" i="206"/>
  <c r="C29" i="206"/>
  <c r="I28" i="206"/>
  <c r="K28" i="206" s="1"/>
  <c r="H28" i="206"/>
  <c r="J28" i="206" s="1"/>
  <c r="L28" i="206" s="1"/>
  <c r="E28" i="206"/>
  <c r="D28" i="206"/>
  <c r="C28" i="206"/>
  <c r="I27" i="206"/>
  <c r="K27" i="206" s="1"/>
  <c r="H27" i="206"/>
  <c r="J27" i="206" s="1"/>
  <c r="L27" i="206" s="1"/>
  <c r="E27" i="206"/>
  <c r="D27" i="206"/>
  <c r="C27" i="206"/>
  <c r="K26" i="206"/>
  <c r="J26" i="206"/>
  <c r="L26" i="206" s="1"/>
  <c r="I26" i="206"/>
  <c r="H26" i="206"/>
  <c r="E26" i="206"/>
  <c r="D26" i="206"/>
  <c r="C26" i="206"/>
  <c r="I25" i="206"/>
  <c r="K25" i="206" s="1"/>
  <c r="H25" i="206"/>
  <c r="J25" i="206" s="1"/>
  <c r="L25" i="206" s="1"/>
  <c r="E25" i="206"/>
  <c r="D25" i="206"/>
  <c r="C25" i="206"/>
  <c r="I24" i="206"/>
  <c r="K24" i="206" s="1"/>
  <c r="H24" i="206"/>
  <c r="J24" i="206" s="1"/>
  <c r="L24" i="206" s="1"/>
  <c r="E24" i="206"/>
  <c r="D24" i="206"/>
  <c r="C24" i="206"/>
  <c r="K23" i="206"/>
  <c r="J23" i="206"/>
  <c r="L23" i="206" s="1"/>
  <c r="I23" i="206"/>
  <c r="H23" i="206"/>
  <c r="E23" i="206"/>
  <c r="D23" i="206"/>
  <c r="C23" i="206"/>
  <c r="K22" i="206"/>
  <c r="I22" i="206"/>
  <c r="H22" i="206"/>
  <c r="J22" i="206" s="1"/>
  <c r="L22" i="206" s="1"/>
  <c r="E22" i="206"/>
  <c r="D22" i="206"/>
  <c r="C22" i="206"/>
  <c r="I21" i="206"/>
  <c r="K21" i="206" s="1"/>
  <c r="H21" i="206"/>
  <c r="J21" i="206" s="1"/>
  <c r="L21" i="206" s="1"/>
  <c r="E21" i="206"/>
  <c r="D21" i="206"/>
  <c r="C21" i="206"/>
  <c r="K20" i="206"/>
  <c r="J20" i="206"/>
  <c r="L20" i="206" s="1"/>
  <c r="I20" i="206"/>
  <c r="H20" i="206"/>
  <c r="E20" i="206"/>
  <c r="D20" i="206"/>
  <c r="C20" i="206"/>
  <c r="K19" i="206"/>
  <c r="I19" i="206"/>
  <c r="H19" i="206"/>
  <c r="J19" i="206" s="1"/>
  <c r="L19" i="206" s="1"/>
  <c r="E19" i="206"/>
  <c r="D19" i="206"/>
  <c r="C19" i="206"/>
  <c r="I18" i="206"/>
  <c r="K18" i="206" s="1"/>
  <c r="H18" i="206"/>
  <c r="J18" i="206" s="1"/>
  <c r="L18" i="206" s="1"/>
  <c r="E18" i="206"/>
  <c r="D18" i="206"/>
  <c r="C18" i="206"/>
  <c r="J17" i="206"/>
  <c r="L17" i="206" s="1"/>
  <c r="L33" i="206" s="1"/>
  <c r="I17" i="206"/>
  <c r="K17" i="206" s="1"/>
  <c r="H17" i="206"/>
  <c r="E17" i="206"/>
  <c r="D17" i="206"/>
  <c r="C17" i="206"/>
  <c r="C33" i="206" s="1"/>
  <c r="N1" i="206"/>
  <c r="H37" i="205"/>
  <c r="B33" i="205"/>
  <c r="H32" i="205"/>
  <c r="J32" i="205" s="1"/>
  <c r="L32" i="205" s="1"/>
  <c r="E32" i="205"/>
  <c r="D32" i="205"/>
  <c r="C32" i="205"/>
  <c r="L31" i="205"/>
  <c r="J31" i="205"/>
  <c r="I31" i="205"/>
  <c r="K31" i="205" s="1"/>
  <c r="H31" i="205"/>
  <c r="D31" i="205"/>
  <c r="E31" i="205" s="1"/>
  <c r="C31" i="205"/>
  <c r="H30" i="205"/>
  <c r="J30" i="205" s="1"/>
  <c r="L30" i="205" s="1"/>
  <c r="D30" i="205"/>
  <c r="E30" i="205" s="1"/>
  <c r="C30" i="205"/>
  <c r="J29" i="205"/>
  <c r="L29" i="205" s="1"/>
  <c r="H29" i="205"/>
  <c r="I29" i="205" s="1"/>
  <c r="K29" i="205" s="1"/>
  <c r="E29" i="205"/>
  <c r="D29" i="205"/>
  <c r="C29" i="205"/>
  <c r="L28" i="205"/>
  <c r="J28" i="205"/>
  <c r="I28" i="205"/>
  <c r="K28" i="205" s="1"/>
  <c r="H28" i="205"/>
  <c r="D28" i="205"/>
  <c r="E28" i="205" s="1"/>
  <c r="C28" i="205"/>
  <c r="H27" i="205"/>
  <c r="J27" i="205" s="1"/>
  <c r="L27" i="205" s="1"/>
  <c r="D27" i="205"/>
  <c r="E27" i="205" s="1"/>
  <c r="C27" i="205"/>
  <c r="J26" i="205"/>
  <c r="L26" i="205" s="1"/>
  <c r="H26" i="205"/>
  <c r="I26" i="205" s="1"/>
  <c r="K26" i="205" s="1"/>
  <c r="E26" i="205"/>
  <c r="D26" i="205"/>
  <c r="C26" i="205"/>
  <c r="L25" i="205"/>
  <c r="J25" i="205"/>
  <c r="I25" i="205"/>
  <c r="K25" i="205" s="1"/>
  <c r="H25" i="205"/>
  <c r="D25" i="205"/>
  <c r="E25" i="205" s="1"/>
  <c r="C25" i="205"/>
  <c r="H24" i="205"/>
  <c r="J24" i="205" s="1"/>
  <c r="L24" i="205" s="1"/>
  <c r="D24" i="205"/>
  <c r="E24" i="205" s="1"/>
  <c r="C24" i="205"/>
  <c r="J23" i="205"/>
  <c r="L23" i="205" s="1"/>
  <c r="H23" i="205"/>
  <c r="I23" i="205" s="1"/>
  <c r="K23" i="205" s="1"/>
  <c r="E23" i="205"/>
  <c r="D23" i="205"/>
  <c r="C23" i="205"/>
  <c r="L22" i="205"/>
  <c r="J22" i="205"/>
  <c r="I22" i="205"/>
  <c r="K22" i="205" s="1"/>
  <c r="H22" i="205"/>
  <c r="D22" i="205"/>
  <c r="E22" i="205" s="1"/>
  <c r="C22" i="205"/>
  <c r="H21" i="205"/>
  <c r="J21" i="205" s="1"/>
  <c r="L21" i="205" s="1"/>
  <c r="D21" i="205"/>
  <c r="E21" i="205" s="1"/>
  <c r="C21" i="205"/>
  <c r="J20" i="205"/>
  <c r="L20" i="205" s="1"/>
  <c r="H20" i="205"/>
  <c r="I20" i="205" s="1"/>
  <c r="K20" i="205" s="1"/>
  <c r="E20" i="205"/>
  <c r="D20" i="205"/>
  <c r="C20" i="205"/>
  <c r="L19" i="205"/>
  <c r="J19" i="205"/>
  <c r="I19" i="205"/>
  <c r="K19" i="205" s="1"/>
  <c r="H19" i="205"/>
  <c r="D19" i="205"/>
  <c r="E19" i="205" s="1"/>
  <c r="C19" i="205"/>
  <c r="H18" i="205"/>
  <c r="J18" i="205" s="1"/>
  <c r="L18" i="205" s="1"/>
  <c r="D18" i="205"/>
  <c r="E18" i="205" s="1"/>
  <c r="C18" i="205"/>
  <c r="J17" i="205"/>
  <c r="L17" i="205" s="1"/>
  <c r="L33" i="205" s="1"/>
  <c r="H17" i="205"/>
  <c r="I17" i="205" s="1"/>
  <c r="K17" i="205" s="1"/>
  <c r="E17" i="205"/>
  <c r="D17" i="205"/>
  <c r="C17" i="205"/>
  <c r="C33" i="205" s="1"/>
  <c r="N1" i="205"/>
  <c r="H37" i="204"/>
  <c r="B33" i="204"/>
  <c r="H32" i="204"/>
  <c r="J32" i="204" s="1"/>
  <c r="L32" i="204" s="1"/>
  <c r="E32" i="204"/>
  <c r="D32" i="204"/>
  <c r="C32" i="204"/>
  <c r="J31" i="204"/>
  <c r="L31" i="204" s="1"/>
  <c r="I31" i="204"/>
  <c r="K31" i="204" s="1"/>
  <c r="H31" i="204"/>
  <c r="E31" i="204"/>
  <c r="D31" i="204"/>
  <c r="C31" i="204"/>
  <c r="L30" i="204"/>
  <c r="J30" i="204"/>
  <c r="I30" i="204"/>
  <c r="K30" i="204" s="1"/>
  <c r="H30" i="204"/>
  <c r="D30" i="204"/>
  <c r="E30" i="204" s="1"/>
  <c r="C30" i="204"/>
  <c r="H29" i="204"/>
  <c r="J29" i="204" s="1"/>
  <c r="L29" i="204" s="1"/>
  <c r="E29" i="204"/>
  <c r="D29" i="204"/>
  <c r="C29" i="204"/>
  <c r="J28" i="204"/>
  <c r="L28" i="204" s="1"/>
  <c r="I28" i="204"/>
  <c r="K28" i="204" s="1"/>
  <c r="H28" i="204"/>
  <c r="E28" i="204"/>
  <c r="D28" i="204"/>
  <c r="C28" i="204"/>
  <c r="L27" i="204"/>
  <c r="J27" i="204"/>
  <c r="I27" i="204"/>
  <c r="K27" i="204" s="1"/>
  <c r="H27" i="204"/>
  <c r="D27" i="204"/>
  <c r="E27" i="204" s="1"/>
  <c r="C27" i="204"/>
  <c r="H26" i="204"/>
  <c r="J26" i="204" s="1"/>
  <c r="L26" i="204" s="1"/>
  <c r="E26" i="204"/>
  <c r="D26" i="204"/>
  <c r="C26" i="204"/>
  <c r="J25" i="204"/>
  <c r="L25" i="204" s="1"/>
  <c r="I25" i="204"/>
  <c r="K25" i="204" s="1"/>
  <c r="H25" i="204"/>
  <c r="E25" i="204"/>
  <c r="D25" i="204"/>
  <c r="C25" i="204"/>
  <c r="L24" i="204"/>
  <c r="J24" i="204"/>
  <c r="I24" i="204"/>
  <c r="K24" i="204" s="1"/>
  <c r="H24" i="204"/>
  <c r="D24" i="204"/>
  <c r="E24" i="204" s="1"/>
  <c r="C24" i="204"/>
  <c r="H23" i="204"/>
  <c r="J23" i="204" s="1"/>
  <c r="L23" i="204" s="1"/>
  <c r="E23" i="204"/>
  <c r="D23" i="204"/>
  <c r="C23" i="204"/>
  <c r="J22" i="204"/>
  <c r="L22" i="204" s="1"/>
  <c r="I22" i="204"/>
  <c r="K22" i="204" s="1"/>
  <c r="H22" i="204"/>
  <c r="E22" i="204"/>
  <c r="D22" i="204"/>
  <c r="C22" i="204"/>
  <c r="L21" i="204"/>
  <c r="J21" i="204"/>
  <c r="I21" i="204"/>
  <c r="K21" i="204" s="1"/>
  <c r="H21" i="204"/>
  <c r="D21" i="204"/>
  <c r="E21" i="204" s="1"/>
  <c r="C21" i="204"/>
  <c r="H20" i="204"/>
  <c r="J20" i="204" s="1"/>
  <c r="L20" i="204" s="1"/>
  <c r="E20" i="204"/>
  <c r="D20" i="204"/>
  <c r="C20" i="204"/>
  <c r="J19" i="204"/>
  <c r="L19" i="204" s="1"/>
  <c r="I19" i="204"/>
  <c r="K19" i="204" s="1"/>
  <c r="H19" i="204"/>
  <c r="E19" i="204"/>
  <c r="D19" i="204"/>
  <c r="C19" i="204"/>
  <c r="L18" i="204"/>
  <c r="J18" i="204"/>
  <c r="I18" i="204"/>
  <c r="K18" i="204" s="1"/>
  <c r="H18" i="204"/>
  <c r="D18" i="204"/>
  <c r="E18" i="204" s="1"/>
  <c r="C18" i="204"/>
  <c r="H17" i="204"/>
  <c r="J17" i="204" s="1"/>
  <c r="L17" i="204" s="1"/>
  <c r="L33" i="204" s="1"/>
  <c r="E17" i="204"/>
  <c r="D17" i="204"/>
  <c r="C17" i="204"/>
  <c r="C33" i="204" s="1"/>
  <c r="N1" i="204"/>
  <c r="H37" i="203"/>
  <c r="B33" i="203"/>
  <c r="H32" i="203"/>
  <c r="J32" i="203" s="1"/>
  <c r="L32" i="203" s="1"/>
  <c r="E32" i="203"/>
  <c r="D32" i="203"/>
  <c r="C32" i="203"/>
  <c r="J31" i="203"/>
  <c r="L31" i="203" s="1"/>
  <c r="I31" i="203"/>
  <c r="K31" i="203" s="1"/>
  <c r="H31" i="203"/>
  <c r="E31" i="203"/>
  <c r="D31" i="203"/>
  <c r="C31" i="203"/>
  <c r="K30" i="203"/>
  <c r="I30" i="203"/>
  <c r="H30" i="203"/>
  <c r="J30" i="203" s="1"/>
  <c r="L30" i="203" s="1"/>
  <c r="D30" i="203"/>
  <c r="E30" i="203" s="1"/>
  <c r="C30" i="203"/>
  <c r="H29" i="203"/>
  <c r="J29" i="203" s="1"/>
  <c r="L29" i="203" s="1"/>
  <c r="E29" i="203"/>
  <c r="D29" i="203"/>
  <c r="C29" i="203"/>
  <c r="J28" i="203"/>
  <c r="L28" i="203" s="1"/>
  <c r="I28" i="203"/>
  <c r="K28" i="203" s="1"/>
  <c r="H28" i="203"/>
  <c r="E28" i="203"/>
  <c r="D28" i="203"/>
  <c r="C28" i="203"/>
  <c r="K27" i="203"/>
  <c r="I27" i="203"/>
  <c r="H27" i="203"/>
  <c r="J27" i="203" s="1"/>
  <c r="L27" i="203" s="1"/>
  <c r="D27" i="203"/>
  <c r="E27" i="203" s="1"/>
  <c r="C27" i="203"/>
  <c r="H26" i="203"/>
  <c r="J26" i="203" s="1"/>
  <c r="L26" i="203" s="1"/>
  <c r="E26" i="203"/>
  <c r="D26" i="203"/>
  <c r="C26" i="203"/>
  <c r="J25" i="203"/>
  <c r="L25" i="203" s="1"/>
  <c r="I25" i="203"/>
  <c r="K25" i="203" s="1"/>
  <c r="H25" i="203"/>
  <c r="E25" i="203"/>
  <c r="D25" i="203"/>
  <c r="C25" i="203"/>
  <c r="K24" i="203"/>
  <c r="I24" i="203"/>
  <c r="H24" i="203"/>
  <c r="J24" i="203" s="1"/>
  <c r="L24" i="203" s="1"/>
  <c r="D24" i="203"/>
  <c r="E24" i="203" s="1"/>
  <c r="C24" i="203"/>
  <c r="H23" i="203"/>
  <c r="J23" i="203" s="1"/>
  <c r="L23" i="203" s="1"/>
  <c r="E23" i="203"/>
  <c r="D23" i="203"/>
  <c r="C23" i="203"/>
  <c r="J22" i="203"/>
  <c r="L22" i="203" s="1"/>
  <c r="I22" i="203"/>
  <c r="K22" i="203" s="1"/>
  <c r="H22" i="203"/>
  <c r="E22" i="203"/>
  <c r="D22" i="203"/>
  <c r="C22" i="203"/>
  <c r="K21" i="203"/>
  <c r="I21" i="203"/>
  <c r="H21" i="203"/>
  <c r="J21" i="203" s="1"/>
  <c r="L21" i="203" s="1"/>
  <c r="D21" i="203"/>
  <c r="E21" i="203" s="1"/>
  <c r="C21" i="203"/>
  <c r="H20" i="203"/>
  <c r="J20" i="203" s="1"/>
  <c r="L20" i="203" s="1"/>
  <c r="E20" i="203"/>
  <c r="D20" i="203"/>
  <c r="C20" i="203"/>
  <c r="J19" i="203"/>
  <c r="L19" i="203" s="1"/>
  <c r="I19" i="203"/>
  <c r="K19" i="203" s="1"/>
  <c r="H19" i="203"/>
  <c r="E19" i="203"/>
  <c r="D19" i="203"/>
  <c r="C19" i="203"/>
  <c r="K18" i="203"/>
  <c r="I18" i="203"/>
  <c r="H18" i="203"/>
  <c r="J18" i="203" s="1"/>
  <c r="L18" i="203" s="1"/>
  <c r="D18" i="203"/>
  <c r="E18" i="203" s="1"/>
  <c r="C18" i="203"/>
  <c r="H17" i="203"/>
  <c r="J17" i="203" s="1"/>
  <c r="L17" i="203" s="1"/>
  <c r="L33" i="203" s="1"/>
  <c r="E17" i="203"/>
  <c r="D17" i="203"/>
  <c r="C17" i="203"/>
  <c r="C33" i="203" s="1"/>
  <c r="N1" i="203"/>
  <c r="H37" i="202"/>
  <c r="B33" i="202"/>
  <c r="J32" i="202"/>
  <c r="L32" i="202" s="1"/>
  <c r="H32" i="202"/>
  <c r="I32" i="202" s="1"/>
  <c r="K32" i="202" s="1"/>
  <c r="E32" i="202"/>
  <c r="D32" i="202"/>
  <c r="C32" i="202"/>
  <c r="I31" i="202"/>
  <c r="K31" i="202" s="1"/>
  <c r="H31" i="202"/>
  <c r="J31" i="202" s="1"/>
  <c r="L31" i="202" s="1"/>
  <c r="E31" i="202"/>
  <c r="D31" i="202"/>
  <c r="C31" i="202"/>
  <c r="I30" i="202"/>
  <c r="K30" i="202" s="1"/>
  <c r="H30" i="202"/>
  <c r="J30" i="202" s="1"/>
  <c r="L30" i="202" s="1"/>
  <c r="D30" i="202"/>
  <c r="E30" i="202" s="1"/>
  <c r="C30" i="202"/>
  <c r="J29" i="202"/>
  <c r="L29" i="202" s="1"/>
  <c r="H29" i="202"/>
  <c r="I29" i="202" s="1"/>
  <c r="K29" i="202" s="1"/>
  <c r="E29" i="202"/>
  <c r="D29" i="202"/>
  <c r="C29" i="202"/>
  <c r="I28" i="202"/>
  <c r="K28" i="202" s="1"/>
  <c r="H28" i="202"/>
  <c r="J28" i="202" s="1"/>
  <c r="L28" i="202" s="1"/>
  <c r="E28" i="202"/>
  <c r="D28" i="202"/>
  <c r="C28" i="202"/>
  <c r="I27" i="202"/>
  <c r="K27" i="202" s="1"/>
  <c r="H27" i="202"/>
  <c r="J27" i="202" s="1"/>
  <c r="L27" i="202" s="1"/>
  <c r="D27" i="202"/>
  <c r="E27" i="202" s="1"/>
  <c r="C27" i="202"/>
  <c r="J26" i="202"/>
  <c r="L26" i="202" s="1"/>
  <c r="H26" i="202"/>
  <c r="I26" i="202" s="1"/>
  <c r="K26" i="202" s="1"/>
  <c r="E26" i="202"/>
  <c r="D26" i="202"/>
  <c r="C26" i="202"/>
  <c r="I25" i="202"/>
  <c r="K25" i="202" s="1"/>
  <c r="H25" i="202"/>
  <c r="J25" i="202" s="1"/>
  <c r="L25" i="202" s="1"/>
  <c r="E25" i="202"/>
  <c r="D25" i="202"/>
  <c r="C25" i="202"/>
  <c r="I24" i="202"/>
  <c r="K24" i="202" s="1"/>
  <c r="H24" i="202"/>
  <c r="J24" i="202" s="1"/>
  <c r="L24" i="202" s="1"/>
  <c r="D24" i="202"/>
  <c r="E24" i="202" s="1"/>
  <c r="C24" i="202"/>
  <c r="J23" i="202"/>
  <c r="L23" i="202" s="1"/>
  <c r="H23" i="202"/>
  <c r="I23" i="202" s="1"/>
  <c r="K23" i="202" s="1"/>
  <c r="E23" i="202"/>
  <c r="D23" i="202"/>
  <c r="C23" i="202"/>
  <c r="I22" i="202"/>
  <c r="K22" i="202" s="1"/>
  <c r="H22" i="202"/>
  <c r="J22" i="202" s="1"/>
  <c r="L22" i="202" s="1"/>
  <c r="D22" i="202"/>
  <c r="E22" i="202" s="1"/>
  <c r="C22" i="202"/>
  <c r="H21" i="202"/>
  <c r="J21" i="202" s="1"/>
  <c r="L21" i="202" s="1"/>
  <c r="D21" i="202"/>
  <c r="E21" i="202" s="1"/>
  <c r="C21" i="202"/>
  <c r="J20" i="202"/>
  <c r="L20" i="202" s="1"/>
  <c r="H20" i="202"/>
  <c r="I20" i="202" s="1"/>
  <c r="K20" i="202" s="1"/>
  <c r="E20" i="202"/>
  <c r="D20" i="202"/>
  <c r="C20" i="202"/>
  <c r="I19" i="202"/>
  <c r="K19" i="202" s="1"/>
  <c r="H19" i="202"/>
  <c r="J19" i="202" s="1"/>
  <c r="L19" i="202" s="1"/>
  <c r="D19" i="202"/>
  <c r="E19" i="202" s="1"/>
  <c r="C19" i="202"/>
  <c r="H18" i="202"/>
  <c r="I18" i="202" s="1"/>
  <c r="K18" i="202" s="1"/>
  <c r="D18" i="202"/>
  <c r="E18" i="202" s="1"/>
  <c r="C18" i="202"/>
  <c r="J17" i="202"/>
  <c r="L17" i="202" s="1"/>
  <c r="L33" i="202" s="1"/>
  <c r="H17" i="202"/>
  <c r="I17" i="202" s="1"/>
  <c r="K17" i="202" s="1"/>
  <c r="E17" i="202"/>
  <c r="D17" i="202"/>
  <c r="C17" i="202"/>
  <c r="C33" i="202" s="1"/>
  <c r="N1" i="202"/>
  <c r="H37" i="201"/>
  <c r="B33" i="201"/>
  <c r="J32" i="201"/>
  <c r="L32" i="201" s="1"/>
  <c r="H32" i="201"/>
  <c r="I32" i="201" s="1"/>
  <c r="K32" i="201" s="1"/>
  <c r="E32" i="201"/>
  <c r="D32" i="201"/>
  <c r="C32" i="201"/>
  <c r="I31" i="201"/>
  <c r="K31" i="201" s="1"/>
  <c r="H31" i="201"/>
  <c r="J31" i="201" s="1"/>
  <c r="L31" i="201" s="1"/>
  <c r="E31" i="201"/>
  <c r="D31" i="201"/>
  <c r="C31" i="201"/>
  <c r="I30" i="201"/>
  <c r="K30" i="201" s="1"/>
  <c r="H30" i="201"/>
  <c r="J30" i="201" s="1"/>
  <c r="L30" i="201" s="1"/>
  <c r="E30" i="201"/>
  <c r="D30" i="201"/>
  <c r="C30" i="201"/>
  <c r="K29" i="201"/>
  <c r="J29" i="201"/>
  <c r="L29" i="201" s="1"/>
  <c r="I29" i="201"/>
  <c r="H29" i="201"/>
  <c r="E29" i="201"/>
  <c r="D29" i="201"/>
  <c r="C29" i="201"/>
  <c r="I28" i="201"/>
  <c r="K28" i="201" s="1"/>
  <c r="H28" i="201"/>
  <c r="J28" i="201" s="1"/>
  <c r="L28" i="201" s="1"/>
  <c r="E28" i="201"/>
  <c r="D28" i="201"/>
  <c r="C28" i="201"/>
  <c r="I27" i="201"/>
  <c r="K27" i="201" s="1"/>
  <c r="H27" i="201"/>
  <c r="J27" i="201" s="1"/>
  <c r="L27" i="201" s="1"/>
  <c r="E27" i="201"/>
  <c r="D27" i="201"/>
  <c r="C27" i="201"/>
  <c r="K26" i="201"/>
  <c r="J26" i="201"/>
  <c r="L26" i="201" s="1"/>
  <c r="I26" i="201"/>
  <c r="H26" i="201"/>
  <c r="E26" i="201"/>
  <c r="D26" i="201"/>
  <c r="C26" i="201"/>
  <c r="I25" i="201"/>
  <c r="K25" i="201" s="1"/>
  <c r="H25" i="201"/>
  <c r="J25" i="201" s="1"/>
  <c r="L25" i="201" s="1"/>
  <c r="E25" i="201"/>
  <c r="D25" i="201"/>
  <c r="C25" i="201"/>
  <c r="I24" i="201"/>
  <c r="K24" i="201" s="1"/>
  <c r="H24" i="201"/>
  <c r="J24" i="201" s="1"/>
  <c r="L24" i="201" s="1"/>
  <c r="E24" i="201"/>
  <c r="D24" i="201"/>
  <c r="C24" i="201"/>
  <c r="K23" i="201"/>
  <c r="J23" i="201"/>
  <c r="L23" i="201" s="1"/>
  <c r="I23" i="201"/>
  <c r="H23" i="201"/>
  <c r="E23" i="201"/>
  <c r="D23" i="201"/>
  <c r="C23" i="201"/>
  <c r="K22" i="201"/>
  <c r="I22" i="201"/>
  <c r="H22" i="201"/>
  <c r="J22" i="201" s="1"/>
  <c r="L22" i="201" s="1"/>
  <c r="E22" i="201"/>
  <c r="D22" i="201"/>
  <c r="C22" i="201"/>
  <c r="I21" i="201"/>
  <c r="K21" i="201" s="1"/>
  <c r="H21" i="201"/>
  <c r="J21" i="201" s="1"/>
  <c r="L21" i="201" s="1"/>
  <c r="E21" i="201"/>
  <c r="D21" i="201"/>
  <c r="C21" i="201"/>
  <c r="K20" i="201"/>
  <c r="J20" i="201"/>
  <c r="L20" i="201" s="1"/>
  <c r="I20" i="201"/>
  <c r="H20" i="201"/>
  <c r="E20" i="201"/>
  <c r="D20" i="201"/>
  <c r="C20" i="201"/>
  <c r="L19" i="201"/>
  <c r="K19" i="201"/>
  <c r="J19" i="201"/>
  <c r="I19" i="201"/>
  <c r="H19" i="201"/>
  <c r="E19" i="201"/>
  <c r="D19" i="201"/>
  <c r="C19" i="201"/>
  <c r="I18" i="201"/>
  <c r="K18" i="201" s="1"/>
  <c r="H18" i="201"/>
  <c r="J18" i="201" s="1"/>
  <c r="L18" i="201" s="1"/>
  <c r="E18" i="201"/>
  <c r="D18" i="201"/>
  <c r="C18" i="201"/>
  <c r="K17" i="201"/>
  <c r="J17" i="201"/>
  <c r="L17" i="201" s="1"/>
  <c r="L33" i="201" s="1"/>
  <c r="I17" i="201"/>
  <c r="H17" i="201"/>
  <c r="E17" i="201"/>
  <c r="D17" i="201"/>
  <c r="C17" i="201"/>
  <c r="C33" i="201" s="1"/>
  <c r="N1" i="201"/>
  <c r="H37" i="200"/>
  <c r="B33" i="200"/>
  <c r="H32" i="200"/>
  <c r="J32" i="200" s="1"/>
  <c r="L32" i="200" s="1"/>
  <c r="E32" i="200"/>
  <c r="D32" i="200"/>
  <c r="C32" i="200"/>
  <c r="J31" i="200"/>
  <c r="L31" i="200" s="1"/>
  <c r="I31" i="200"/>
  <c r="K31" i="200" s="1"/>
  <c r="H31" i="200"/>
  <c r="E31" i="200"/>
  <c r="D31" i="200"/>
  <c r="C31" i="200"/>
  <c r="I30" i="200"/>
  <c r="K30" i="200" s="1"/>
  <c r="H30" i="200"/>
  <c r="J30" i="200" s="1"/>
  <c r="L30" i="200" s="1"/>
  <c r="D30" i="200"/>
  <c r="E30" i="200" s="1"/>
  <c r="C30" i="200"/>
  <c r="H29" i="200"/>
  <c r="J29" i="200" s="1"/>
  <c r="L29" i="200" s="1"/>
  <c r="E29" i="200"/>
  <c r="D29" i="200"/>
  <c r="C29" i="200"/>
  <c r="J28" i="200"/>
  <c r="L28" i="200" s="1"/>
  <c r="I28" i="200"/>
  <c r="K28" i="200" s="1"/>
  <c r="H28" i="200"/>
  <c r="E28" i="200"/>
  <c r="D28" i="200"/>
  <c r="C28" i="200"/>
  <c r="L27" i="200"/>
  <c r="J27" i="200"/>
  <c r="I27" i="200"/>
  <c r="K27" i="200" s="1"/>
  <c r="H27" i="200"/>
  <c r="D27" i="200"/>
  <c r="E27" i="200" s="1"/>
  <c r="C27" i="200"/>
  <c r="H26" i="200"/>
  <c r="J26" i="200" s="1"/>
  <c r="L26" i="200" s="1"/>
  <c r="E26" i="200"/>
  <c r="D26" i="200"/>
  <c r="C26" i="200"/>
  <c r="J25" i="200"/>
  <c r="L25" i="200" s="1"/>
  <c r="I25" i="200"/>
  <c r="K25" i="200" s="1"/>
  <c r="H25" i="200"/>
  <c r="E25" i="200"/>
  <c r="D25" i="200"/>
  <c r="C25" i="200"/>
  <c r="L24" i="200"/>
  <c r="J24" i="200"/>
  <c r="I24" i="200"/>
  <c r="K24" i="200" s="1"/>
  <c r="H24" i="200"/>
  <c r="D24" i="200"/>
  <c r="E24" i="200" s="1"/>
  <c r="C24" i="200"/>
  <c r="H23" i="200"/>
  <c r="J23" i="200" s="1"/>
  <c r="L23" i="200" s="1"/>
  <c r="E23" i="200"/>
  <c r="D23" i="200"/>
  <c r="C23" i="200"/>
  <c r="J22" i="200"/>
  <c r="L22" i="200" s="1"/>
  <c r="I22" i="200"/>
  <c r="K22" i="200" s="1"/>
  <c r="H22" i="200"/>
  <c r="E22" i="200"/>
  <c r="D22" i="200"/>
  <c r="C22" i="200"/>
  <c r="L21" i="200"/>
  <c r="J21" i="200"/>
  <c r="I21" i="200"/>
  <c r="K21" i="200" s="1"/>
  <c r="H21" i="200"/>
  <c r="D21" i="200"/>
  <c r="E21" i="200" s="1"/>
  <c r="C21" i="200"/>
  <c r="H20" i="200"/>
  <c r="J20" i="200" s="1"/>
  <c r="L20" i="200" s="1"/>
  <c r="E20" i="200"/>
  <c r="D20" i="200"/>
  <c r="C20" i="200"/>
  <c r="J19" i="200"/>
  <c r="L19" i="200" s="1"/>
  <c r="I19" i="200"/>
  <c r="K19" i="200" s="1"/>
  <c r="H19" i="200"/>
  <c r="E19" i="200"/>
  <c r="D19" i="200"/>
  <c r="C19" i="200"/>
  <c r="J18" i="200"/>
  <c r="L18" i="200" s="1"/>
  <c r="I18" i="200"/>
  <c r="K18" i="200" s="1"/>
  <c r="H18" i="200"/>
  <c r="D18" i="200"/>
  <c r="E18" i="200" s="1"/>
  <c r="C18" i="200"/>
  <c r="N1" i="200"/>
  <c r="H37" i="199"/>
  <c r="B33" i="199"/>
  <c r="H32" i="199"/>
  <c r="J32" i="199" s="1"/>
  <c r="L32" i="199" s="1"/>
  <c r="E32" i="199"/>
  <c r="D32" i="199"/>
  <c r="C32" i="199"/>
  <c r="J31" i="199"/>
  <c r="L31" i="199" s="1"/>
  <c r="I31" i="199"/>
  <c r="K31" i="199" s="1"/>
  <c r="H31" i="199"/>
  <c r="D31" i="199"/>
  <c r="E31" i="199" s="1"/>
  <c r="C31" i="199"/>
  <c r="H30" i="199"/>
  <c r="J30" i="199" s="1"/>
  <c r="L30" i="199" s="1"/>
  <c r="D30" i="199"/>
  <c r="E30" i="199" s="1"/>
  <c r="C30" i="199"/>
  <c r="H29" i="199"/>
  <c r="J29" i="199" s="1"/>
  <c r="L29" i="199" s="1"/>
  <c r="E29" i="199"/>
  <c r="D29" i="199"/>
  <c r="C29" i="199"/>
  <c r="J28" i="199"/>
  <c r="L28" i="199" s="1"/>
  <c r="I28" i="199"/>
  <c r="K28" i="199" s="1"/>
  <c r="H28" i="199"/>
  <c r="D28" i="199"/>
  <c r="E28" i="199" s="1"/>
  <c r="C28" i="199"/>
  <c r="H27" i="199"/>
  <c r="J27" i="199" s="1"/>
  <c r="L27" i="199" s="1"/>
  <c r="D27" i="199"/>
  <c r="E27" i="199" s="1"/>
  <c r="C27" i="199"/>
  <c r="H26" i="199"/>
  <c r="J26" i="199" s="1"/>
  <c r="L26" i="199" s="1"/>
  <c r="E26" i="199"/>
  <c r="D26" i="199"/>
  <c r="C26" i="199"/>
  <c r="J25" i="199"/>
  <c r="L25" i="199" s="1"/>
  <c r="I25" i="199"/>
  <c r="K25" i="199" s="1"/>
  <c r="H25" i="199"/>
  <c r="D25" i="199"/>
  <c r="E25" i="199" s="1"/>
  <c r="C25" i="199"/>
  <c r="H24" i="199"/>
  <c r="J24" i="199" s="1"/>
  <c r="L24" i="199" s="1"/>
  <c r="D24" i="199"/>
  <c r="E24" i="199" s="1"/>
  <c r="C24" i="199"/>
  <c r="H23" i="199"/>
  <c r="I23" i="199" s="1"/>
  <c r="K23" i="199" s="1"/>
  <c r="E23" i="199"/>
  <c r="D23" i="199"/>
  <c r="C23" i="199"/>
  <c r="J22" i="199"/>
  <c r="L22" i="199" s="1"/>
  <c r="I22" i="199"/>
  <c r="K22" i="199" s="1"/>
  <c r="H22" i="199"/>
  <c r="D22" i="199"/>
  <c r="E22" i="199" s="1"/>
  <c r="C22" i="199"/>
  <c r="H21" i="199"/>
  <c r="J21" i="199" s="1"/>
  <c r="L21" i="199" s="1"/>
  <c r="D21" i="199"/>
  <c r="E21" i="199" s="1"/>
  <c r="C21" i="199"/>
  <c r="H20" i="199"/>
  <c r="J20" i="199" s="1"/>
  <c r="L20" i="199" s="1"/>
  <c r="E20" i="199"/>
  <c r="D20" i="199"/>
  <c r="C20" i="199"/>
  <c r="J19" i="199"/>
  <c r="L19" i="199" s="1"/>
  <c r="I19" i="199"/>
  <c r="K19" i="199" s="1"/>
  <c r="H19" i="199"/>
  <c r="D19" i="199"/>
  <c r="E19" i="199" s="1"/>
  <c r="C19" i="199"/>
  <c r="N1" i="199"/>
  <c r="H37" i="198"/>
  <c r="B33" i="198"/>
  <c r="J32" i="198"/>
  <c r="L32" i="198" s="1"/>
  <c r="I32" i="198"/>
  <c r="K32" i="198" s="1"/>
  <c r="H32" i="198"/>
  <c r="D32" i="198"/>
  <c r="E32" i="198" s="1"/>
  <c r="C32" i="198"/>
  <c r="H31" i="198"/>
  <c r="J31" i="198" s="1"/>
  <c r="L31" i="198" s="1"/>
  <c r="D31" i="198"/>
  <c r="E31" i="198" s="1"/>
  <c r="C31" i="198"/>
  <c r="H30" i="198"/>
  <c r="J30" i="198" s="1"/>
  <c r="L30" i="198" s="1"/>
  <c r="E30" i="198"/>
  <c r="D30" i="198"/>
  <c r="C30" i="198"/>
  <c r="J29" i="198"/>
  <c r="L29" i="198" s="1"/>
  <c r="I29" i="198"/>
  <c r="K29" i="198" s="1"/>
  <c r="H29" i="198"/>
  <c r="D29" i="198"/>
  <c r="E29" i="198" s="1"/>
  <c r="C29" i="198"/>
  <c r="H28" i="198"/>
  <c r="J28" i="198" s="1"/>
  <c r="L28" i="198" s="1"/>
  <c r="D28" i="198"/>
  <c r="E28" i="198" s="1"/>
  <c r="C28" i="198"/>
  <c r="H27" i="198"/>
  <c r="J27" i="198" s="1"/>
  <c r="L27" i="198" s="1"/>
  <c r="E27" i="198"/>
  <c r="D27" i="198"/>
  <c r="C27" i="198"/>
  <c r="J26" i="198"/>
  <c r="L26" i="198" s="1"/>
  <c r="I26" i="198"/>
  <c r="K26" i="198" s="1"/>
  <c r="H26" i="198"/>
  <c r="D26" i="198"/>
  <c r="E26" i="198" s="1"/>
  <c r="C26" i="198"/>
  <c r="H25" i="198"/>
  <c r="J25" i="198" s="1"/>
  <c r="L25" i="198" s="1"/>
  <c r="D25" i="198"/>
  <c r="E25" i="198" s="1"/>
  <c r="C25" i="198"/>
  <c r="H24" i="198"/>
  <c r="J24" i="198" s="1"/>
  <c r="L24" i="198" s="1"/>
  <c r="E24" i="198"/>
  <c r="D24" i="198"/>
  <c r="C24" i="198"/>
  <c r="J23" i="198"/>
  <c r="L23" i="198" s="1"/>
  <c r="I23" i="198"/>
  <c r="K23" i="198" s="1"/>
  <c r="H23" i="198"/>
  <c r="D23" i="198"/>
  <c r="E23" i="198" s="1"/>
  <c r="C23" i="198"/>
  <c r="H22" i="198"/>
  <c r="J22" i="198" s="1"/>
  <c r="L22" i="198" s="1"/>
  <c r="D22" i="198"/>
  <c r="E22" i="198" s="1"/>
  <c r="C22" i="198"/>
  <c r="H21" i="198"/>
  <c r="J21" i="198" s="1"/>
  <c r="L21" i="198" s="1"/>
  <c r="E21" i="198"/>
  <c r="D21" i="198"/>
  <c r="C21" i="198"/>
  <c r="J20" i="198"/>
  <c r="L20" i="198" s="1"/>
  <c r="I20" i="198"/>
  <c r="K20" i="198" s="1"/>
  <c r="H20" i="198"/>
  <c r="D20" i="198"/>
  <c r="E20" i="198" s="1"/>
  <c r="C20" i="198"/>
  <c r="H19" i="198"/>
  <c r="J19" i="198" s="1"/>
  <c r="L19" i="198" s="1"/>
  <c r="D19" i="198"/>
  <c r="E19" i="198" s="1"/>
  <c r="C19" i="198"/>
  <c r="H18" i="198"/>
  <c r="J18" i="198" s="1"/>
  <c r="L18" i="198" s="1"/>
  <c r="E18" i="198"/>
  <c r="D18" i="198"/>
  <c r="C18" i="198"/>
  <c r="N1" i="198"/>
  <c r="G14" i="221"/>
  <c r="G14" i="209"/>
  <c r="G14" i="202"/>
  <c r="G14" i="207"/>
  <c r="G14" i="203"/>
  <c r="G14" i="218"/>
  <c r="G14" i="198"/>
  <c r="G14" i="223"/>
  <c r="G14" i="217"/>
  <c r="G14" i="204"/>
  <c r="G14" i="214"/>
  <c r="G14" i="206"/>
  <c r="G14" i="282"/>
  <c r="G14" i="213"/>
  <c r="G14" i="227"/>
  <c r="G14" i="225"/>
  <c r="G14" i="219"/>
  <c r="G14" i="215"/>
  <c r="G14" i="201"/>
  <c r="G14" i="212"/>
  <c r="G14" i="211"/>
  <c r="G14" i="220"/>
  <c r="G14" i="210"/>
  <c r="G14" i="228"/>
  <c r="G14" i="224"/>
  <c r="G14" i="222"/>
  <c r="G14" i="216"/>
  <c r="G14" i="208"/>
  <c r="G14" i="205"/>
  <c r="G14" i="200"/>
  <c r="I17" i="228" l="1"/>
  <c r="K17" i="228" s="1"/>
  <c r="I20" i="228"/>
  <c r="K20" i="228" s="1"/>
  <c r="I23" i="228"/>
  <c r="K23" i="228" s="1"/>
  <c r="I26" i="228"/>
  <c r="K26" i="228" s="1"/>
  <c r="I29" i="228"/>
  <c r="K29" i="228" s="1"/>
  <c r="I32" i="228"/>
  <c r="K32" i="228" s="1"/>
  <c r="I17" i="227"/>
  <c r="K17" i="227" s="1"/>
  <c r="I20" i="227"/>
  <c r="K20" i="227" s="1"/>
  <c r="I23" i="227"/>
  <c r="K23" i="227" s="1"/>
  <c r="I26" i="227"/>
  <c r="K26" i="227" s="1"/>
  <c r="I29" i="227"/>
  <c r="K29" i="227" s="1"/>
  <c r="I32" i="227"/>
  <c r="K32" i="227" s="1"/>
  <c r="I19" i="225"/>
  <c r="K19" i="225" s="1"/>
  <c r="I22" i="225"/>
  <c r="K22" i="225" s="1"/>
  <c r="I25" i="225"/>
  <c r="K25" i="225" s="1"/>
  <c r="I28" i="225"/>
  <c r="K28" i="225" s="1"/>
  <c r="I31" i="225"/>
  <c r="K31" i="225" s="1"/>
  <c r="I17" i="225"/>
  <c r="K17" i="225" s="1"/>
  <c r="I20" i="225"/>
  <c r="K20" i="225" s="1"/>
  <c r="I23" i="225"/>
  <c r="K23" i="225" s="1"/>
  <c r="I26" i="225"/>
  <c r="K26" i="225" s="1"/>
  <c r="I29" i="225"/>
  <c r="K29" i="225" s="1"/>
  <c r="I32" i="225"/>
  <c r="K32" i="225" s="1"/>
  <c r="I19" i="224"/>
  <c r="K19" i="224" s="1"/>
  <c r="I22" i="224"/>
  <c r="K22" i="224" s="1"/>
  <c r="I25" i="224"/>
  <c r="K25" i="224" s="1"/>
  <c r="I28" i="224"/>
  <c r="K28" i="224" s="1"/>
  <c r="I31" i="224"/>
  <c r="K31" i="224" s="1"/>
  <c r="I17" i="223"/>
  <c r="K17" i="223" s="1"/>
  <c r="I20" i="223"/>
  <c r="K20" i="223" s="1"/>
  <c r="I23" i="223"/>
  <c r="K23" i="223" s="1"/>
  <c r="I26" i="223"/>
  <c r="K26" i="223" s="1"/>
  <c r="I29" i="223"/>
  <c r="K29" i="223" s="1"/>
  <c r="I32" i="223"/>
  <c r="K32" i="223" s="1"/>
  <c r="I17" i="222"/>
  <c r="K17" i="222" s="1"/>
  <c r="I20" i="222"/>
  <c r="K20" i="222" s="1"/>
  <c r="I23" i="222"/>
  <c r="K23" i="222" s="1"/>
  <c r="I26" i="222"/>
  <c r="K26" i="222" s="1"/>
  <c r="I29" i="222"/>
  <c r="K29" i="222" s="1"/>
  <c r="I32" i="222"/>
  <c r="K32" i="222" s="1"/>
  <c r="I17" i="220"/>
  <c r="K17" i="220" s="1"/>
  <c r="I20" i="220"/>
  <c r="K20" i="220" s="1"/>
  <c r="I23" i="220"/>
  <c r="K23" i="220" s="1"/>
  <c r="I26" i="220"/>
  <c r="K26" i="220" s="1"/>
  <c r="I29" i="220"/>
  <c r="K29" i="220" s="1"/>
  <c r="I32" i="220"/>
  <c r="K32" i="220" s="1"/>
  <c r="I17" i="219"/>
  <c r="K17" i="219" s="1"/>
  <c r="I20" i="219"/>
  <c r="K20" i="219" s="1"/>
  <c r="I23" i="219"/>
  <c r="K23" i="219" s="1"/>
  <c r="I26" i="219"/>
  <c r="K26" i="219" s="1"/>
  <c r="I29" i="219"/>
  <c r="K29" i="219" s="1"/>
  <c r="I32" i="219"/>
  <c r="K32" i="219" s="1"/>
  <c r="I19" i="218"/>
  <c r="K19" i="218" s="1"/>
  <c r="I22" i="218"/>
  <c r="K22" i="218" s="1"/>
  <c r="I25" i="218"/>
  <c r="K25" i="218" s="1"/>
  <c r="I28" i="218"/>
  <c r="K28" i="218" s="1"/>
  <c r="I31" i="218"/>
  <c r="K31" i="218" s="1"/>
  <c r="I17" i="218"/>
  <c r="K17" i="218" s="1"/>
  <c r="I20" i="218"/>
  <c r="K20" i="218" s="1"/>
  <c r="I23" i="218"/>
  <c r="K23" i="218" s="1"/>
  <c r="I26" i="218"/>
  <c r="K26" i="218" s="1"/>
  <c r="I29" i="218"/>
  <c r="K29" i="218" s="1"/>
  <c r="I32" i="218"/>
  <c r="K32" i="218" s="1"/>
  <c r="I17" i="216"/>
  <c r="K17" i="216" s="1"/>
  <c r="I20" i="216"/>
  <c r="K20" i="216" s="1"/>
  <c r="I23" i="216"/>
  <c r="K23" i="216" s="1"/>
  <c r="I26" i="216"/>
  <c r="K26" i="216" s="1"/>
  <c r="I29" i="216"/>
  <c r="K29" i="216" s="1"/>
  <c r="I32" i="216"/>
  <c r="K32" i="216" s="1"/>
  <c r="I17" i="215"/>
  <c r="K17" i="215" s="1"/>
  <c r="I20" i="215"/>
  <c r="K20" i="215" s="1"/>
  <c r="I23" i="215"/>
  <c r="K23" i="215" s="1"/>
  <c r="I26" i="215"/>
  <c r="K26" i="215" s="1"/>
  <c r="I29" i="215"/>
  <c r="K29" i="215" s="1"/>
  <c r="I32" i="215"/>
  <c r="K32" i="215" s="1"/>
  <c r="I19" i="214"/>
  <c r="K19" i="214" s="1"/>
  <c r="I22" i="214"/>
  <c r="K22" i="214" s="1"/>
  <c r="I25" i="214"/>
  <c r="K25" i="214" s="1"/>
  <c r="I28" i="214"/>
  <c r="K28" i="214" s="1"/>
  <c r="I31" i="214"/>
  <c r="K31" i="214" s="1"/>
  <c r="I18" i="213"/>
  <c r="K18" i="213" s="1"/>
  <c r="I21" i="213"/>
  <c r="K21" i="213" s="1"/>
  <c r="I24" i="213"/>
  <c r="K24" i="213" s="1"/>
  <c r="I27" i="213"/>
  <c r="K27" i="213" s="1"/>
  <c r="I30" i="213"/>
  <c r="K30" i="213" s="1"/>
  <c r="I19" i="213"/>
  <c r="K19" i="213" s="1"/>
  <c r="I22" i="213"/>
  <c r="K22" i="213" s="1"/>
  <c r="I25" i="213"/>
  <c r="K25" i="213" s="1"/>
  <c r="I28" i="213"/>
  <c r="K28" i="213" s="1"/>
  <c r="I31" i="213"/>
  <c r="K31" i="213" s="1"/>
  <c r="I19" i="212"/>
  <c r="K19" i="212" s="1"/>
  <c r="I22" i="212"/>
  <c r="K22" i="212" s="1"/>
  <c r="I25" i="212"/>
  <c r="K25" i="212" s="1"/>
  <c r="I28" i="212"/>
  <c r="K28" i="212" s="1"/>
  <c r="I31" i="212"/>
  <c r="K31" i="212" s="1"/>
  <c r="I20" i="211"/>
  <c r="K20" i="211" s="1"/>
  <c r="I23" i="211"/>
  <c r="K23" i="211" s="1"/>
  <c r="I26" i="211"/>
  <c r="K26" i="211" s="1"/>
  <c r="I29" i="211"/>
  <c r="K29" i="211" s="1"/>
  <c r="I32" i="211"/>
  <c r="K32" i="211" s="1"/>
  <c r="I17" i="211"/>
  <c r="K17" i="211" s="1"/>
  <c r="I25" i="209"/>
  <c r="K25" i="209" s="1"/>
  <c r="I28" i="209"/>
  <c r="K28" i="209" s="1"/>
  <c r="I31" i="209"/>
  <c r="K31" i="209" s="1"/>
  <c r="I20" i="209"/>
  <c r="K20" i="209" s="1"/>
  <c r="I23" i="209"/>
  <c r="K23" i="209" s="1"/>
  <c r="I26" i="209"/>
  <c r="K26" i="209" s="1"/>
  <c r="I29" i="209"/>
  <c r="K29" i="209" s="1"/>
  <c r="I32" i="209"/>
  <c r="K32" i="209" s="1"/>
  <c r="I17" i="209"/>
  <c r="K17" i="209" s="1"/>
  <c r="I17" i="208"/>
  <c r="K17" i="208" s="1"/>
  <c r="I20" i="208"/>
  <c r="K20" i="208" s="1"/>
  <c r="I23" i="208"/>
  <c r="K23" i="208" s="1"/>
  <c r="I26" i="208"/>
  <c r="K26" i="208" s="1"/>
  <c r="I29" i="208"/>
  <c r="K29" i="208" s="1"/>
  <c r="I32" i="208"/>
  <c r="K32" i="208" s="1"/>
  <c r="I17" i="207"/>
  <c r="K17" i="207" s="1"/>
  <c r="I20" i="207"/>
  <c r="K20" i="207" s="1"/>
  <c r="I23" i="207"/>
  <c r="K23" i="207" s="1"/>
  <c r="I26" i="207"/>
  <c r="K26" i="207" s="1"/>
  <c r="I29" i="207"/>
  <c r="K29" i="207" s="1"/>
  <c r="I32" i="207"/>
  <c r="K32" i="207" s="1"/>
  <c r="I18" i="205"/>
  <c r="K18" i="205" s="1"/>
  <c r="I21" i="205"/>
  <c r="K21" i="205" s="1"/>
  <c r="I24" i="205"/>
  <c r="K24" i="205" s="1"/>
  <c r="I27" i="205"/>
  <c r="K27" i="205" s="1"/>
  <c r="I30" i="205"/>
  <c r="K30" i="205" s="1"/>
  <c r="I32" i="205"/>
  <c r="K32" i="205" s="1"/>
  <c r="I17" i="204"/>
  <c r="K17" i="204" s="1"/>
  <c r="I20" i="204"/>
  <c r="K20" i="204" s="1"/>
  <c r="I23" i="204"/>
  <c r="K23" i="204" s="1"/>
  <c r="I26" i="204"/>
  <c r="K26" i="204" s="1"/>
  <c r="I29" i="204"/>
  <c r="K29" i="204" s="1"/>
  <c r="I32" i="204"/>
  <c r="K32" i="204" s="1"/>
  <c r="I17" i="203"/>
  <c r="K17" i="203" s="1"/>
  <c r="I20" i="203"/>
  <c r="K20" i="203" s="1"/>
  <c r="I23" i="203"/>
  <c r="K23" i="203" s="1"/>
  <c r="I26" i="203"/>
  <c r="K26" i="203" s="1"/>
  <c r="I32" i="203"/>
  <c r="K32" i="203" s="1"/>
  <c r="I29" i="203"/>
  <c r="K29" i="203" s="1"/>
  <c r="I21" i="202"/>
  <c r="K21" i="202" s="1"/>
  <c r="J18" i="202"/>
  <c r="L18" i="202" s="1"/>
  <c r="I20" i="200"/>
  <c r="K20" i="200" s="1"/>
  <c r="I23" i="200"/>
  <c r="K23" i="200" s="1"/>
  <c r="I26" i="200"/>
  <c r="K26" i="200" s="1"/>
  <c r="I29" i="200"/>
  <c r="K29" i="200" s="1"/>
  <c r="I32" i="200"/>
  <c r="K32" i="200" s="1"/>
  <c r="I20" i="199"/>
  <c r="K20" i="199" s="1"/>
  <c r="I26" i="199"/>
  <c r="K26" i="199" s="1"/>
  <c r="I29" i="199"/>
  <c r="K29" i="199" s="1"/>
  <c r="J23" i="199"/>
  <c r="L23" i="199" s="1"/>
  <c r="I21" i="199"/>
  <c r="K21" i="199" s="1"/>
  <c r="I24" i="199"/>
  <c r="K24" i="199" s="1"/>
  <c r="I27" i="199"/>
  <c r="K27" i="199" s="1"/>
  <c r="I30" i="199"/>
  <c r="K30" i="199" s="1"/>
  <c r="I32" i="199"/>
  <c r="K32" i="199" s="1"/>
  <c r="I21" i="198"/>
  <c r="K21" i="198" s="1"/>
  <c r="I24" i="198"/>
  <c r="K24" i="198" s="1"/>
  <c r="I27" i="198"/>
  <c r="K27" i="198" s="1"/>
  <c r="I30" i="198"/>
  <c r="K30" i="198" s="1"/>
  <c r="I19" i="198"/>
  <c r="K19" i="198" s="1"/>
  <c r="I22" i="198"/>
  <c r="K22" i="198" s="1"/>
  <c r="I25" i="198"/>
  <c r="K25" i="198" s="1"/>
  <c r="I28" i="198"/>
  <c r="K28" i="198" s="1"/>
  <c r="I31" i="198"/>
  <c r="K31" i="198" s="1"/>
  <c r="I18" i="198"/>
  <c r="K18" i="198" s="1"/>
  <c r="D709" i="30"/>
  <c r="E707" i="30"/>
  <c r="D708" i="30" s="1"/>
  <c r="C707" i="30"/>
  <c r="O704" i="30"/>
  <c r="N704" i="30"/>
  <c r="M704" i="30"/>
  <c r="L704" i="30"/>
  <c r="K704" i="30"/>
  <c r="O703" i="30"/>
  <c r="N703" i="30"/>
  <c r="M703" i="30"/>
  <c r="L703" i="30"/>
  <c r="K703" i="30"/>
  <c r="O702" i="30"/>
  <c r="N702" i="30"/>
  <c r="M702" i="30"/>
  <c r="L702" i="30"/>
  <c r="K702" i="30"/>
  <c r="O701" i="30"/>
  <c r="N701" i="30"/>
  <c r="M701" i="30"/>
  <c r="L701" i="30"/>
  <c r="K701" i="30"/>
  <c r="O700" i="30"/>
  <c r="N700" i="30"/>
  <c r="M700" i="30"/>
  <c r="L700" i="30"/>
  <c r="K700" i="30"/>
  <c r="O699" i="30"/>
  <c r="N699" i="30"/>
  <c r="M699" i="30"/>
  <c r="L699" i="30"/>
  <c r="K699" i="30"/>
  <c r="O698" i="30"/>
  <c r="N698" i="30"/>
  <c r="M698" i="30"/>
  <c r="L698" i="30"/>
  <c r="K698" i="30"/>
  <c r="O697" i="30"/>
  <c r="N697" i="30"/>
  <c r="M697" i="30"/>
  <c r="L697" i="30"/>
  <c r="K697" i="30"/>
  <c r="O696" i="30"/>
  <c r="N696" i="30"/>
  <c r="M696" i="30"/>
  <c r="L696" i="30"/>
  <c r="K696" i="30"/>
  <c r="O695" i="30"/>
  <c r="N695" i="30"/>
  <c r="M695" i="30"/>
  <c r="L695" i="30"/>
  <c r="K695" i="30"/>
  <c r="O694" i="30"/>
  <c r="N694" i="30"/>
  <c r="M694" i="30"/>
  <c r="L694" i="30"/>
  <c r="K694" i="30"/>
  <c r="O693" i="30"/>
  <c r="N693" i="30"/>
  <c r="M693" i="30"/>
  <c r="L693" i="30"/>
  <c r="K693" i="30"/>
  <c r="O692" i="30"/>
  <c r="N692" i="30"/>
  <c r="M692" i="30"/>
  <c r="L692" i="30"/>
  <c r="K692" i="30"/>
  <c r="O691" i="30"/>
  <c r="N691" i="30"/>
  <c r="M691" i="30"/>
  <c r="L691" i="30"/>
  <c r="K691" i="30"/>
  <c r="O690" i="30"/>
  <c r="N690" i="30"/>
  <c r="M690" i="30"/>
  <c r="L690" i="30"/>
  <c r="K690" i="30"/>
  <c r="O689" i="30"/>
  <c r="N689" i="30"/>
  <c r="M689" i="30"/>
  <c r="L689" i="30"/>
  <c r="K689" i="30"/>
  <c r="O688" i="30"/>
  <c r="N688" i="30"/>
  <c r="M688" i="30"/>
  <c r="L688" i="30"/>
  <c r="K688" i="30"/>
  <c r="O687" i="30"/>
  <c r="N687" i="30"/>
  <c r="M687" i="30"/>
  <c r="L687" i="30"/>
  <c r="K687" i="30"/>
  <c r="O686" i="30"/>
  <c r="N686" i="30"/>
  <c r="M686" i="30"/>
  <c r="L686" i="30"/>
  <c r="K686" i="30"/>
  <c r="O685" i="30"/>
  <c r="N685" i="30"/>
  <c r="M685" i="30"/>
  <c r="L685" i="30"/>
  <c r="K685" i="30"/>
  <c r="O684" i="30"/>
  <c r="N684" i="30"/>
  <c r="M684" i="30"/>
  <c r="L684" i="30"/>
  <c r="K684" i="30"/>
  <c r="O683" i="30"/>
  <c r="N683" i="30"/>
  <c r="M683" i="30"/>
  <c r="L683" i="30"/>
  <c r="K683" i="30"/>
  <c r="O682" i="30"/>
  <c r="N682" i="30"/>
  <c r="M682" i="30"/>
  <c r="L682" i="30"/>
  <c r="K682" i="30"/>
  <c r="O681" i="30"/>
  <c r="N681" i="30"/>
  <c r="M681" i="30"/>
  <c r="L681" i="30"/>
  <c r="K681" i="30"/>
  <c r="O680" i="30"/>
  <c r="N680" i="30"/>
  <c r="M680" i="30"/>
  <c r="L680" i="30"/>
  <c r="K680" i="30"/>
  <c r="O679" i="30"/>
  <c r="N679" i="30"/>
  <c r="M679" i="30"/>
  <c r="L679" i="30"/>
  <c r="K679" i="30"/>
  <c r="O678" i="30"/>
  <c r="N678" i="30"/>
  <c r="M678" i="30"/>
  <c r="L678" i="30"/>
  <c r="K678" i="30"/>
  <c r="O677" i="30"/>
  <c r="N677" i="30"/>
  <c r="M677" i="30"/>
  <c r="L677" i="30"/>
  <c r="K677" i="30"/>
  <c r="O676" i="30"/>
  <c r="N676" i="30"/>
  <c r="M676" i="30"/>
  <c r="L676" i="30"/>
  <c r="K676" i="30"/>
  <c r="O675" i="30"/>
  <c r="N675" i="30"/>
  <c r="M675" i="30"/>
  <c r="L675" i="30"/>
  <c r="K675" i="30"/>
  <c r="O674" i="30"/>
  <c r="N674" i="30"/>
  <c r="M674" i="30"/>
  <c r="L674" i="30"/>
  <c r="K674" i="30"/>
  <c r="O673" i="30"/>
  <c r="N673" i="30"/>
  <c r="M673" i="30"/>
  <c r="L673" i="30"/>
  <c r="K673" i="30"/>
  <c r="O672" i="30"/>
  <c r="N672" i="30"/>
  <c r="M672" i="30"/>
  <c r="L672" i="30"/>
  <c r="K672" i="30"/>
  <c r="O671" i="30"/>
  <c r="N671" i="30"/>
  <c r="M671" i="30"/>
  <c r="L671" i="30"/>
  <c r="K671" i="30"/>
  <c r="O670" i="30"/>
  <c r="N670" i="30"/>
  <c r="M670" i="30"/>
  <c r="L670" i="30"/>
  <c r="K670" i="30"/>
  <c r="O669" i="30"/>
  <c r="N669" i="30"/>
  <c r="M669" i="30"/>
  <c r="L669" i="30"/>
  <c r="K669" i="30"/>
  <c r="O668" i="30"/>
  <c r="N668" i="30"/>
  <c r="M668" i="30"/>
  <c r="L668" i="30"/>
  <c r="K668" i="30"/>
  <c r="O667" i="30"/>
  <c r="N667" i="30"/>
  <c r="M667" i="30"/>
  <c r="L667" i="30"/>
  <c r="K667" i="30"/>
  <c r="O666" i="30"/>
  <c r="N666" i="30"/>
  <c r="M666" i="30"/>
  <c r="L666" i="30"/>
  <c r="K666" i="30"/>
  <c r="O665" i="30"/>
  <c r="N665" i="30"/>
  <c r="M665" i="30"/>
  <c r="L665" i="30"/>
  <c r="K665" i="30"/>
  <c r="O664" i="30"/>
  <c r="N664" i="30"/>
  <c r="M664" i="30"/>
  <c r="L664" i="30"/>
  <c r="K664" i="30"/>
  <c r="O663" i="30"/>
  <c r="N663" i="30"/>
  <c r="M663" i="30"/>
  <c r="L663" i="30"/>
  <c r="K663" i="30"/>
  <c r="O662" i="30"/>
  <c r="N662" i="30"/>
  <c r="M662" i="30"/>
  <c r="L662" i="30"/>
  <c r="K662" i="30"/>
  <c r="O661" i="30"/>
  <c r="N661" i="30"/>
  <c r="M661" i="30"/>
  <c r="L661" i="30"/>
  <c r="K661" i="30"/>
  <c r="O660" i="30"/>
  <c r="N660" i="30"/>
  <c r="M660" i="30"/>
  <c r="L660" i="30"/>
  <c r="K660" i="30"/>
  <c r="O659" i="30"/>
  <c r="N659" i="30"/>
  <c r="M659" i="30"/>
  <c r="L659" i="30"/>
  <c r="K659" i="30"/>
  <c r="O658" i="30"/>
  <c r="N658" i="30"/>
  <c r="M658" i="30"/>
  <c r="L658" i="30"/>
  <c r="K658" i="30"/>
  <c r="O657" i="30"/>
  <c r="N657" i="30"/>
  <c r="M657" i="30"/>
  <c r="L657" i="30"/>
  <c r="K657" i="30"/>
  <c r="O656" i="30"/>
  <c r="N656" i="30"/>
  <c r="M656" i="30"/>
  <c r="L656" i="30"/>
  <c r="K656" i="30"/>
  <c r="O655" i="30"/>
  <c r="O705" i="30" s="1"/>
  <c r="N655" i="30"/>
  <c r="M655" i="30"/>
  <c r="L655" i="30"/>
  <c r="K655" i="30"/>
  <c r="Q650" i="30"/>
  <c r="Q649" i="30"/>
  <c r="F649" i="30"/>
  <c r="D639" i="30"/>
  <c r="H637" i="30"/>
  <c r="E637" i="30"/>
  <c r="D638" i="30" s="1"/>
  <c r="C637" i="30"/>
  <c r="O634" i="30"/>
  <c r="N634" i="30"/>
  <c r="M634" i="30"/>
  <c r="L634" i="30"/>
  <c r="K634" i="30"/>
  <c r="O633" i="30"/>
  <c r="N633" i="30"/>
  <c r="M633" i="30"/>
  <c r="L633" i="30"/>
  <c r="K633" i="30"/>
  <c r="O632" i="30"/>
  <c r="N632" i="30"/>
  <c r="M632" i="30"/>
  <c r="L632" i="30"/>
  <c r="K632" i="30"/>
  <c r="O631" i="30"/>
  <c r="N631" i="30"/>
  <c r="M631" i="30"/>
  <c r="L631" i="30"/>
  <c r="K631" i="30"/>
  <c r="O630" i="30"/>
  <c r="N630" i="30"/>
  <c r="M630" i="30"/>
  <c r="L630" i="30"/>
  <c r="K630" i="30"/>
  <c r="O629" i="30"/>
  <c r="N629" i="30"/>
  <c r="M629" i="30"/>
  <c r="L629" i="30"/>
  <c r="K629" i="30"/>
  <c r="O628" i="30"/>
  <c r="N628" i="30"/>
  <c r="M628" i="30"/>
  <c r="L628" i="30"/>
  <c r="K628" i="30"/>
  <c r="O627" i="30"/>
  <c r="N627" i="30"/>
  <c r="M627" i="30"/>
  <c r="L627" i="30"/>
  <c r="K627" i="30"/>
  <c r="O626" i="30"/>
  <c r="N626" i="30"/>
  <c r="M626" i="30"/>
  <c r="L626" i="30"/>
  <c r="K626" i="30"/>
  <c r="O625" i="30"/>
  <c r="N625" i="30"/>
  <c r="M625" i="30"/>
  <c r="L625" i="30"/>
  <c r="K625" i="30"/>
  <c r="O624" i="30"/>
  <c r="N624" i="30"/>
  <c r="M624" i="30"/>
  <c r="L624" i="30"/>
  <c r="K624" i="30"/>
  <c r="O623" i="30"/>
  <c r="N623" i="30"/>
  <c r="M623" i="30"/>
  <c r="L623" i="30"/>
  <c r="K623" i="30"/>
  <c r="O622" i="30"/>
  <c r="N622" i="30"/>
  <c r="M622" i="30"/>
  <c r="L622" i="30"/>
  <c r="K622" i="30"/>
  <c r="O621" i="30"/>
  <c r="N621" i="30"/>
  <c r="M621" i="30"/>
  <c r="L621" i="30"/>
  <c r="K621" i="30"/>
  <c r="O620" i="30"/>
  <c r="N620" i="30"/>
  <c r="M620" i="30"/>
  <c r="L620" i="30"/>
  <c r="K620" i="30"/>
  <c r="O619" i="30"/>
  <c r="N619" i="30"/>
  <c r="M619" i="30"/>
  <c r="L619" i="30"/>
  <c r="K619" i="30"/>
  <c r="O618" i="30"/>
  <c r="N618" i="30"/>
  <c r="M618" i="30"/>
  <c r="L618" i="30"/>
  <c r="K618" i="30"/>
  <c r="O617" i="30"/>
  <c r="N617" i="30"/>
  <c r="M617" i="30"/>
  <c r="L617" i="30"/>
  <c r="K617" i="30"/>
  <c r="O616" i="30"/>
  <c r="N616" i="30"/>
  <c r="M616" i="30"/>
  <c r="L616" i="30"/>
  <c r="K616" i="30"/>
  <c r="O615" i="30"/>
  <c r="N615" i="30"/>
  <c r="M615" i="30"/>
  <c r="L615" i="30"/>
  <c r="K615" i="30"/>
  <c r="O614" i="30"/>
  <c r="N614" i="30"/>
  <c r="M614" i="30"/>
  <c r="L614" i="30"/>
  <c r="K614" i="30"/>
  <c r="O613" i="30"/>
  <c r="N613" i="30"/>
  <c r="M613" i="30"/>
  <c r="L613" i="30"/>
  <c r="K613" i="30"/>
  <c r="O612" i="30"/>
  <c r="N612" i="30"/>
  <c r="M612" i="30"/>
  <c r="L612" i="30"/>
  <c r="K612" i="30"/>
  <c r="O611" i="30"/>
  <c r="N611" i="30"/>
  <c r="M611" i="30"/>
  <c r="L611" i="30"/>
  <c r="K611" i="30"/>
  <c r="O610" i="30"/>
  <c r="N610" i="30"/>
  <c r="M610" i="30"/>
  <c r="L610" i="30"/>
  <c r="K610" i="30"/>
  <c r="O609" i="30"/>
  <c r="N609" i="30"/>
  <c r="M609" i="30"/>
  <c r="L609" i="30"/>
  <c r="K609" i="30"/>
  <c r="O608" i="30"/>
  <c r="N608" i="30"/>
  <c r="M608" i="30"/>
  <c r="L608" i="30"/>
  <c r="K608" i="30"/>
  <c r="O607" i="30"/>
  <c r="N607" i="30"/>
  <c r="M607" i="30"/>
  <c r="L607" i="30"/>
  <c r="K607" i="30"/>
  <c r="O606" i="30"/>
  <c r="N606" i="30"/>
  <c r="M606" i="30"/>
  <c r="L606" i="30"/>
  <c r="K606" i="30"/>
  <c r="O605" i="30"/>
  <c r="N605" i="30"/>
  <c r="M605" i="30"/>
  <c r="L605" i="30"/>
  <c r="K605" i="30"/>
  <c r="O604" i="30"/>
  <c r="N604" i="30"/>
  <c r="M604" i="30"/>
  <c r="L604" i="30"/>
  <c r="K604" i="30"/>
  <c r="O603" i="30"/>
  <c r="N603" i="30"/>
  <c r="M603" i="30"/>
  <c r="L603" i="30"/>
  <c r="K603" i="30"/>
  <c r="O602" i="30"/>
  <c r="N602" i="30"/>
  <c r="M602" i="30"/>
  <c r="L602" i="30"/>
  <c r="K602" i="30"/>
  <c r="O601" i="30"/>
  <c r="N601" i="30"/>
  <c r="M601" i="30"/>
  <c r="L601" i="30"/>
  <c r="K601" i="30"/>
  <c r="O600" i="30"/>
  <c r="N600" i="30"/>
  <c r="M600" i="30"/>
  <c r="L600" i="30"/>
  <c r="K600" i="30"/>
  <c r="O599" i="30"/>
  <c r="N599" i="30"/>
  <c r="M599" i="30"/>
  <c r="L599" i="30"/>
  <c r="K599" i="30"/>
  <c r="O598" i="30"/>
  <c r="N598" i="30"/>
  <c r="M598" i="30"/>
  <c r="L598" i="30"/>
  <c r="K598" i="30"/>
  <c r="O597" i="30"/>
  <c r="N597" i="30"/>
  <c r="M597" i="30"/>
  <c r="L597" i="30"/>
  <c r="K597" i="30"/>
  <c r="O596" i="30"/>
  <c r="N596" i="30"/>
  <c r="M596" i="30"/>
  <c r="L596" i="30"/>
  <c r="K596" i="30"/>
  <c r="O595" i="30"/>
  <c r="N595" i="30"/>
  <c r="M595" i="30"/>
  <c r="L595" i="30"/>
  <c r="K595" i="30"/>
  <c r="O594" i="30"/>
  <c r="N594" i="30"/>
  <c r="M594" i="30"/>
  <c r="L594" i="30"/>
  <c r="K594" i="30"/>
  <c r="O593" i="30"/>
  <c r="N593" i="30"/>
  <c r="M593" i="30"/>
  <c r="L593" i="30"/>
  <c r="K593" i="30"/>
  <c r="O592" i="30"/>
  <c r="N592" i="30"/>
  <c r="M592" i="30"/>
  <c r="L592" i="30"/>
  <c r="K592" i="30"/>
  <c r="O591" i="30"/>
  <c r="N591" i="30"/>
  <c r="M591" i="30"/>
  <c r="L591" i="30"/>
  <c r="K591" i="30"/>
  <c r="O590" i="30"/>
  <c r="N590" i="30"/>
  <c r="M590" i="30"/>
  <c r="L590" i="30"/>
  <c r="K590" i="30"/>
  <c r="O589" i="30"/>
  <c r="N589" i="30"/>
  <c r="M589" i="30"/>
  <c r="L589" i="30"/>
  <c r="K589" i="30"/>
  <c r="O588" i="30"/>
  <c r="N588" i="30"/>
  <c r="M588" i="30"/>
  <c r="L588" i="30"/>
  <c r="K588" i="30"/>
  <c r="O587" i="30"/>
  <c r="N587" i="30"/>
  <c r="M587" i="30"/>
  <c r="L587" i="30"/>
  <c r="K587" i="30"/>
  <c r="O586" i="30"/>
  <c r="N586" i="30"/>
  <c r="M586" i="30"/>
  <c r="L586" i="30"/>
  <c r="K586" i="30"/>
  <c r="O585" i="30"/>
  <c r="N585" i="30"/>
  <c r="M585" i="30"/>
  <c r="L585" i="30"/>
  <c r="K585" i="30"/>
  <c r="Q579" i="30"/>
  <c r="F579" i="30"/>
  <c r="D569" i="30"/>
  <c r="E567" i="30"/>
  <c r="D568" i="30" s="1"/>
  <c r="C567" i="30"/>
  <c r="O564" i="30"/>
  <c r="N564" i="30"/>
  <c r="M564" i="30"/>
  <c r="L564" i="30"/>
  <c r="K564" i="30"/>
  <c r="O563" i="30"/>
  <c r="N563" i="30"/>
  <c r="M563" i="30"/>
  <c r="L563" i="30"/>
  <c r="K563" i="30"/>
  <c r="O562" i="30"/>
  <c r="N562" i="30"/>
  <c r="M562" i="30"/>
  <c r="L562" i="30"/>
  <c r="K562" i="30"/>
  <c r="O561" i="30"/>
  <c r="N561" i="30"/>
  <c r="M561" i="30"/>
  <c r="L561" i="30"/>
  <c r="K561" i="30"/>
  <c r="O560" i="30"/>
  <c r="N560" i="30"/>
  <c r="M560" i="30"/>
  <c r="L560" i="30"/>
  <c r="K560" i="30"/>
  <c r="O559" i="30"/>
  <c r="N559" i="30"/>
  <c r="M559" i="30"/>
  <c r="L559" i="30"/>
  <c r="K559" i="30"/>
  <c r="O558" i="30"/>
  <c r="N558" i="30"/>
  <c r="M558" i="30"/>
  <c r="L558" i="30"/>
  <c r="K558" i="30"/>
  <c r="O557" i="30"/>
  <c r="N557" i="30"/>
  <c r="M557" i="30"/>
  <c r="L557" i="30"/>
  <c r="K557" i="30"/>
  <c r="O556" i="30"/>
  <c r="N556" i="30"/>
  <c r="M556" i="30"/>
  <c r="L556" i="30"/>
  <c r="K556" i="30"/>
  <c r="O555" i="30"/>
  <c r="N555" i="30"/>
  <c r="M555" i="30"/>
  <c r="L555" i="30"/>
  <c r="K555" i="30"/>
  <c r="O554" i="30"/>
  <c r="N554" i="30"/>
  <c r="M554" i="30"/>
  <c r="L554" i="30"/>
  <c r="K554" i="30"/>
  <c r="O553" i="30"/>
  <c r="N553" i="30"/>
  <c r="M553" i="30"/>
  <c r="L553" i="30"/>
  <c r="K553" i="30"/>
  <c r="O552" i="30"/>
  <c r="N552" i="30"/>
  <c r="M552" i="30"/>
  <c r="L552" i="30"/>
  <c r="K552" i="30"/>
  <c r="O551" i="30"/>
  <c r="N551" i="30"/>
  <c r="M551" i="30"/>
  <c r="L551" i="30"/>
  <c r="K551" i="30"/>
  <c r="O550" i="30"/>
  <c r="N550" i="30"/>
  <c r="M550" i="30"/>
  <c r="L550" i="30"/>
  <c r="K550" i="30"/>
  <c r="O549" i="30"/>
  <c r="N549" i="30"/>
  <c r="M549" i="30"/>
  <c r="L549" i="30"/>
  <c r="K549" i="30"/>
  <c r="O548" i="30"/>
  <c r="N548" i="30"/>
  <c r="M548" i="30"/>
  <c r="L548" i="30"/>
  <c r="K548" i="30"/>
  <c r="O547" i="30"/>
  <c r="N547" i="30"/>
  <c r="M547" i="30"/>
  <c r="L547" i="30"/>
  <c r="K547" i="30"/>
  <c r="O546" i="30"/>
  <c r="N546" i="30"/>
  <c r="M546" i="30"/>
  <c r="L546" i="30"/>
  <c r="K546" i="30"/>
  <c r="O545" i="30"/>
  <c r="N545" i="30"/>
  <c r="M545" i="30"/>
  <c r="L545" i="30"/>
  <c r="K545" i="30"/>
  <c r="O544" i="30"/>
  <c r="N544" i="30"/>
  <c r="M544" i="30"/>
  <c r="L544" i="30"/>
  <c r="K544" i="30"/>
  <c r="O543" i="30"/>
  <c r="N543" i="30"/>
  <c r="M543" i="30"/>
  <c r="L543" i="30"/>
  <c r="K543" i="30"/>
  <c r="O542" i="30"/>
  <c r="N542" i="30"/>
  <c r="M542" i="30"/>
  <c r="L542" i="30"/>
  <c r="K542" i="30"/>
  <c r="O541" i="30"/>
  <c r="N541" i="30"/>
  <c r="M541" i="30"/>
  <c r="L541" i="30"/>
  <c r="K541" i="30"/>
  <c r="O540" i="30"/>
  <c r="N540" i="30"/>
  <c r="M540" i="30"/>
  <c r="L540" i="30"/>
  <c r="K540" i="30"/>
  <c r="O539" i="30"/>
  <c r="N539" i="30"/>
  <c r="M539" i="30"/>
  <c r="L539" i="30"/>
  <c r="K539" i="30"/>
  <c r="O538" i="30"/>
  <c r="N538" i="30"/>
  <c r="M538" i="30"/>
  <c r="L538" i="30"/>
  <c r="K538" i="30"/>
  <c r="O537" i="30"/>
  <c r="N537" i="30"/>
  <c r="M537" i="30"/>
  <c r="L537" i="30"/>
  <c r="K537" i="30"/>
  <c r="O536" i="30"/>
  <c r="N536" i="30"/>
  <c r="M536" i="30"/>
  <c r="L536" i="30"/>
  <c r="K536" i="30"/>
  <c r="O535" i="30"/>
  <c r="N535" i="30"/>
  <c r="M535" i="30"/>
  <c r="L535" i="30"/>
  <c r="K535" i="30"/>
  <c r="O534" i="30"/>
  <c r="N534" i="30"/>
  <c r="M534" i="30"/>
  <c r="L534" i="30"/>
  <c r="K534" i="30"/>
  <c r="O533" i="30"/>
  <c r="N533" i="30"/>
  <c r="M533" i="30"/>
  <c r="L533" i="30"/>
  <c r="K533" i="30"/>
  <c r="O532" i="30"/>
  <c r="N532" i="30"/>
  <c r="M532" i="30"/>
  <c r="L532" i="30"/>
  <c r="K532" i="30"/>
  <c r="O531" i="30"/>
  <c r="N531" i="30"/>
  <c r="M531" i="30"/>
  <c r="L531" i="30"/>
  <c r="K531" i="30"/>
  <c r="O530" i="30"/>
  <c r="N530" i="30"/>
  <c r="M530" i="30"/>
  <c r="L530" i="30"/>
  <c r="K530" i="30"/>
  <c r="O529" i="30"/>
  <c r="N529" i="30"/>
  <c r="M529" i="30"/>
  <c r="L529" i="30"/>
  <c r="K529" i="30"/>
  <c r="O528" i="30"/>
  <c r="N528" i="30"/>
  <c r="M528" i="30"/>
  <c r="L528" i="30"/>
  <c r="K528" i="30"/>
  <c r="O527" i="30"/>
  <c r="N527" i="30"/>
  <c r="M527" i="30"/>
  <c r="L527" i="30"/>
  <c r="K527" i="30"/>
  <c r="O526" i="30"/>
  <c r="N526" i="30"/>
  <c r="M526" i="30"/>
  <c r="L526" i="30"/>
  <c r="K526" i="30"/>
  <c r="O525" i="30"/>
  <c r="N525" i="30"/>
  <c r="M525" i="30"/>
  <c r="L525" i="30"/>
  <c r="K525" i="30"/>
  <c r="O524" i="30"/>
  <c r="N524" i="30"/>
  <c r="M524" i="30"/>
  <c r="L524" i="30"/>
  <c r="K524" i="30"/>
  <c r="O523" i="30"/>
  <c r="N523" i="30"/>
  <c r="M523" i="30"/>
  <c r="L523" i="30"/>
  <c r="K523" i="30"/>
  <c r="O522" i="30"/>
  <c r="N522" i="30"/>
  <c r="M522" i="30"/>
  <c r="L522" i="30"/>
  <c r="K522" i="30"/>
  <c r="O521" i="30"/>
  <c r="N521" i="30"/>
  <c r="M521" i="30"/>
  <c r="L521" i="30"/>
  <c r="K521" i="30"/>
  <c r="O520" i="30"/>
  <c r="N520" i="30"/>
  <c r="M520" i="30"/>
  <c r="L520" i="30"/>
  <c r="K520" i="30"/>
  <c r="O519" i="30"/>
  <c r="N519" i="30"/>
  <c r="M519" i="30"/>
  <c r="L519" i="30"/>
  <c r="K519" i="30"/>
  <c r="O518" i="30"/>
  <c r="N518" i="30"/>
  <c r="M518" i="30"/>
  <c r="L518" i="30"/>
  <c r="K518" i="30"/>
  <c r="O517" i="30"/>
  <c r="N517" i="30"/>
  <c r="M517" i="30"/>
  <c r="L517" i="30"/>
  <c r="K517" i="30"/>
  <c r="O516" i="30"/>
  <c r="N516" i="30"/>
  <c r="M516" i="30"/>
  <c r="L516" i="30"/>
  <c r="K516" i="30"/>
  <c r="O515" i="30"/>
  <c r="N515" i="30"/>
  <c r="M515" i="30"/>
  <c r="L515" i="30"/>
  <c r="K515" i="30"/>
  <c r="Q509" i="30"/>
  <c r="F509" i="30"/>
  <c r="D499" i="30"/>
  <c r="E497" i="30"/>
  <c r="D498" i="30" s="1"/>
  <c r="C497" i="30"/>
  <c r="O494" i="30"/>
  <c r="N494" i="30"/>
  <c r="M494" i="30"/>
  <c r="L494" i="30"/>
  <c r="K494" i="30"/>
  <c r="O493" i="30"/>
  <c r="N493" i="30"/>
  <c r="M493" i="30"/>
  <c r="L493" i="30"/>
  <c r="K493" i="30"/>
  <c r="O492" i="30"/>
  <c r="N492" i="30"/>
  <c r="M492" i="30"/>
  <c r="L492" i="30"/>
  <c r="K492" i="30"/>
  <c r="O491" i="30"/>
  <c r="N491" i="30"/>
  <c r="M491" i="30"/>
  <c r="L491" i="30"/>
  <c r="K491" i="30"/>
  <c r="O490" i="30"/>
  <c r="N490" i="30"/>
  <c r="M490" i="30"/>
  <c r="L490" i="30"/>
  <c r="K490" i="30"/>
  <c r="O489" i="30"/>
  <c r="N489" i="30"/>
  <c r="M489" i="30"/>
  <c r="L489" i="30"/>
  <c r="K489" i="30"/>
  <c r="O488" i="30"/>
  <c r="N488" i="30"/>
  <c r="M488" i="30"/>
  <c r="L488" i="30"/>
  <c r="K488" i="30"/>
  <c r="O487" i="30"/>
  <c r="N487" i="30"/>
  <c r="M487" i="30"/>
  <c r="L487" i="30"/>
  <c r="K487" i="30"/>
  <c r="O486" i="30"/>
  <c r="N486" i="30"/>
  <c r="M486" i="30"/>
  <c r="L486" i="30"/>
  <c r="K486" i="30"/>
  <c r="O485" i="30"/>
  <c r="N485" i="30"/>
  <c r="M485" i="30"/>
  <c r="L485" i="30"/>
  <c r="K485" i="30"/>
  <c r="O484" i="30"/>
  <c r="N484" i="30"/>
  <c r="M484" i="30"/>
  <c r="L484" i="30"/>
  <c r="K484" i="30"/>
  <c r="O483" i="30"/>
  <c r="N483" i="30"/>
  <c r="M483" i="30"/>
  <c r="L483" i="30"/>
  <c r="K483" i="30"/>
  <c r="O482" i="30"/>
  <c r="N482" i="30"/>
  <c r="M482" i="30"/>
  <c r="L482" i="30"/>
  <c r="K482" i="30"/>
  <c r="O481" i="30"/>
  <c r="N481" i="30"/>
  <c r="M481" i="30"/>
  <c r="L481" i="30"/>
  <c r="K481" i="30"/>
  <c r="O480" i="30"/>
  <c r="N480" i="30"/>
  <c r="M480" i="30"/>
  <c r="L480" i="30"/>
  <c r="K480" i="30"/>
  <c r="O479" i="30"/>
  <c r="N479" i="30"/>
  <c r="M479" i="30"/>
  <c r="L479" i="30"/>
  <c r="K479" i="30"/>
  <c r="O478" i="30"/>
  <c r="N478" i="30"/>
  <c r="M478" i="30"/>
  <c r="L478" i="30"/>
  <c r="K478" i="30"/>
  <c r="O477" i="30"/>
  <c r="N477" i="30"/>
  <c r="M477" i="30"/>
  <c r="L477" i="30"/>
  <c r="K477" i="30"/>
  <c r="O476" i="30"/>
  <c r="N476" i="30"/>
  <c r="M476" i="30"/>
  <c r="L476" i="30"/>
  <c r="K476" i="30"/>
  <c r="O475" i="30"/>
  <c r="N475" i="30"/>
  <c r="M475" i="30"/>
  <c r="L475" i="30"/>
  <c r="K475" i="30"/>
  <c r="O474" i="30"/>
  <c r="N474" i="30"/>
  <c r="M474" i="30"/>
  <c r="L474" i="30"/>
  <c r="K474" i="30"/>
  <c r="O473" i="30"/>
  <c r="N473" i="30"/>
  <c r="M473" i="30"/>
  <c r="L473" i="30"/>
  <c r="K473" i="30"/>
  <c r="O472" i="30"/>
  <c r="N472" i="30"/>
  <c r="M472" i="30"/>
  <c r="L472" i="30"/>
  <c r="K472" i="30"/>
  <c r="O471" i="30"/>
  <c r="N471" i="30"/>
  <c r="M471" i="30"/>
  <c r="L471" i="30"/>
  <c r="K471" i="30"/>
  <c r="O470" i="30"/>
  <c r="N470" i="30"/>
  <c r="M470" i="30"/>
  <c r="L470" i="30"/>
  <c r="K470" i="30"/>
  <c r="O469" i="30"/>
  <c r="N469" i="30"/>
  <c r="M469" i="30"/>
  <c r="L469" i="30"/>
  <c r="K469" i="30"/>
  <c r="O468" i="30"/>
  <c r="N468" i="30"/>
  <c r="M468" i="30"/>
  <c r="L468" i="30"/>
  <c r="K468" i="30"/>
  <c r="O467" i="30"/>
  <c r="N467" i="30"/>
  <c r="M467" i="30"/>
  <c r="L467" i="30"/>
  <c r="K467" i="30"/>
  <c r="O466" i="30"/>
  <c r="N466" i="30"/>
  <c r="M466" i="30"/>
  <c r="L466" i="30"/>
  <c r="K466" i="30"/>
  <c r="O465" i="30"/>
  <c r="N465" i="30"/>
  <c r="M465" i="30"/>
  <c r="L465" i="30"/>
  <c r="K465" i="30"/>
  <c r="O464" i="30"/>
  <c r="N464" i="30"/>
  <c r="M464" i="30"/>
  <c r="L464" i="30"/>
  <c r="K464" i="30"/>
  <c r="O463" i="30"/>
  <c r="N463" i="30"/>
  <c r="M463" i="30"/>
  <c r="L463" i="30"/>
  <c r="K463" i="30"/>
  <c r="O462" i="30"/>
  <c r="N462" i="30"/>
  <c r="M462" i="30"/>
  <c r="L462" i="30"/>
  <c r="K462" i="30"/>
  <c r="O461" i="30"/>
  <c r="N461" i="30"/>
  <c r="M461" i="30"/>
  <c r="L461" i="30"/>
  <c r="K461" i="30"/>
  <c r="O460" i="30"/>
  <c r="N460" i="30"/>
  <c r="M460" i="30"/>
  <c r="L460" i="30"/>
  <c r="K460" i="30"/>
  <c r="O459" i="30"/>
  <c r="N459" i="30"/>
  <c r="M459" i="30"/>
  <c r="L459" i="30"/>
  <c r="K459" i="30"/>
  <c r="O458" i="30"/>
  <c r="N458" i="30"/>
  <c r="M458" i="30"/>
  <c r="L458" i="30"/>
  <c r="K458" i="30"/>
  <c r="O457" i="30"/>
  <c r="N457" i="30"/>
  <c r="M457" i="30"/>
  <c r="L457" i="30"/>
  <c r="K457" i="30"/>
  <c r="O456" i="30"/>
  <c r="N456" i="30"/>
  <c r="M456" i="30"/>
  <c r="L456" i="30"/>
  <c r="K456" i="30"/>
  <c r="O455" i="30"/>
  <c r="N455" i="30"/>
  <c r="M455" i="30"/>
  <c r="L455" i="30"/>
  <c r="K455" i="30"/>
  <c r="O454" i="30"/>
  <c r="N454" i="30"/>
  <c r="M454" i="30"/>
  <c r="L454" i="30"/>
  <c r="K454" i="30"/>
  <c r="O453" i="30"/>
  <c r="N453" i="30"/>
  <c r="M453" i="30"/>
  <c r="L453" i="30"/>
  <c r="K453" i="30"/>
  <c r="O452" i="30"/>
  <c r="N452" i="30"/>
  <c r="M452" i="30"/>
  <c r="L452" i="30"/>
  <c r="K452" i="30"/>
  <c r="O451" i="30"/>
  <c r="N451" i="30"/>
  <c r="M451" i="30"/>
  <c r="L451" i="30"/>
  <c r="K451" i="30"/>
  <c r="O450" i="30"/>
  <c r="N450" i="30"/>
  <c r="M450" i="30"/>
  <c r="L450" i="30"/>
  <c r="K450" i="30"/>
  <c r="O449" i="30"/>
  <c r="N449" i="30"/>
  <c r="M449" i="30"/>
  <c r="L449" i="30"/>
  <c r="K449" i="30"/>
  <c r="O448" i="30"/>
  <c r="N448" i="30"/>
  <c r="M448" i="30"/>
  <c r="L448" i="30"/>
  <c r="K448" i="30"/>
  <c r="O447" i="30"/>
  <c r="N447" i="30"/>
  <c r="M447" i="30"/>
  <c r="L447" i="30"/>
  <c r="K447" i="30"/>
  <c r="O446" i="30"/>
  <c r="N446" i="30"/>
  <c r="M446" i="30"/>
  <c r="L446" i="30"/>
  <c r="K446" i="30"/>
  <c r="O445" i="30"/>
  <c r="N445" i="30"/>
  <c r="M445" i="30"/>
  <c r="L445" i="30"/>
  <c r="K445" i="30"/>
  <c r="Q440" i="30"/>
  <c r="Q439" i="30"/>
  <c r="F439" i="30"/>
  <c r="D429" i="30"/>
  <c r="E427" i="30"/>
  <c r="D428" i="30" s="1"/>
  <c r="C427" i="30"/>
  <c r="O424" i="30"/>
  <c r="N424" i="30"/>
  <c r="M424" i="30"/>
  <c r="L424" i="30"/>
  <c r="K424" i="30"/>
  <c r="O423" i="30"/>
  <c r="N423" i="30"/>
  <c r="M423" i="30"/>
  <c r="L423" i="30"/>
  <c r="K423" i="30"/>
  <c r="O422" i="30"/>
  <c r="N422" i="30"/>
  <c r="M422" i="30"/>
  <c r="L422" i="30"/>
  <c r="K422" i="30"/>
  <c r="O421" i="30"/>
  <c r="N421" i="30"/>
  <c r="M421" i="30"/>
  <c r="L421" i="30"/>
  <c r="K421" i="30"/>
  <c r="O420" i="30"/>
  <c r="N420" i="30"/>
  <c r="M420" i="30"/>
  <c r="L420" i="30"/>
  <c r="K420" i="30"/>
  <c r="O419" i="30"/>
  <c r="N419" i="30"/>
  <c r="M419" i="30"/>
  <c r="L419" i="30"/>
  <c r="K419" i="30"/>
  <c r="O418" i="30"/>
  <c r="N418" i="30"/>
  <c r="M418" i="30"/>
  <c r="L418" i="30"/>
  <c r="K418" i="30"/>
  <c r="O417" i="30"/>
  <c r="N417" i="30"/>
  <c r="M417" i="30"/>
  <c r="L417" i="30"/>
  <c r="K417" i="30"/>
  <c r="O416" i="30"/>
  <c r="N416" i="30"/>
  <c r="M416" i="30"/>
  <c r="L416" i="30"/>
  <c r="K416" i="30"/>
  <c r="O415" i="30"/>
  <c r="N415" i="30"/>
  <c r="M415" i="30"/>
  <c r="L415" i="30"/>
  <c r="K415" i="30"/>
  <c r="O414" i="30"/>
  <c r="N414" i="30"/>
  <c r="M414" i="30"/>
  <c r="L414" i="30"/>
  <c r="K414" i="30"/>
  <c r="O413" i="30"/>
  <c r="N413" i="30"/>
  <c r="M413" i="30"/>
  <c r="L413" i="30"/>
  <c r="K413" i="30"/>
  <c r="O412" i="30"/>
  <c r="N412" i="30"/>
  <c r="M412" i="30"/>
  <c r="L412" i="30"/>
  <c r="K412" i="30"/>
  <c r="O411" i="30"/>
  <c r="N411" i="30"/>
  <c r="M411" i="30"/>
  <c r="L411" i="30"/>
  <c r="K411" i="30"/>
  <c r="O410" i="30"/>
  <c r="N410" i="30"/>
  <c r="M410" i="30"/>
  <c r="L410" i="30"/>
  <c r="K410" i="30"/>
  <c r="O409" i="30"/>
  <c r="N409" i="30"/>
  <c r="M409" i="30"/>
  <c r="L409" i="30"/>
  <c r="K409" i="30"/>
  <c r="O408" i="30"/>
  <c r="N408" i="30"/>
  <c r="M408" i="30"/>
  <c r="L408" i="30"/>
  <c r="K408" i="30"/>
  <c r="O407" i="30"/>
  <c r="N407" i="30"/>
  <c r="M407" i="30"/>
  <c r="L407" i="30"/>
  <c r="K407" i="30"/>
  <c r="O406" i="30"/>
  <c r="N406" i="30"/>
  <c r="M406" i="30"/>
  <c r="L406" i="30"/>
  <c r="K406" i="30"/>
  <c r="O405" i="30"/>
  <c r="N405" i="30"/>
  <c r="M405" i="30"/>
  <c r="L405" i="30"/>
  <c r="K405" i="30"/>
  <c r="O404" i="30"/>
  <c r="N404" i="30"/>
  <c r="M404" i="30"/>
  <c r="L404" i="30"/>
  <c r="K404" i="30"/>
  <c r="O403" i="30"/>
  <c r="N403" i="30"/>
  <c r="M403" i="30"/>
  <c r="L403" i="30"/>
  <c r="K403" i="30"/>
  <c r="O402" i="30"/>
  <c r="N402" i="30"/>
  <c r="M402" i="30"/>
  <c r="L402" i="30"/>
  <c r="K402" i="30"/>
  <c r="O401" i="30"/>
  <c r="N401" i="30"/>
  <c r="M401" i="30"/>
  <c r="L401" i="30"/>
  <c r="K401" i="30"/>
  <c r="O400" i="30"/>
  <c r="N400" i="30"/>
  <c r="M400" i="30"/>
  <c r="L400" i="30"/>
  <c r="K400" i="30"/>
  <c r="O399" i="30"/>
  <c r="N399" i="30"/>
  <c r="M399" i="30"/>
  <c r="L399" i="30"/>
  <c r="K399" i="30"/>
  <c r="O398" i="30"/>
  <c r="N398" i="30"/>
  <c r="M398" i="30"/>
  <c r="L398" i="30"/>
  <c r="K398" i="30"/>
  <c r="O397" i="30"/>
  <c r="N397" i="30"/>
  <c r="M397" i="30"/>
  <c r="L397" i="30"/>
  <c r="K397" i="30"/>
  <c r="O396" i="30"/>
  <c r="N396" i="30"/>
  <c r="M396" i="30"/>
  <c r="L396" i="30"/>
  <c r="K396" i="30"/>
  <c r="O395" i="30"/>
  <c r="N395" i="30"/>
  <c r="M395" i="30"/>
  <c r="L395" i="30"/>
  <c r="K395" i="30"/>
  <c r="O394" i="30"/>
  <c r="N394" i="30"/>
  <c r="M394" i="30"/>
  <c r="L394" i="30"/>
  <c r="K394" i="30"/>
  <c r="O393" i="30"/>
  <c r="N393" i="30"/>
  <c r="M393" i="30"/>
  <c r="L393" i="30"/>
  <c r="K393" i="30"/>
  <c r="O392" i="30"/>
  <c r="N392" i="30"/>
  <c r="M392" i="30"/>
  <c r="L392" i="30"/>
  <c r="K392" i="30"/>
  <c r="O391" i="30"/>
  <c r="N391" i="30"/>
  <c r="M391" i="30"/>
  <c r="L391" i="30"/>
  <c r="K391" i="30"/>
  <c r="O390" i="30"/>
  <c r="N390" i="30"/>
  <c r="M390" i="30"/>
  <c r="L390" i="30"/>
  <c r="K390" i="30"/>
  <c r="O389" i="30"/>
  <c r="N389" i="30"/>
  <c r="M389" i="30"/>
  <c r="L389" i="30"/>
  <c r="K389" i="30"/>
  <c r="O388" i="30"/>
  <c r="N388" i="30"/>
  <c r="M388" i="30"/>
  <c r="L388" i="30"/>
  <c r="K388" i="30"/>
  <c r="O387" i="30"/>
  <c r="N387" i="30"/>
  <c r="M387" i="30"/>
  <c r="L387" i="30"/>
  <c r="K387" i="30"/>
  <c r="O386" i="30"/>
  <c r="N386" i="30"/>
  <c r="M386" i="30"/>
  <c r="L386" i="30"/>
  <c r="K386" i="30"/>
  <c r="O385" i="30"/>
  <c r="N385" i="30"/>
  <c r="M385" i="30"/>
  <c r="L385" i="30"/>
  <c r="K385" i="30"/>
  <c r="O384" i="30"/>
  <c r="N384" i="30"/>
  <c r="M384" i="30"/>
  <c r="L384" i="30"/>
  <c r="K384" i="30"/>
  <c r="O383" i="30"/>
  <c r="N383" i="30"/>
  <c r="M383" i="30"/>
  <c r="L383" i="30"/>
  <c r="K383" i="30"/>
  <c r="O382" i="30"/>
  <c r="N382" i="30"/>
  <c r="M382" i="30"/>
  <c r="L382" i="30"/>
  <c r="K382" i="30"/>
  <c r="O381" i="30"/>
  <c r="N381" i="30"/>
  <c r="M381" i="30"/>
  <c r="L381" i="30"/>
  <c r="K381" i="30"/>
  <c r="O380" i="30"/>
  <c r="N380" i="30"/>
  <c r="M380" i="30"/>
  <c r="L380" i="30"/>
  <c r="K380" i="30"/>
  <c r="O379" i="30"/>
  <c r="N379" i="30"/>
  <c r="M379" i="30"/>
  <c r="L379" i="30"/>
  <c r="K379" i="30"/>
  <c r="O378" i="30"/>
  <c r="N378" i="30"/>
  <c r="M378" i="30"/>
  <c r="L378" i="30"/>
  <c r="K378" i="30"/>
  <c r="O377" i="30"/>
  <c r="N377" i="30"/>
  <c r="M377" i="30"/>
  <c r="L377" i="30"/>
  <c r="K377" i="30"/>
  <c r="O376" i="30"/>
  <c r="N376" i="30"/>
  <c r="M376" i="30"/>
  <c r="L376" i="30"/>
  <c r="K376" i="30"/>
  <c r="O375" i="30"/>
  <c r="N375" i="30"/>
  <c r="M375" i="30"/>
  <c r="L375" i="30"/>
  <c r="K375" i="30"/>
  <c r="Q369" i="30"/>
  <c r="F369" i="30"/>
  <c r="D359" i="30"/>
  <c r="E357" i="30"/>
  <c r="D358" i="30" s="1"/>
  <c r="C357" i="30"/>
  <c r="O354" i="30"/>
  <c r="N354" i="30"/>
  <c r="M354" i="30"/>
  <c r="L354" i="30"/>
  <c r="K354" i="30"/>
  <c r="O353" i="30"/>
  <c r="N353" i="30"/>
  <c r="M353" i="30"/>
  <c r="L353" i="30"/>
  <c r="K353" i="30"/>
  <c r="O352" i="30"/>
  <c r="N352" i="30"/>
  <c r="M352" i="30"/>
  <c r="L352" i="30"/>
  <c r="K352" i="30"/>
  <c r="O351" i="30"/>
  <c r="N351" i="30"/>
  <c r="M351" i="30"/>
  <c r="L351" i="30"/>
  <c r="K351" i="30"/>
  <c r="O350" i="30"/>
  <c r="N350" i="30"/>
  <c r="M350" i="30"/>
  <c r="L350" i="30"/>
  <c r="K350" i="30"/>
  <c r="O349" i="30"/>
  <c r="N349" i="30"/>
  <c r="M349" i="30"/>
  <c r="L349" i="30"/>
  <c r="K349" i="30"/>
  <c r="O348" i="30"/>
  <c r="N348" i="30"/>
  <c r="M348" i="30"/>
  <c r="L348" i="30"/>
  <c r="K348" i="30"/>
  <c r="O347" i="30"/>
  <c r="N347" i="30"/>
  <c r="M347" i="30"/>
  <c r="L347" i="30"/>
  <c r="K347" i="30"/>
  <c r="O346" i="30"/>
  <c r="N346" i="30"/>
  <c r="M346" i="30"/>
  <c r="L346" i="30"/>
  <c r="K346" i="30"/>
  <c r="O345" i="30"/>
  <c r="N345" i="30"/>
  <c r="M345" i="30"/>
  <c r="L345" i="30"/>
  <c r="K345" i="30"/>
  <c r="O344" i="30"/>
  <c r="N344" i="30"/>
  <c r="M344" i="30"/>
  <c r="L344" i="30"/>
  <c r="K344" i="30"/>
  <c r="O343" i="30"/>
  <c r="N343" i="30"/>
  <c r="M343" i="30"/>
  <c r="L343" i="30"/>
  <c r="K343" i="30"/>
  <c r="O342" i="30"/>
  <c r="N342" i="30"/>
  <c r="M342" i="30"/>
  <c r="L342" i="30"/>
  <c r="K342" i="30"/>
  <c r="O341" i="30"/>
  <c r="N341" i="30"/>
  <c r="M341" i="30"/>
  <c r="L341" i="30"/>
  <c r="K341" i="30"/>
  <c r="O340" i="30"/>
  <c r="N340" i="30"/>
  <c r="M340" i="30"/>
  <c r="L340" i="30"/>
  <c r="K340" i="30"/>
  <c r="O339" i="30"/>
  <c r="N339" i="30"/>
  <c r="M339" i="30"/>
  <c r="L339" i="30"/>
  <c r="K339" i="30"/>
  <c r="O338" i="30"/>
  <c r="N338" i="30"/>
  <c r="M338" i="30"/>
  <c r="L338" i="30"/>
  <c r="K338" i="30"/>
  <c r="O337" i="30"/>
  <c r="N337" i="30"/>
  <c r="M337" i="30"/>
  <c r="L337" i="30"/>
  <c r="K337" i="30"/>
  <c r="O336" i="30"/>
  <c r="N336" i="30"/>
  <c r="M336" i="30"/>
  <c r="L336" i="30"/>
  <c r="K336" i="30"/>
  <c r="O335" i="30"/>
  <c r="N335" i="30"/>
  <c r="M335" i="30"/>
  <c r="L335" i="30"/>
  <c r="K335" i="30"/>
  <c r="O334" i="30"/>
  <c r="N334" i="30"/>
  <c r="M334" i="30"/>
  <c r="L334" i="30"/>
  <c r="K334" i="30"/>
  <c r="O333" i="30"/>
  <c r="N333" i="30"/>
  <c r="M333" i="30"/>
  <c r="L333" i="30"/>
  <c r="K333" i="30"/>
  <c r="O332" i="30"/>
  <c r="N332" i="30"/>
  <c r="M332" i="30"/>
  <c r="L332" i="30"/>
  <c r="K332" i="30"/>
  <c r="O331" i="30"/>
  <c r="N331" i="30"/>
  <c r="M331" i="30"/>
  <c r="L331" i="30"/>
  <c r="K331" i="30"/>
  <c r="O330" i="30"/>
  <c r="N330" i="30"/>
  <c r="M330" i="30"/>
  <c r="L330" i="30"/>
  <c r="K330" i="30"/>
  <c r="O329" i="30"/>
  <c r="N329" i="30"/>
  <c r="M329" i="30"/>
  <c r="L329" i="30"/>
  <c r="K329" i="30"/>
  <c r="O328" i="30"/>
  <c r="N328" i="30"/>
  <c r="M328" i="30"/>
  <c r="L328" i="30"/>
  <c r="K328" i="30"/>
  <c r="O327" i="30"/>
  <c r="N327" i="30"/>
  <c r="M327" i="30"/>
  <c r="L327" i="30"/>
  <c r="K327" i="30"/>
  <c r="O326" i="30"/>
  <c r="N326" i="30"/>
  <c r="M326" i="30"/>
  <c r="L326" i="30"/>
  <c r="K326" i="30"/>
  <c r="O325" i="30"/>
  <c r="N325" i="30"/>
  <c r="M325" i="30"/>
  <c r="L325" i="30"/>
  <c r="K325" i="30"/>
  <c r="O324" i="30"/>
  <c r="N324" i="30"/>
  <c r="M324" i="30"/>
  <c r="L324" i="30"/>
  <c r="K324" i="30"/>
  <c r="O323" i="30"/>
  <c r="N323" i="30"/>
  <c r="M323" i="30"/>
  <c r="L323" i="30"/>
  <c r="K323" i="30"/>
  <c r="O322" i="30"/>
  <c r="N322" i="30"/>
  <c r="M322" i="30"/>
  <c r="L322" i="30"/>
  <c r="K322" i="30"/>
  <c r="O321" i="30"/>
  <c r="N321" i="30"/>
  <c r="M321" i="30"/>
  <c r="L321" i="30"/>
  <c r="K321" i="30"/>
  <c r="O320" i="30"/>
  <c r="N320" i="30"/>
  <c r="M320" i="30"/>
  <c r="L320" i="30"/>
  <c r="K320" i="30"/>
  <c r="O319" i="30"/>
  <c r="N319" i="30"/>
  <c r="M319" i="30"/>
  <c r="L319" i="30"/>
  <c r="K319" i="30"/>
  <c r="O318" i="30"/>
  <c r="N318" i="30"/>
  <c r="M318" i="30"/>
  <c r="L318" i="30"/>
  <c r="K318" i="30"/>
  <c r="O317" i="30"/>
  <c r="N317" i="30"/>
  <c r="M317" i="30"/>
  <c r="L317" i="30"/>
  <c r="K317" i="30"/>
  <c r="O316" i="30"/>
  <c r="N316" i="30"/>
  <c r="M316" i="30"/>
  <c r="L316" i="30"/>
  <c r="K316" i="30"/>
  <c r="O315" i="30"/>
  <c r="N315" i="30"/>
  <c r="M315" i="30"/>
  <c r="L315" i="30"/>
  <c r="K315" i="30"/>
  <c r="O314" i="30"/>
  <c r="N314" i="30"/>
  <c r="M314" i="30"/>
  <c r="L314" i="30"/>
  <c r="K314" i="30"/>
  <c r="O313" i="30"/>
  <c r="N313" i="30"/>
  <c r="M313" i="30"/>
  <c r="L313" i="30"/>
  <c r="K313" i="30"/>
  <c r="O312" i="30"/>
  <c r="N312" i="30"/>
  <c r="M312" i="30"/>
  <c r="L312" i="30"/>
  <c r="K312" i="30"/>
  <c r="O311" i="30"/>
  <c r="N311" i="30"/>
  <c r="M311" i="30"/>
  <c r="L311" i="30"/>
  <c r="K311" i="30"/>
  <c r="O310" i="30"/>
  <c r="N310" i="30"/>
  <c r="M310" i="30"/>
  <c r="L310" i="30"/>
  <c r="K310" i="30"/>
  <c r="O309" i="30"/>
  <c r="N309" i="30"/>
  <c r="M309" i="30"/>
  <c r="L309" i="30"/>
  <c r="K309" i="30"/>
  <c r="O308" i="30"/>
  <c r="N308" i="30"/>
  <c r="M308" i="30"/>
  <c r="L308" i="30"/>
  <c r="K308" i="30"/>
  <c r="O307" i="30"/>
  <c r="N307" i="30"/>
  <c r="M307" i="30"/>
  <c r="L307" i="30"/>
  <c r="K307" i="30"/>
  <c r="O306" i="30"/>
  <c r="N306" i="30"/>
  <c r="M306" i="30"/>
  <c r="L306" i="30"/>
  <c r="K306" i="30"/>
  <c r="O305" i="30"/>
  <c r="N305" i="30"/>
  <c r="M305" i="30"/>
  <c r="L305" i="30"/>
  <c r="K305" i="30"/>
  <c r="Q300" i="30"/>
  <c r="Q299" i="30"/>
  <c r="F299" i="30"/>
  <c r="D289" i="30"/>
  <c r="E287" i="30"/>
  <c r="D288" i="30" s="1"/>
  <c r="C287" i="30"/>
  <c r="O284" i="30"/>
  <c r="N284" i="30"/>
  <c r="M284" i="30"/>
  <c r="L284" i="30"/>
  <c r="K284" i="30"/>
  <c r="O283" i="30"/>
  <c r="N283" i="30"/>
  <c r="M283" i="30"/>
  <c r="L283" i="30"/>
  <c r="K283" i="30"/>
  <c r="O282" i="30"/>
  <c r="N282" i="30"/>
  <c r="M282" i="30"/>
  <c r="L282" i="30"/>
  <c r="K282" i="30"/>
  <c r="O281" i="30"/>
  <c r="N281" i="30"/>
  <c r="M281" i="30"/>
  <c r="L281" i="30"/>
  <c r="K281" i="30"/>
  <c r="O280" i="30"/>
  <c r="N280" i="30"/>
  <c r="M280" i="30"/>
  <c r="L280" i="30"/>
  <c r="K280" i="30"/>
  <c r="O279" i="30"/>
  <c r="N279" i="30"/>
  <c r="M279" i="30"/>
  <c r="L279" i="30"/>
  <c r="K279" i="30"/>
  <c r="O278" i="30"/>
  <c r="N278" i="30"/>
  <c r="M278" i="30"/>
  <c r="L278" i="30"/>
  <c r="K278" i="30"/>
  <c r="O277" i="30"/>
  <c r="N277" i="30"/>
  <c r="M277" i="30"/>
  <c r="L277" i="30"/>
  <c r="K277" i="30"/>
  <c r="O276" i="30"/>
  <c r="N276" i="30"/>
  <c r="M276" i="30"/>
  <c r="L276" i="30"/>
  <c r="K276" i="30"/>
  <c r="O275" i="30"/>
  <c r="N275" i="30"/>
  <c r="M275" i="30"/>
  <c r="L275" i="30"/>
  <c r="K275" i="30"/>
  <c r="O274" i="30"/>
  <c r="N274" i="30"/>
  <c r="M274" i="30"/>
  <c r="L274" i="30"/>
  <c r="K274" i="30"/>
  <c r="O273" i="30"/>
  <c r="N273" i="30"/>
  <c r="M273" i="30"/>
  <c r="L273" i="30"/>
  <c r="K273" i="30"/>
  <c r="O272" i="30"/>
  <c r="N272" i="30"/>
  <c r="M272" i="30"/>
  <c r="L272" i="30"/>
  <c r="K272" i="30"/>
  <c r="O271" i="30"/>
  <c r="N271" i="30"/>
  <c r="M271" i="30"/>
  <c r="L271" i="30"/>
  <c r="K271" i="30"/>
  <c r="O270" i="30"/>
  <c r="N270" i="30"/>
  <c r="M270" i="30"/>
  <c r="L270" i="30"/>
  <c r="K270" i="30"/>
  <c r="O269" i="30"/>
  <c r="N269" i="30"/>
  <c r="M269" i="30"/>
  <c r="L269" i="30"/>
  <c r="K269" i="30"/>
  <c r="O268" i="30"/>
  <c r="N268" i="30"/>
  <c r="M268" i="30"/>
  <c r="L268" i="30"/>
  <c r="K268" i="30"/>
  <c r="O267" i="30"/>
  <c r="N267" i="30"/>
  <c r="M267" i="30"/>
  <c r="L267" i="30"/>
  <c r="K267" i="30"/>
  <c r="O266" i="30"/>
  <c r="N266" i="30"/>
  <c r="M266" i="30"/>
  <c r="L266" i="30"/>
  <c r="K266" i="30"/>
  <c r="O265" i="30"/>
  <c r="N265" i="30"/>
  <c r="M265" i="30"/>
  <c r="L265" i="30"/>
  <c r="K265" i="30"/>
  <c r="O264" i="30"/>
  <c r="N264" i="30"/>
  <c r="M264" i="30"/>
  <c r="L264" i="30"/>
  <c r="K264" i="30"/>
  <c r="O263" i="30"/>
  <c r="N263" i="30"/>
  <c r="M263" i="30"/>
  <c r="L263" i="30"/>
  <c r="K263" i="30"/>
  <c r="O262" i="30"/>
  <c r="N262" i="30"/>
  <c r="M262" i="30"/>
  <c r="L262" i="30"/>
  <c r="K262" i="30"/>
  <c r="O261" i="30"/>
  <c r="N261" i="30"/>
  <c r="M261" i="30"/>
  <c r="L261" i="30"/>
  <c r="K261" i="30"/>
  <c r="O260" i="30"/>
  <c r="N260" i="30"/>
  <c r="M260" i="30"/>
  <c r="L260" i="30"/>
  <c r="K260" i="30"/>
  <c r="O259" i="30"/>
  <c r="N259" i="30"/>
  <c r="M259" i="30"/>
  <c r="L259" i="30"/>
  <c r="K259" i="30"/>
  <c r="O258" i="30"/>
  <c r="N258" i="30"/>
  <c r="M258" i="30"/>
  <c r="L258" i="30"/>
  <c r="K258" i="30"/>
  <c r="O257" i="30"/>
  <c r="N257" i="30"/>
  <c r="M257" i="30"/>
  <c r="L257" i="30"/>
  <c r="K257" i="30"/>
  <c r="O256" i="30"/>
  <c r="N256" i="30"/>
  <c r="M256" i="30"/>
  <c r="L256" i="30"/>
  <c r="K256" i="30"/>
  <c r="O255" i="30"/>
  <c r="N255" i="30"/>
  <c r="M255" i="30"/>
  <c r="L255" i="30"/>
  <c r="K255" i="30"/>
  <c r="O254" i="30"/>
  <c r="N254" i="30"/>
  <c r="M254" i="30"/>
  <c r="L254" i="30"/>
  <c r="K254" i="30"/>
  <c r="O253" i="30"/>
  <c r="N253" i="30"/>
  <c r="M253" i="30"/>
  <c r="L253" i="30"/>
  <c r="K253" i="30"/>
  <c r="O252" i="30"/>
  <c r="N252" i="30"/>
  <c r="M252" i="30"/>
  <c r="L252" i="30"/>
  <c r="K252" i="30"/>
  <c r="O251" i="30"/>
  <c r="N251" i="30"/>
  <c r="M251" i="30"/>
  <c r="L251" i="30"/>
  <c r="K251" i="30"/>
  <c r="O250" i="30"/>
  <c r="N250" i="30"/>
  <c r="M250" i="30"/>
  <c r="L250" i="30"/>
  <c r="K250" i="30"/>
  <c r="O249" i="30"/>
  <c r="N249" i="30"/>
  <c r="M249" i="30"/>
  <c r="L249" i="30"/>
  <c r="K249" i="30"/>
  <c r="O248" i="30"/>
  <c r="N248" i="30"/>
  <c r="M248" i="30"/>
  <c r="L248" i="30"/>
  <c r="K248" i="30"/>
  <c r="O247" i="30"/>
  <c r="N247" i="30"/>
  <c r="M247" i="30"/>
  <c r="L247" i="30"/>
  <c r="K247" i="30"/>
  <c r="O246" i="30"/>
  <c r="N246" i="30"/>
  <c r="M246" i="30"/>
  <c r="L246" i="30"/>
  <c r="K246" i="30"/>
  <c r="O245" i="30"/>
  <c r="N245" i="30"/>
  <c r="M245" i="30"/>
  <c r="L245" i="30"/>
  <c r="K245" i="30"/>
  <c r="O244" i="30"/>
  <c r="N244" i="30"/>
  <c r="M244" i="30"/>
  <c r="L244" i="30"/>
  <c r="K244" i="30"/>
  <c r="O243" i="30"/>
  <c r="N243" i="30"/>
  <c r="M243" i="30"/>
  <c r="L243" i="30"/>
  <c r="K243" i="30"/>
  <c r="O242" i="30"/>
  <c r="N242" i="30"/>
  <c r="M242" i="30"/>
  <c r="L242" i="30"/>
  <c r="K242" i="30"/>
  <c r="O241" i="30"/>
  <c r="N241" i="30"/>
  <c r="M241" i="30"/>
  <c r="L241" i="30"/>
  <c r="K241" i="30"/>
  <c r="O240" i="30"/>
  <c r="N240" i="30"/>
  <c r="M240" i="30"/>
  <c r="L240" i="30"/>
  <c r="K240" i="30"/>
  <c r="O239" i="30"/>
  <c r="N239" i="30"/>
  <c r="M239" i="30"/>
  <c r="L239" i="30"/>
  <c r="K239" i="30"/>
  <c r="O238" i="30"/>
  <c r="N238" i="30"/>
  <c r="M238" i="30"/>
  <c r="L238" i="30"/>
  <c r="K238" i="30"/>
  <c r="O237" i="30"/>
  <c r="N237" i="30"/>
  <c r="M237" i="30"/>
  <c r="L237" i="30"/>
  <c r="K237" i="30"/>
  <c r="O236" i="30"/>
  <c r="N236" i="30"/>
  <c r="M236" i="30"/>
  <c r="L236" i="30"/>
  <c r="K236" i="30"/>
  <c r="O235" i="30"/>
  <c r="N235" i="30"/>
  <c r="M235" i="30"/>
  <c r="L235" i="30"/>
  <c r="K235" i="30"/>
  <c r="Q231" i="30"/>
  <c r="Q230" i="30"/>
  <c r="Q229" i="30"/>
  <c r="F229" i="30"/>
  <c r="D219" i="30"/>
  <c r="E217" i="30"/>
  <c r="D218" i="30" s="1"/>
  <c r="C217" i="30"/>
  <c r="O214" i="30"/>
  <c r="N214" i="30"/>
  <c r="M214" i="30"/>
  <c r="L214" i="30"/>
  <c r="K214" i="30"/>
  <c r="O213" i="30"/>
  <c r="N213" i="30"/>
  <c r="M213" i="30"/>
  <c r="L213" i="30"/>
  <c r="K213" i="30"/>
  <c r="O212" i="30"/>
  <c r="N212" i="30"/>
  <c r="M212" i="30"/>
  <c r="L212" i="30"/>
  <c r="K212" i="30"/>
  <c r="O211" i="30"/>
  <c r="N211" i="30"/>
  <c r="M211" i="30"/>
  <c r="L211" i="30"/>
  <c r="K211" i="30"/>
  <c r="O210" i="30"/>
  <c r="N210" i="30"/>
  <c r="M210" i="30"/>
  <c r="L210" i="30"/>
  <c r="K210" i="30"/>
  <c r="O209" i="30"/>
  <c r="N209" i="30"/>
  <c r="M209" i="30"/>
  <c r="L209" i="30"/>
  <c r="K209" i="30"/>
  <c r="O208" i="30"/>
  <c r="N208" i="30"/>
  <c r="M208" i="30"/>
  <c r="L208" i="30"/>
  <c r="K208" i="30"/>
  <c r="O207" i="30"/>
  <c r="N207" i="30"/>
  <c r="M207" i="30"/>
  <c r="L207" i="30"/>
  <c r="K207" i="30"/>
  <c r="O206" i="30"/>
  <c r="N206" i="30"/>
  <c r="M206" i="30"/>
  <c r="L206" i="30"/>
  <c r="K206" i="30"/>
  <c r="O205" i="30"/>
  <c r="N205" i="30"/>
  <c r="M205" i="30"/>
  <c r="L205" i="30"/>
  <c r="K205" i="30"/>
  <c r="O204" i="30"/>
  <c r="N204" i="30"/>
  <c r="M204" i="30"/>
  <c r="L204" i="30"/>
  <c r="K204" i="30"/>
  <c r="O203" i="30"/>
  <c r="N203" i="30"/>
  <c r="M203" i="30"/>
  <c r="L203" i="30"/>
  <c r="K203" i="30"/>
  <c r="O202" i="30"/>
  <c r="N202" i="30"/>
  <c r="M202" i="30"/>
  <c r="L202" i="30"/>
  <c r="K202" i="30"/>
  <c r="O201" i="30"/>
  <c r="N201" i="30"/>
  <c r="M201" i="30"/>
  <c r="L201" i="30"/>
  <c r="K201" i="30"/>
  <c r="O200" i="30"/>
  <c r="N200" i="30"/>
  <c r="M200" i="30"/>
  <c r="L200" i="30"/>
  <c r="K200" i="30"/>
  <c r="O199" i="30"/>
  <c r="N199" i="30"/>
  <c r="M199" i="30"/>
  <c r="L199" i="30"/>
  <c r="K199" i="30"/>
  <c r="O198" i="30"/>
  <c r="N198" i="30"/>
  <c r="M198" i="30"/>
  <c r="L198" i="30"/>
  <c r="K198" i="30"/>
  <c r="O197" i="30"/>
  <c r="N197" i="30"/>
  <c r="M197" i="30"/>
  <c r="L197" i="30"/>
  <c r="K197" i="30"/>
  <c r="O196" i="30"/>
  <c r="N196" i="30"/>
  <c r="M196" i="30"/>
  <c r="L196" i="30"/>
  <c r="K196" i="30"/>
  <c r="O195" i="30"/>
  <c r="N195" i="30"/>
  <c r="M195" i="30"/>
  <c r="L195" i="30"/>
  <c r="K195" i="30"/>
  <c r="O194" i="30"/>
  <c r="N194" i="30"/>
  <c r="M194" i="30"/>
  <c r="L194" i="30"/>
  <c r="K194" i="30"/>
  <c r="O193" i="30"/>
  <c r="N193" i="30"/>
  <c r="M193" i="30"/>
  <c r="L193" i="30"/>
  <c r="K193" i="30"/>
  <c r="O192" i="30"/>
  <c r="N192" i="30"/>
  <c r="M192" i="30"/>
  <c r="L192" i="30"/>
  <c r="K192" i="30"/>
  <c r="O191" i="30"/>
  <c r="N191" i="30"/>
  <c r="M191" i="30"/>
  <c r="L191" i="30"/>
  <c r="K191" i="30"/>
  <c r="O190" i="30"/>
  <c r="N190" i="30"/>
  <c r="M190" i="30"/>
  <c r="L190" i="30"/>
  <c r="K190" i="30"/>
  <c r="O189" i="30"/>
  <c r="N189" i="30"/>
  <c r="M189" i="30"/>
  <c r="L189" i="30"/>
  <c r="K189" i="30"/>
  <c r="O188" i="30"/>
  <c r="N188" i="30"/>
  <c r="M188" i="30"/>
  <c r="L188" i="30"/>
  <c r="K188" i="30"/>
  <c r="O187" i="30"/>
  <c r="N187" i="30"/>
  <c r="M187" i="30"/>
  <c r="L187" i="30"/>
  <c r="K187" i="30"/>
  <c r="O186" i="30"/>
  <c r="N186" i="30"/>
  <c r="M186" i="30"/>
  <c r="L186" i="30"/>
  <c r="K186" i="30"/>
  <c r="O185" i="30"/>
  <c r="N185" i="30"/>
  <c r="M185" i="30"/>
  <c r="L185" i="30"/>
  <c r="K185" i="30"/>
  <c r="O184" i="30"/>
  <c r="N184" i="30"/>
  <c r="M184" i="30"/>
  <c r="L184" i="30"/>
  <c r="K184" i="30"/>
  <c r="O183" i="30"/>
  <c r="N183" i="30"/>
  <c r="M183" i="30"/>
  <c r="L183" i="30"/>
  <c r="K183" i="30"/>
  <c r="O182" i="30"/>
  <c r="N182" i="30"/>
  <c r="M182" i="30"/>
  <c r="L182" i="30"/>
  <c r="K182" i="30"/>
  <c r="O181" i="30"/>
  <c r="N181" i="30"/>
  <c r="M181" i="30"/>
  <c r="L181" i="30"/>
  <c r="K181" i="30"/>
  <c r="O180" i="30"/>
  <c r="N180" i="30"/>
  <c r="M180" i="30"/>
  <c r="L180" i="30"/>
  <c r="K180" i="30"/>
  <c r="O179" i="30"/>
  <c r="N179" i="30"/>
  <c r="M179" i="30"/>
  <c r="L179" i="30"/>
  <c r="K179" i="30"/>
  <c r="O178" i="30"/>
  <c r="N178" i="30"/>
  <c r="M178" i="30"/>
  <c r="L178" i="30"/>
  <c r="K178" i="30"/>
  <c r="O177" i="30"/>
  <c r="N177" i="30"/>
  <c r="M177" i="30"/>
  <c r="L177" i="30"/>
  <c r="K177" i="30"/>
  <c r="O176" i="30"/>
  <c r="N176" i="30"/>
  <c r="M176" i="30"/>
  <c r="L176" i="30"/>
  <c r="K176" i="30"/>
  <c r="O175" i="30"/>
  <c r="N175" i="30"/>
  <c r="M175" i="30"/>
  <c r="L175" i="30"/>
  <c r="K175" i="30"/>
  <c r="O174" i="30"/>
  <c r="N174" i="30"/>
  <c r="M174" i="30"/>
  <c r="L174" i="30"/>
  <c r="K174" i="30"/>
  <c r="O173" i="30"/>
  <c r="N173" i="30"/>
  <c r="M173" i="30"/>
  <c r="L173" i="30"/>
  <c r="K173" i="30"/>
  <c r="O172" i="30"/>
  <c r="N172" i="30"/>
  <c r="M172" i="30"/>
  <c r="L172" i="30"/>
  <c r="K172" i="30"/>
  <c r="O171" i="30"/>
  <c r="N171" i="30"/>
  <c r="M171" i="30"/>
  <c r="L171" i="30"/>
  <c r="K171" i="30"/>
  <c r="O170" i="30"/>
  <c r="N170" i="30"/>
  <c r="M170" i="30"/>
  <c r="L170" i="30"/>
  <c r="K170" i="30"/>
  <c r="O169" i="30"/>
  <c r="N169" i="30"/>
  <c r="M169" i="30"/>
  <c r="L169" i="30"/>
  <c r="K169" i="30"/>
  <c r="O168" i="30"/>
  <c r="N168" i="30"/>
  <c r="M168" i="30"/>
  <c r="L168" i="30"/>
  <c r="K168" i="30"/>
  <c r="O167" i="30"/>
  <c r="N167" i="30"/>
  <c r="M167" i="30"/>
  <c r="L167" i="30"/>
  <c r="K167" i="30"/>
  <c r="O166" i="30"/>
  <c r="N166" i="30"/>
  <c r="M166" i="30"/>
  <c r="L166" i="30"/>
  <c r="K166" i="30"/>
  <c r="O165" i="30"/>
  <c r="N165" i="30"/>
  <c r="M165" i="30"/>
  <c r="L165" i="30"/>
  <c r="K165" i="30"/>
  <c r="Q160" i="30"/>
  <c r="Q159" i="30"/>
  <c r="F159" i="30"/>
  <c r="D149" i="30"/>
  <c r="E147" i="30"/>
  <c r="D148" i="30" s="1"/>
  <c r="C147" i="30"/>
  <c r="O144" i="30"/>
  <c r="N144" i="30"/>
  <c r="M144" i="30"/>
  <c r="L144" i="30"/>
  <c r="K144" i="30"/>
  <c r="O143" i="30"/>
  <c r="N143" i="30"/>
  <c r="M143" i="30"/>
  <c r="L143" i="30"/>
  <c r="K143" i="30"/>
  <c r="O142" i="30"/>
  <c r="N142" i="30"/>
  <c r="M142" i="30"/>
  <c r="L142" i="30"/>
  <c r="K142" i="30"/>
  <c r="O141" i="30"/>
  <c r="N141" i="30"/>
  <c r="M141" i="30"/>
  <c r="L141" i="30"/>
  <c r="K141" i="30"/>
  <c r="O140" i="30"/>
  <c r="N140" i="30"/>
  <c r="M140" i="30"/>
  <c r="L140" i="30"/>
  <c r="K140" i="30"/>
  <c r="O139" i="30"/>
  <c r="N139" i="30"/>
  <c r="M139" i="30"/>
  <c r="L139" i="30"/>
  <c r="K139" i="30"/>
  <c r="O138" i="30"/>
  <c r="N138" i="30"/>
  <c r="M138" i="30"/>
  <c r="L138" i="30"/>
  <c r="K138" i="30"/>
  <c r="O137" i="30"/>
  <c r="N137" i="30"/>
  <c r="M137" i="30"/>
  <c r="L137" i="30"/>
  <c r="K137" i="30"/>
  <c r="O136" i="30"/>
  <c r="N136" i="30"/>
  <c r="M136" i="30"/>
  <c r="L136" i="30"/>
  <c r="K136" i="30"/>
  <c r="O135" i="30"/>
  <c r="N135" i="30"/>
  <c r="M135" i="30"/>
  <c r="L135" i="30"/>
  <c r="K135" i="30"/>
  <c r="O134" i="30"/>
  <c r="N134" i="30"/>
  <c r="M134" i="30"/>
  <c r="L134" i="30"/>
  <c r="K134" i="30"/>
  <c r="O133" i="30"/>
  <c r="N133" i="30"/>
  <c r="M133" i="30"/>
  <c r="L133" i="30"/>
  <c r="K133" i="30"/>
  <c r="O132" i="30"/>
  <c r="N132" i="30"/>
  <c r="M132" i="30"/>
  <c r="L132" i="30"/>
  <c r="K132" i="30"/>
  <c r="O131" i="30"/>
  <c r="N131" i="30"/>
  <c r="M131" i="30"/>
  <c r="L131" i="30"/>
  <c r="K131" i="30"/>
  <c r="O130" i="30"/>
  <c r="N130" i="30"/>
  <c r="M130" i="30"/>
  <c r="L130" i="30"/>
  <c r="K130" i="30"/>
  <c r="O129" i="30"/>
  <c r="N129" i="30"/>
  <c r="M129" i="30"/>
  <c r="L129" i="30"/>
  <c r="K129" i="30"/>
  <c r="O128" i="30"/>
  <c r="N128" i="30"/>
  <c r="M128" i="30"/>
  <c r="L128" i="30"/>
  <c r="K128" i="30"/>
  <c r="O127" i="30"/>
  <c r="N127" i="30"/>
  <c r="M127" i="30"/>
  <c r="L127" i="30"/>
  <c r="K127" i="30"/>
  <c r="O126" i="30"/>
  <c r="N126" i="30"/>
  <c r="M126" i="30"/>
  <c r="L126" i="30"/>
  <c r="K126" i="30"/>
  <c r="O125" i="30"/>
  <c r="N125" i="30"/>
  <c r="M125" i="30"/>
  <c r="L125" i="30"/>
  <c r="K125" i="30"/>
  <c r="O124" i="30"/>
  <c r="N124" i="30"/>
  <c r="M124" i="30"/>
  <c r="L124" i="30"/>
  <c r="K124" i="30"/>
  <c r="O123" i="30"/>
  <c r="N123" i="30"/>
  <c r="M123" i="30"/>
  <c r="L123" i="30"/>
  <c r="K123" i="30"/>
  <c r="O122" i="30"/>
  <c r="N122" i="30"/>
  <c r="M122" i="30"/>
  <c r="L122" i="30"/>
  <c r="K122" i="30"/>
  <c r="O121" i="30"/>
  <c r="N121" i="30"/>
  <c r="M121" i="30"/>
  <c r="L121" i="30"/>
  <c r="K121" i="30"/>
  <c r="O120" i="30"/>
  <c r="N120" i="30"/>
  <c r="M120" i="30"/>
  <c r="L120" i="30"/>
  <c r="K120" i="30"/>
  <c r="O119" i="30"/>
  <c r="N119" i="30"/>
  <c r="M119" i="30"/>
  <c r="L119" i="30"/>
  <c r="K119" i="30"/>
  <c r="O118" i="30"/>
  <c r="N118" i="30"/>
  <c r="M118" i="30"/>
  <c r="L118" i="30"/>
  <c r="K118" i="30"/>
  <c r="O117" i="30"/>
  <c r="N117" i="30"/>
  <c r="M117" i="30"/>
  <c r="L117" i="30"/>
  <c r="K117" i="30"/>
  <c r="O116" i="30"/>
  <c r="N116" i="30"/>
  <c r="M116" i="30"/>
  <c r="L116" i="30"/>
  <c r="K116" i="30"/>
  <c r="O115" i="30"/>
  <c r="N115" i="30"/>
  <c r="M115" i="30"/>
  <c r="L115" i="30"/>
  <c r="K115" i="30"/>
  <c r="O114" i="30"/>
  <c r="N114" i="30"/>
  <c r="M114" i="30"/>
  <c r="L114" i="30"/>
  <c r="K114" i="30"/>
  <c r="O113" i="30"/>
  <c r="N113" i="30"/>
  <c r="M113" i="30"/>
  <c r="L113" i="30"/>
  <c r="K113" i="30"/>
  <c r="O112" i="30"/>
  <c r="N112" i="30"/>
  <c r="M112" i="30"/>
  <c r="L112" i="30"/>
  <c r="K112" i="30"/>
  <c r="O111" i="30"/>
  <c r="N111" i="30"/>
  <c r="M111" i="30"/>
  <c r="L111" i="30"/>
  <c r="K111" i="30"/>
  <c r="O110" i="30"/>
  <c r="N110" i="30"/>
  <c r="M110" i="30"/>
  <c r="L110" i="30"/>
  <c r="K110" i="30"/>
  <c r="O109" i="30"/>
  <c r="N109" i="30"/>
  <c r="M109" i="30"/>
  <c r="L109" i="30"/>
  <c r="K109" i="30"/>
  <c r="O108" i="30"/>
  <c r="N108" i="30"/>
  <c r="M108" i="30"/>
  <c r="L108" i="30"/>
  <c r="K108" i="30"/>
  <c r="O107" i="30"/>
  <c r="N107" i="30"/>
  <c r="M107" i="30"/>
  <c r="L107" i="30"/>
  <c r="K107" i="30"/>
  <c r="O106" i="30"/>
  <c r="N106" i="30"/>
  <c r="M106" i="30"/>
  <c r="L106" i="30"/>
  <c r="K106" i="30"/>
  <c r="O105" i="30"/>
  <c r="N105" i="30"/>
  <c r="M105" i="30"/>
  <c r="L105" i="30"/>
  <c r="K105" i="30"/>
  <c r="O104" i="30"/>
  <c r="N104" i="30"/>
  <c r="M104" i="30"/>
  <c r="L104" i="30"/>
  <c r="K104" i="30"/>
  <c r="O103" i="30"/>
  <c r="N103" i="30"/>
  <c r="M103" i="30"/>
  <c r="L103" i="30"/>
  <c r="K103" i="30"/>
  <c r="O102" i="30"/>
  <c r="N102" i="30"/>
  <c r="M102" i="30"/>
  <c r="L102" i="30"/>
  <c r="K102" i="30"/>
  <c r="O101" i="30"/>
  <c r="N101" i="30"/>
  <c r="M101" i="30"/>
  <c r="L101" i="30"/>
  <c r="K101" i="30"/>
  <c r="O100" i="30"/>
  <c r="N100" i="30"/>
  <c r="M100" i="30"/>
  <c r="L100" i="30"/>
  <c r="K100" i="30"/>
  <c r="O99" i="30"/>
  <c r="N99" i="30"/>
  <c r="M99" i="30"/>
  <c r="L99" i="30"/>
  <c r="K99" i="30"/>
  <c r="O98" i="30"/>
  <c r="N98" i="30"/>
  <c r="M98" i="30"/>
  <c r="L98" i="30"/>
  <c r="K98" i="30"/>
  <c r="O97" i="30"/>
  <c r="N97" i="30"/>
  <c r="M97" i="30"/>
  <c r="L97" i="30"/>
  <c r="K97" i="30"/>
  <c r="Q90" i="30"/>
  <c r="Q89" i="30"/>
  <c r="F89" i="30"/>
  <c r="L96" i="30"/>
  <c r="K96" i="30"/>
  <c r="K95" i="30"/>
  <c r="L95" i="30"/>
  <c r="M96" i="30"/>
  <c r="M95" i="30"/>
  <c r="G14" i="199"/>
  <c r="O96" i="30" l="1"/>
  <c r="N96" i="30"/>
  <c r="O95" i="30"/>
  <c r="N95" i="30"/>
  <c r="H638" i="30"/>
  <c r="Q651" i="30"/>
  <c r="H707" i="30"/>
  <c r="H708" i="30" s="1"/>
  <c r="Q580" i="30"/>
  <c r="O635" i="30"/>
  <c r="Q510" i="30"/>
  <c r="H568" i="30"/>
  <c r="H567" i="30"/>
  <c r="O565" i="30"/>
  <c r="Q441" i="30"/>
  <c r="H498" i="30"/>
  <c r="H497" i="30"/>
  <c r="O495" i="30"/>
  <c r="Q370" i="30"/>
  <c r="O425" i="30"/>
  <c r="H427" i="30"/>
  <c r="H428" i="30" s="1"/>
  <c r="O355" i="30"/>
  <c r="H358" i="30"/>
  <c r="H357" i="30"/>
  <c r="Q301" i="30"/>
  <c r="Q232" i="30"/>
  <c r="H288" i="30"/>
  <c r="H287" i="30"/>
  <c r="O285" i="30"/>
  <c r="O215" i="30"/>
  <c r="H217" i="30"/>
  <c r="H218" i="30" s="1"/>
  <c r="Q161" i="30"/>
  <c r="Q91" i="30"/>
  <c r="H147" i="30"/>
  <c r="M30" i="30"/>
  <c r="M31" i="30"/>
  <c r="M32" i="30"/>
  <c r="M33" i="30"/>
  <c r="M34" i="30"/>
  <c r="M35" i="30"/>
  <c r="M36" i="30"/>
  <c r="M37" i="30"/>
  <c r="M38" i="30"/>
  <c r="M39" i="30"/>
  <c r="M40" i="30"/>
  <c r="M41" i="30"/>
  <c r="M42" i="30"/>
  <c r="M43" i="30"/>
  <c r="M44" i="30"/>
  <c r="M45" i="30"/>
  <c r="M46" i="30"/>
  <c r="M47" i="30"/>
  <c r="M48" i="30"/>
  <c r="M49" i="30"/>
  <c r="M50" i="30"/>
  <c r="M51" i="30"/>
  <c r="M52" i="30"/>
  <c r="M53" i="30"/>
  <c r="M54" i="30"/>
  <c r="M55" i="30"/>
  <c r="M56" i="30"/>
  <c r="M57" i="30"/>
  <c r="M58" i="30"/>
  <c r="M59" i="30"/>
  <c r="M60" i="30"/>
  <c r="M61" i="30"/>
  <c r="M62" i="30"/>
  <c r="M63" i="30"/>
  <c r="M64" i="30"/>
  <c r="M65" i="30"/>
  <c r="M66" i="30"/>
  <c r="M67" i="30"/>
  <c r="M68" i="30"/>
  <c r="M69" i="30"/>
  <c r="M70" i="30"/>
  <c r="M71" i="30"/>
  <c r="M72" i="30"/>
  <c r="M73" i="30"/>
  <c r="M74" i="30"/>
  <c r="M29" i="30"/>
  <c r="O145" i="30" l="1"/>
  <c r="H148" i="30" s="1"/>
  <c r="Q652" i="30"/>
  <c r="Q581" i="30"/>
  <c r="Q511" i="30"/>
  <c r="Q442" i="30"/>
  <c r="Q371" i="30"/>
  <c r="Q302" i="30"/>
  <c r="Q233" i="30"/>
  <c r="Q162" i="30"/>
  <c r="Q92" i="30"/>
  <c r="M28" i="30"/>
  <c r="M27" i="30"/>
  <c r="Y236" i="30"/>
  <c r="W236" i="30"/>
  <c r="Z445" i="30"/>
  <c r="AC306" i="30"/>
  <c r="Y445" i="30"/>
  <c r="Y375" i="30"/>
  <c r="V375" i="30"/>
  <c r="Y305" i="30"/>
  <c r="V445" i="30"/>
  <c r="AB236" i="30"/>
  <c r="V585" i="30"/>
  <c r="V515" i="30"/>
  <c r="W306" i="30"/>
  <c r="W235" i="30"/>
  <c r="Z165" i="30"/>
  <c r="U237" i="30"/>
  <c r="AB165" i="30"/>
  <c r="AB445" i="30"/>
  <c r="V235" i="30"/>
  <c r="Y165" i="30"/>
  <c r="AD235" i="30"/>
  <c r="T515" i="30"/>
  <c r="AB235" i="30"/>
  <c r="U585" i="30"/>
  <c r="AD585" i="30"/>
  <c r="X235" i="30"/>
  <c r="W237" i="30"/>
  <c r="AB306" i="30"/>
  <c r="X306" i="30"/>
  <c r="AA306" i="30"/>
  <c r="U445" i="30"/>
  <c r="Y656" i="30"/>
  <c r="Z655" i="30"/>
  <c r="T445" i="30"/>
  <c r="U236" i="30"/>
  <c r="V306" i="30"/>
  <c r="T165" i="30"/>
  <c r="W165" i="30"/>
  <c r="AD445" i="30"/>
  <c r="AB375" i="30"/>
  <c r="V656" i="30"/>
  <c r="X445" i="30"/>
  <c r="T237" i="30"/>
  <c r="AB446" i="30"/>
  <c r="AD237" i="30"/>
  <c r="Y166" i="30"/>
  <c r="V237" i="30"/>
  <c r="S235" i="30"/>
  <c r="Z237" i="30"/>
  <c r="X656" i="30"/>
  <c r="Z305" i="30"/>
  <c r="AD656" i="30"/>
  <c r="AD306" i="30"/>
  <c r="AD375" i="30"/>
  <c r="Y237" i="30"/>
  <c r="V165" i="30"/>
  <c r="Y446" i="30"/>
  <c r="AC305" i="30"/>
  <c r="S585" i="30"/>
  <c r="U235" i="30"/>
  <c r="S446" i="30"/>
  <c r="W375" i="30"/>
  <c r="V655" i="30"/>
  <c r="AC165" i="30"/>
  <c r="AA585" i="30"/>
  <c r="U306" i="30"/>
  <c r="W656" i="30"/>
  <c r="T446" i="30"/>
  <c r="AD305" i="30"/>
  <c r="T236" i="30"/>
  <c r="S305" i="30"/>
  <c r="AD515" i="30"/>
  <c r="Y515" i="30"/>
  <c r="S306" i="30"/>
  <c r="AB585" i="30"/>
  <c r="Y235" i="30"/>
  <c r="X237" i="30"/>
  <c r="W305" i="30"/>
  <c r="X165" i="30"/>
  <c r="X515" i="30"/>
  <c r="V305" i="30"/>
  <c r="Z236" i="30"/>
  <c r="AB237" i="30"/>
  <c r="Z306" i="30"/>
  <c r="AC585" i="30"/>
  <c r="AA305" i="30"/>
  <c r="W445" i="30"/>
  <c r="U515" i="30"/>
  <c r="AA165" i="30"/>
  <c r="X166" i="30"/>
  <c r="AC445" i="30"/>
  <c r="AA445" i="30"/>
  <c r="AA655" i="30"/>
  <c r="Z585" i="30"/>
  <c r="U165" i="30"/>
  <c r="AB166" i="30"/>
  <c r="S166" i="30"/>
  <c r="S656" i="30"/>
  <c r="V236" i="30"/>
  <c r="X305" i="30"/>
  <c r="AA515" i="30"/>
  <c r="U656" i="30"/>
  <c r="AB515" i="30"/>
  <c r="AB655" i="30"/>
  <c r="AA656" i="30"/>
  <c r="X375" i="30"/>
  <c r="X585" i="30"/>
  <c r="AC166" i="30"/>
  <c r="X236" i="30"/>
  <c r="Z235" i="30"/>
  <c r="T375" i="30"/>
  <c r="W655" i="30"/>
  <c r="AA237" i="30"/>
  <c r="V446" i="30"/>
  <c r="AB305" i="30"/>
  <c r="AC235" i="30"/>
  <c r="AD655" i="30"/>
  <c r="AC237" i="30"/>
  <c r="T235" i="30"/>
  <c r="AC446" i="30"/>
  <c r="X655" i="30"/>
  <c r="S236" i="30"/>
  <c r="Z656" i="30"/>
  <c r="T585" i="30"/>
  <c r="AC236" i="30"/>
  <c r="AD236" i="30"/>
  <c r="T306" i="30"/>
  <c r="Z446" i="30"/>
  <c r="W515" i="30"/>
  <c r="U446" i="30"/>
  <c r="Y655" i="30"/>
  <c r="S655" i="30"/>
  <c r="U166" i="30"/>
  <c r="AD166" i="30"/>
  <c r="Z515" i="30"/>
  <c r="AC375" i="30"/>
  <c r="Z166" i="30"/>
  <c r="AA166" i="30"/>
  <c r="AD165" i="30"/>
  <c r="AC515" i="30"/>
  <c r="W446" i="30"/>
  <c r="S445" i="30"/>
  <c r="Z375" i="30"/>
  <c r="T655" i="30"/>
  <c r="X446" i="30"/>
  <c r="S237" i="30"/>
  <c r="AA236" i="30"/>
  <c r="AA446" i="30"/>
  <c r="Y585" i="30"/>
  <c r="Y306" i="30"/>
  <c r="AD446" i="30"/>
  <c r="S165" i="30"/>
  <c r="AA375" i="30"/>
  <c r="W585" i="30"/>
  <c r="AB656" i="30"/>
  <c r="T656" i="30"/>
  <c r="AC656" i="30"/>
  <c r="AA235" i="30"/>
  <c r="U305" i="30"/>
  <c r="S515" i="30"/>
  <c r="AC655" i="30"/>
  <c r="T305" i="30"/>
  <c r="U655" i="30"/>
  <c r="U375" i="30"/>
  <c r="W166" i="30"/>
  <c r="T166" i="30"/>
  <c r="V166" i="30"/>
  <c r="S375" i="30"/>
  <c r="AD167" i="30"/>
  <c r="AA447" i="30"/>
  <c r="AC516" i="30"/>
  <c r="AD586" i="30"/>
  <c r="Y167" i="30"/>
  <c r="AD657" i="30"/>
  <c r="X97" i="30"/>
  <c r="AC376" i="30"/>
  <c r="V376" i="30"/>
  <c r="S167" i="30"/>
  <c r="Y447" i="30"/>
  <c r="T97" i="30"/>
  <c r="S586" i="30"/>
  <c r="AA657" i="30"/>
  <c r="S516" i="30"/>
  <c r="Z238" i="30"/>
  <c r="V238" i="30"/>
  <c r="Z307" i="30"/>
  <c r="Z586" i="30"/>
  <c r="AB167" i="30"/>
  <c r="X376" i="30"/>
  <c r="U447" i="30"/>
  <c r="AA167" i="30"/>
  <c r="Z97" i="30"/>
  <c r="AB97" i="30"/>
  <c r="AC447" i="30"/>
  <c r="U586" i="30"/>
  <c r="W447" i="30"/>
  <c r="AC167" i="30"/>
  <c r="U97" i="30"/>
  <c r="U376" i="30"/>
  <c r="Z167" i="30"/>
  <c r="Z376" i="30"/>
  <c r="AA97" i="30"/>
  <c r="Z657" i="30"/>
  <c r="S97" i="30"/>
  <c r="T167" i="30"/>
  <c r="T516" i="30"/>
  <c r="W586" i="30"/>
  <c r="U238" i="30"/>
  <c r="Y516" i="30"/>
  <c r="S96" i="30"/>
  <c r="T447" i="30"/>
  <c r="Z516" i="30"/>
  <c r="W307" i="30"/>
  <c r="X657" i="30"/>
  <c r="S238" i="30"/>
  <c r="AA96" i="30"/>
  <c r="S657" i="30"/>
  <c r="Y586" i="30"/>
  <c r="AA376" i="30"/>
  <c r="V586" i="30"/>
  <c r="Z447" i="30"/>
  <c r="X167" i="30"/>
  <c r="W657" i="30"/>
  <c r="T238" i="30"/>
  <c r="X307" i="30"/>
  <c r="T307" i="30"/>
  <c r="X95" i="30"/>
  <c r="Y307" i="30"/>
  <c r="AD97" i="30"/>
  <c r="V167" i="30"/>
  <c r="U96" i="30"/>
  <c r="AA238" i="30"/>
  <c r="W516" i="30"/>
  <c r="AD516" i="30"/>
  <c r="T96" i="30"/>
  <c r="AB657" i="30"/>
  <c r="U95" i="30"/>
  <c r="V657" i="30"/>
  <c r="S447" i="30"/>
  <c r="AC586" i="30"/>
  <c r="W238" i="30"/>
  <c r="T657" i="30"/>
  <c r="W167" i="30"/>
  <c r="T95" i="30"/>
  <c r="W95" i="30"/>
  <c r="AC95" i="30"/>
  <c r="AB516" i="30"/>
  <c r="AB447" i="30"/>
  <c r="V307" i="30"/>
  <c r="X516" i="30"/>
  <c r="AD95" i="30"/>
  <c r="AB307" i="30"/>
  <c r="AA307" i="30"/>
  <c r="Y96" i="30"/>
  <c r="Z95" i="30"/>
  <c r="AB95" i="30"/>
  <c r="Y95" i="30"/>
  <c r="U657" i="30"/>
  <c r="S307" i="30"/>
  <c r="AC96" i="30"/>
  <c r="W96" i="30"/>
  <c r="AC657" i="30"/>
  <c r="AD447" i="30"/>
  <c r="AD238" i="30"/>
  <c r="Z96" i="30"/>
  <c r="AA95" i="30"/>
  <c r="X96" i="30"/>
  <c r="S376" i="30"/>
  <c r="W97" i="30"/>
  <c r="AD96" i="30"/>
  <c r="Y238" i="30"/>
  <c r="AA586" i="30"/>
  <c r="V96" i="30"/>
  <c r="V95" i="30"/>
  <c r="V97" i="30"/>
  <c r="T586" i="30"/>
  <c r="S95" i="30"/>
  <c r="Y97" i="30"/>
  <c r="X447" i="30"/>
  <c r="AC97" i="30"/>
  <c r="Y657" i="30"/>
  <c r="X586" i="30"/>
  <c r="T376" i="30"/>
  <c r="AC238" i="30"/>
  <c r="U167" i="30"/>
  <c r="W376" i="30"/>
  <c r="AD307" i="30"/>
  <c r="AB96" i="30"/>
  <c r="AA516" i="30"/>
  <c r="AB586" i="30"/>
  <c r="AB376" i="30"/>
  <c r="V516" i="30"/>
  <c r="U307" i="30"/>
  <c r="X238" i="30"/>
  <c r="AD376" i="30"/>
  <c r="U516" i="30"/>
  <c r="AC307" i="30"/>
  <c r="V447" i="30"/>
  <c r="AB238" i="30"/>
  <c r="Y376" i="30"/>
  <c r="Q653" i="30" l="1"/>
  <c r="Q582" i="30"/>
  <c r="Q512" i="30"/>
  <c r="Q443" i="30"/>
  <c r="Q372" i="30"/>
  <c r="Q303" i="30"/>
  <c r="Q234" i="30"/>
  <c r="Q163" i="30"/>
  <c r="Q93" i="30"/>
  <c r="U448" i="30"/>
  <c r="S168" i="30"/>
  <c r="Z587" i="30"/>
  <c r="T308" i="30"/>
  <c r="Z448" i="30"/>
  <c r="X308" i="30"/>
  <c r="V98" i="30"/>
  <c r="V448" i="30"/>
  <c r="AD98" i="30"/>
  <c r="W448" i="30"/>
  <c r="AC658" i="30"/>
  <c r="X377" i="30"/>
  <c r="AD448" i="30"/>
  <c r="Y658" i="30"/>
  <c r="V239" i="30"/>
  <c r="AC587" i="30"/>
  <c r="V377" i="30"/>
  <c r="Z239" i="30"/>
  <c r="AD658" i="30"/>
  <c r="Z98" i="30"/>
  <c r="AA587" i="30"/>
  <c r="X587" i="30"/>
  <c r="AD239" i="30"/>
  <c r="S308" i="30"/>
  <c r="W98" i="30"/>
  <c r="Z168" i="30"/>
  <c r="U239" i="30"/>
  <c r="U377" i="30"/>
  <c r="S98" i="30"/>
  <c r="AB658" i="30"/>
  <c r="Y377" i="30"/>
  <c r="T98" i="30"/>
  <c r="V168" i="30"/>
  <c r="U658" i="30"/>
  <c r="S377" i="30"/>
  <c r="AD168" i="30"/>
  <c r="AA308" i="30"/>
  <c r="T587" i="30"/>
  <c r="AA168" i="30"/>
  <c r="Z308" i="30"/>
  <c r="Y308" i="30"/>
  <c r="U308" i="30"/>
  <c r="Y98" i="30"/>
  <c r="AA448" i="30"/>
  <c r="AB98" i="30"/>
  <c r="W308" i="30"/>
  <c r="T448" i="30"/>
  <c r="T517" i="30"/>
  <c r="U168" i="30"/>
  <c r="AD377" i="30"/>
  <c r="X448" i="30"/>
  <c r="AB308" i="30"/>
  <c r="AA517" i="30"/>
  <c r="T377" i="30"/>
  <c r="AA658" i="30"/>
  <c r="X239" i="30"/>
  <c r="W168" i="30"/>
  <c r="AC308" i="30"/>
  <c r="W658" i="30"/>
  <c r="S517" i="30"/>
  <c r="S448" i="30"/>
  <c r="Y517" i="30"/>
  <c r="AB168" i="30"/>
  <c r="AD587" i="30"/>
  <c r="AB587" i="30"/>
  <c r="U98" i="30"/>
  <c r="W377" i="30"/>
  <c r="W517" i="30"/>
  <c r="Y448" i="30"/>
  <c r="Y587" i="30"/>
  <c r="AC98" i="30"/>
  <c r="V587" i="30"/>
  <c r="Y239" i="30"/>
  <c r="X658" i="30"/>
  <c r="X168" i="30"/>
  <c r="AC168" i="30"/>
  <c r="T658" i="30"/>
  <c r="Z658" i="30"/>
  <c r="AA239" i="30"/>
  <c r="AA98" i="30"/>
  <c r="T168" i="30"/>
  <c r="S658" i="30"/>
  <c r="AB448" i="30"/>
  <c r="T239" i="30"/>
  <c r="U517" i="30"/>
  <c r="AC517" i="30"/>
  <c r="V517" i="30"/>
  <c r="AD517" i="30"/>
  <c r="V658" i="30"/>
  <c r="V308" i="30"/>
  <c r="W587" i="30"/>
  <c r="Y168" i="30"/>
  <c r="AB239" i="30"/>
  <c r="U587" i="30"/>
  <c r="Z517" i="30"/>
  <c r="W239" i="30"/>
  <c r="Z377" i="30"/>
  <c r="AA377" i="30"/>
  <c r="AD308" i="30"/>
  <c r="AC377" i="30"/>
  <c r="AB377" i="30"/>
  <c r="S239" i="30"/>
  <c r="X517" i="30"/>
  <c r="AC239" i="30"/>
  <c r="X98" i="30"/>
  <c r="AB517" i="30"/>
  <c r="S587" i="30"/>
  <c r="AC448" i="30"/>
  <c r="Q654" i="30" l="1"/>
  <c r="Q583" i="30"/>
  <c r="Q513" i="30"/>
  <c r="Q444" i="30"/>
  <c r="Q373" i="30"/>
  <c r="Q304" i="30"/>
  <c r="Q235" i="30"/>
  <c r="Q164" i="30"/>
  <c r="Q94" i="30"/>
  <c r="N53" i="30"/>
  <c r="N54" i="30"/>
  <c r="N55" i="30"/>
  <c r="N56" i="30"/>
  <c r="N57" i="30"/>
  <c r="N58" i="30"/>
  <c r="N59" i="30"/>
  <c r="N60" i="30"/>
  <c r="N61" i="30"/>
  <c r="N62" i="30"/>
  <c r="N63" i="30"/>
  <c r="N64" i="30"/>
  <c r="N65" i="30"/>
  <c r="N66" i="30"/>
  <c r="N67" i="30"/>
  <c r="N68" i="30"/>
  <c r="N69" i="30"/>
  <c r="N70" i="30"/>
  <c r="N71" i="30"/>
  <c r="N72" i="30"/>
  <c r="N73" i="30"/>
  <c r="N74" i="30"/>
  <c r="AC659" i="30"/>
  <c r="S449" i="30"/>
  <c r="AD449" i="30"/>
  <c r="Z169" i="30"/>
  <c r="AA378" i="30"/>
  <c r="X240" i="30"/>
  <c r="Y449" i="30"/>
  <c r="V449" i="30"/>
  <c r="Y518" i="30"/>
  <c r="AA588" i="30"/>
  <c r="AB449" i="30"/>
  <c r="W99" i="30"/>
  <c r="X309" i="30"/>
  <c r="W240" i="30"/>
  <c r="Z588" i="30"/>
  <c r="AD588" i="30"/>
  <c r="AC378" i="30"/>
  <c r="T518" i="30"/>
  <c r="S240" i="30"/>
  <c r="S659" i="30"/>
  <c r="AC588" i="30"/>
  <c r="AB588" i="30"/>
  <c r="Z659" i="30"/>
  <c r="AC518" i="30"/>
  <c r="T169" i="30"/>
  <c r="AB518" i="30"/>
  <c r="AC169" i="30"/>
  <c r="S99" i="30"/>
  <c r="AB99" i="30"/>
  <c r="Y169" i="30"/>
  <c r="AC240" i="30"/>
  <c r="W659" i="30"/>
  <c r="Z99" i="30"/>
  <c r="Y659" i="30"/>
  <c r="AB240" i="30"/>
  <c r="V240" i="30"/>
  <c r="X99" i="30"/>
  <c r="AD518" i="30"/>
  <c r="AA99" i="30"/>
  <c r="S169" i="30"/>
  <c r="V99" i="30"/>
  <c r="AA240" i="30"/>
  <c r="U449" i="30"/>
  <c r="W378" i="30"/>
  <c r="AD378" i="30"/>
  <c r="X449" i="30"/>
  <c r="Z240" i="30"/>
  <c r="AA169" i="30"/>
  <c r="S588" i="30"/>
  <c r="V518" i="30"/>
  <c r="AA309" i="30"/>
  <c r="S378" i="30"/>
  <c r="AB169" i="30"/>
  <c r="Z449" i="30"/>
  <c r="X169" i="30"/>
  <c r="U378" i="30"/>
  <c r="X659" i="30"/>
  <c r="U240" i="30"/>
  <c r="Z378" i="30"/>
  <c r="T378" i="30"/>
  <c r="AD99" i="30"/>
  <c r="V659" i="30"/>
  <c r="T659" i="30"/>
  <c r="X588" i="30"/>
  <c r="W169" i="30"/>
  <c r="U169" i="30"/>
  <c r="V169" i="30"/>
  <c r="W588" i="30"/>
  <c r="AD169" i="30"/>
  <c r="AB309" i="30"/>
  <c r="Z309" i="30"/>
  <c r="AA659" i="30"/>
  <c r="U99" i="30"/>
  <c r="T588" i="30"/>
  <c r="Y378" i="30"/>
  <c r="W518" i="30"/>
  <c r="AB378" i="30"/>
  <c r="T99" i="30"/>
  <c r="Y309" i="30"/>
  <c r="Y588" i="30"/>
  <c r="AB659" i="30"/>
  <c r="X518" i="30"/>
  <c r="T449" i="30"/>
  <c r="AC449" i="30"/>
  <c r="S309" i="30"/>
  <c r="AD309" i="30"/>
  <c r="T309" i="30"/>
  <c r="Z518" i="30"/>
  <c r="AD659" i="30"/>
  <c r="S518" i="30"/>
  <c r="T240" i="30"/>
  <c r="AD240" i="30"/>
  <c r="AC99" i="30"/>
  <c r="X378" i="30"/>
  <c r="V378" i="30"/>
  <c r="U518" i="30"/>
  <c r="Y240" i="30"/>
  <c r="U659" i="30"/>
  <c r="V588" i="30"/>
  <c r="AA449" i="30"/>
  <c r="Y99" i="30"/>
  <c r="U309" i="30"/>
  <c r="U588" i="30"/>
  <c r="W449" i="30"/>
  <c r="W309" i="30"/>
  <c r="AA518" i="30"/>
  <c r="AC309" i="30"/>
  <c r="V309" i="30"/>
  <c r="Q655" i="30" l="1"/>
  <c r="Q584" i="30"/>
  <c r="Q514" i="30"/>
  <c r="Q445" i="30"/>
  <c r="Q374" i="30"/>
  <c r="Q305" i="30"/>
  <c r="Q236" i="30"/>
  <c r="Q165" i="30"/>
  <c r="Q95" i="30"/>
  <c r="AD450" i="30"/>
  <c r="Y379" i="30"/>
  <c r="Y450" i="30"/>
  <c r="AA310" i="30"/>
  <c r="T100" i="30"/>
  <c r="Y170" i="30"/>
  <c r="AB310" i="30"/>
  <c r="AD379" i="30"/>
  <c r="X660" i="30"/>
  <c r="AC589" i="30"/>
  <c r="Y519" i="30"/>
  <c r="AA100" i="30"/>
  <c r="AD100" i="30"/>
  <c r="W241" i="30"/>
  <c r="Z589" i="30"/>
  <c r="W660" i="30"/>
  <c r="T241" i="30"/>
  <c r="X310" i="30"/>
  <c r="Z450" i="30"/>
  <c r="Z660" i="30"/>
  <c r="AB450" i="30"/>
  <c r="AC519" i="30"/>
  <c r="T450" i="30"/>
  <c r="Y660" i="30"/>
  <c r="AA170" i="30"/>
  <c r="V589" i="30"/>
  <c r="AB660" i="30"/>
  <c r="X100" i="30"/>
  <c r="S519" i="30"/>
  <c r="W589" i="30"/>
  <c r="W310" i="30"/>
  <c r="AB170" i="30"/>
  <c r="Y241" i="30"/>
  <c r="AA241" i="30"/>
  <c r="V450" i="30"/>
  <c r="AC660" i="30"/>
  <c r="S589" i="30"/>
  <c r="Z519" i="30"/>
  <c r="AB241" i="30"/>
  <c r="Z100" i="30"/>
  <c r="U660" i="30"/>
  <c r="Z241" i="30"/>
  <c r="Z170" i="30"/>
  <c r="T170" i="30"/>
  <c r="AA660" i="30"/>
  <c r="X589" i="30"/>
  <c r="U519" i="30"/>
  <c r="AC100" i="30"/>
  <c r="U241" i="30"/>
  <c r="S170" i="30"/>
  <c r="AD241" i="30"/>
  <c r="U450" i="30"/>
  <c r="V519" i="30"/>
  <c r="AC170" i="30"/>
  <c r="V100" i="30"/>
  <c r="X241" i="30"/>
  <c r="AC379" i="30"/>
  <c r="Y100" i="30"/>
  <c r="T660" i="30"/>
  <c r="AD519" i="30"/>
  <c r="AB379" i="30"/>
  <c r="AC450" i="30"/>
  <c r="V170" i="30"/>
  <c r="X519" i="30"/>
  <c r="W450" i="30"/>
  <c r="Z379" i="30"/>
  <c r="AB100" i="30"/>
  <c r="T310" i="30"/>
  <c r="V241" i="30"/>
  <c r="T379" i="30"/>
  <c r="S241" i="30"/>
  <c r="AD310" i="30"/>
  <c r="AA589" i="30"/>
  <c r="Y589" i="30"/>
  <c r="W100" i="30"/>
  <c r="T589" i="30"/>
  <c r="S310" i="30"/>
  <c r="W519" i="30"/>
  <c r="X170" i="30"/>
  <c r="X450" i="30"/>
  <c r="AB519" i="30"/>
  <c r="AB589" i="30"/>
  <c r="V310" i="30"/>
  <c r="AD170" i="30"/>
  <c r="W170" i="30"/>
  <c r="V379" i="30"/>
  <c r="S100" i="30"/>
  <c r="Z310" i="30"/>
  <c r="U310" i="30"/>
  <c r="S660" i="30"/>
  <c r="AA450" i="30"/>
  <c r="T519" i="30"/>
  <c r="W379" i="30"/>
  <c r="S450" i="30"/>
  <c r="U100" i="30"/>
  <c r="AA519" i="30"/>
  <c r="U170" i="30"/>
  <c r="AC310" i="30"/>
  <c r="X379" i="30"/>
  <c r="U589" i="30"/>
  <c r="V660" i="30"/>
  <c r="S379" i="30"/>
  <c r="AC241" i="30"/>
  <c r="AD660" i="30"/>
  <c r="AA379" i="30"/>
  <c r="Y310" i="30"/>
  <c r="AD589" i="30"/>
  <c r="U379" i="30"/>
  <c r="Q656" i="30" l="1"/>
  <c r="Q585" i="30"/>
  <c r="Q515" i="30"/>
  <c r="Q446" i="30"/>
  <c r="Q375" i="30"/>
  <c r="Q306" i="30"/>
  <c r="Q237" i="30"/>
  <c r="Q166" i="30"/>
  <c r="Q96" i="30"/>
  <c r="C6" i="35"/>
  <c r="E9" i="35" s="1"/>
  <c r="T14" i="3"/>
  <c r="T15" i="3"/>
  <c r="T16" i="3"/>
  <c r="T17" i="3"/>
  <c r="T18" i="3"/>
  <c r="T19" i="3"/>
  <c r="T20" i="3"/>
  <c r="T21" i="3"/>
  <c r="T22" i="3"/>
  <c r="T23" i="3"/>
  <c r="T24" i="3"/>
  <c r="T25" i="3"/>
  <c r="T26" i="3"/>
  <c r="T27" i="3"/>
  <c r="T28" i="3"/>
  <c r="T29" i="3"/>
  <c r="T30" i="3"/>
  <c r="T31" i="3"/>
  <c r="T32" i="3"/>
  <c r="T33" i="3"/>
  <c r="T34" i="3"/>
  <c r="T35" i="3"/>
  <c r="T36" i="3"/>
  <c r="T37" i="3"/>
  <c r="T38" i="3"/>
  <c r="T39" i="3"/>
  <c r="T40" i="3"/>
  <c r="T41" i="3"/>
  <c r="T42" i="3"/>
  <c r="T44" i="3"/>
  <c r="T46" i="3"/>
  <c r="T47" i="3"/>
  <c r="T48" i="3"/>
  <c r="T49" i="3"/>
  <c r="T50" i="3"/>
  <c r="T51" i="3"/>
  <c r="T52" i="3"/>
  <c r="T53" i="3"/>
  <c r="T54" i="3"/>
  <c r="T55" i="3"/>
  <c r="T56" i="3"/>
  <c r="T57" i="3"/>
  <c r="T58" i="3"/>
  <c r="T59" i="3"/>
  <c r="T60" i="3"/>
  <c r="T61" i="3"/>
  <c r="T62" i="3"/>
  <c r="T63" i="3"/>
  <c r="T64" i="3"/>
  <c r="T65" i="3"/>
  <c r="T66" i="3"/>
  <c r="T67" i="3"/>
  <c r="T68" i="3"/>
  <c r="T69" i="3"/>
  <c r="T70" i="3"/>
  <c r="T71" i="3"/>
  <c r="T72" i="3"/>
  <c r="T73" i="3"/>
  <c r="T74" i="3"/>
  <c r="T75" i="3"/>
  <c r="T76" i="3"/>
  <c r="T77" i="3"/>
  <c r="T78" i="3"/>
  <c r="T79" i="3"/>
  <c r="T80" i="3"/>
  <c r="T81" i="3"/>
  <c r="T82" i="3"/>
  <c r="T83" i="3"/>
  <c r="T84" i="3"/>
  <c r="T85" i="3"/>
  <c r="T86" i="3"/>
  <c r="T87" i="3"/>
  <c r="T88" i="3"/>
  <c r="T89" i="3"/>
  <c r="T90" i="3"/>
  <c r="T91" i="3"/>
  <c r="T92" i="3"/>
  <c r="T93" i="3"/>
  <c r="T94" i="3"/>
  <c r="T95" i="3"/>
  <c r="T96" i="3"/>
  <c r="T97" i="3"/>
  <c r="T98" i="3"/>
  <c r="T99" i="3"/>
  <c r="T100" i="3"/>
  <c r="T101" i="3"/>
  <c r="T102" i="3"/>
  <c r="T103" i="3"/>
  <c r="T104" i="3"/>
  <c r="T105" i="3"/>
  <c r="T106" i="3"/>
  <c r="T107" i="3"/>
  <c r="T108" i="3"/>
  <c r="T109" i="3"/>
  <c r="F19" i="30"/>
  <c r="Q657" i="30" l="1"/>
  <c r="Q586" i="30"/>
  <c r="Q516" i="30"/>
  <c r="Q447" i="30"/>
  <c r="Q376" i="30"/>
  <c r="Q307" i="30"/>
  <c r="Q238" i="30"/>
  <c r="Q167" i="30"/>
  <c r="Q97" i="30"/>
  <c r="G71" i="35"/>
  <c r="E8" i="35"/>
  <c r="G103" i="35"/>
  <c r="G110" i="35"/>
  <c r="G101" i="35"/>
  <c r="G109" i="35"/>
  <c r="G92" i="35"/>
  <c r="G108" i="35"/>
  <c r="G83" i="35"/>
  <c r="G107" i="35"/>
  <c r="G74" i="35"/>
  <c r="G106" i="35"/>
  <c r="G13" i="35"/>
  <c r="G16" i="35"/>
  <c r="G19" i="35"/>
  <c r="G22" i="35"/>
  <c r="G25" i="35"/>
  <c r="G28" i="35"/>
  <c r="G31" i="35"/>
  <c r="G34" i="35"/>
  <c r="G37" i="35"/>
  <c r="G40" i="35"/>
  <c r="G43" i="35"/>
  <c r="G46" i="35"/>
  <c r="G49" i="35"/>
  <c r="G52" i="35"/>
  <c r="G14" i="35"/>
  <c r="G12" i="35"/>
  <c r="G18" i="35"/>
  <c r="G57" i="35"/>
  <c r="G58" i="35"/>
  <c r="G66" i="35"/>
  <c r="G67" i="35"/>
  <c r="G75" i="35"/>
  <c r="G78" i="35"/>
  <c r="G81" i="35"/>
  <c r="G84" i="35"/>
  <c r="G87" i="35"/>
  <c r="G90" i="35"/>
  <c r="G93" i="35"/>
  <c r="G96" i="35"/>
  <c r="G99" i="35"/>
  <c r="G102" i="35"/>
  <c r="G105" i="35"/>
  <c r="G20" i="35"/>
  <c r="G23" i="35"/>
  <c r="G26" i="35"/>
  <c r="G29" i="35"/>
  <c r="G32" i="35"/>
  <c r="G35" i="35"/>
  <c r="G38" i="35"/>
  <c r="G41" i="35"/>
  <c r="G44" i="35"/>
  <c r="G47" i="35"/>
  <c r="G50" i="35"/>
  <c r="G51" i="35"/>
  <c r="G59" i="35"/>
  <c r="G68" i="35"/>
  <c r="G60" i="35"/>
  <c r="G61" i="35"/>
  <c r="G69" i="35"/>
  <c r="G70" i="35"/>
  <c r="G76" i="35"/>
  <c r="G79" i="35"/>
  <c r="G82" i="35"/>
  <c r="G85" i="35"/>
  <c r="G88" i="35"/>
  <c r="G91" i="35"/>
  <c r="G94" i="35"/>
  <c r="G97" i="35"/>
  <c r="G100" i="35"/>
  <c r="G21" i="35"/>
  <c r="G24" i="35"/>
  <c r="G27" i="35"/>
  <c r="G30" i="35"/>
  <c r="G33" i="35"/>
  <c r="G36" i="35"/>
  <c r="G39" i="35"/>
  <c r="G42" i="35"/>
  <c r="G45" i="35"/>
  <c r="G48" i="35"/>
  <c r="G53" i="35"/>
  <c r="G54" i="35"/>
  <c r="G56" i="35"/>
  <c r="G65" i="35"/>
  <c r="G104" i="35"/>
  <c r="G98" i="35"/>
  <c r="G89" i="35"/>
  <c r="G80" i="35"/>
  <c r="G73" i="35"/>
  <c r="G62" i="35"/>
  <c r="G64" i="35"/>
  <c r="G95" i="35"/>
  <c r="G86" i="35"/>
  <c r="G77" i="35"/>
  <c r="G72" i="35"/>
  <c r="G17" i="35"/>
  <c r="G63" i="35"/>
  <c r="G55" i="35"/>
  <c r="G15" i="35"/>
  <c r="G11" i="35"/>
  <c r="E7" i="35"/>
  <c r="K53" i="30"/>
  <c r="L53" i="30"/>
  <c r="O53" i="30"/>
  <c r="K54" i="30"/>
  <c r="L54" i="30"/>
  <c r="O54" i="30"/>
  <c r="K55" i="30"/>
  <c r="L55" i="30"/>
  <c r="O55" i="30"/>
  <c r="K56" i="30"/>
  <c r="L56" i="30"/>
  <c r="O56" i="30"/>
  <c r="K57" i="30"/>
  <c r="L57" i="30"/>
  <c r="O57" i="30"/>
  <c r="K58" i="30"/>
  <c r="L58" i="30"/>
  <c r="O58" i="30"/>
  <c r="K59" i="30"/>
  <c r="L59" i="30"/>
  <c r="O59" i="30"/>
  <c r="K60" i="30"/>
  <c r="L60" i="30"/>
  <c r="O60" i="30"/>
  <c r="K61" i="30"/>
  <c r="L61" i="30"/>
  <c r="O61" i="30"/>
  <c r="K62" i="30"/>
  <c r="L62" i="30"/>
  <c r="O62" i="30"/>
  <c r="O63" i="30"/>
  <c r="K64" i="30"/>
  <c r="L64" i="30"/>
  <c r="O64" i="30"/>
  <c r="K65" i="30"/>
  <c r="L65" i="30"/>
  <c r="O65" i="30"/>
  <c r="K66" i="30"/>
  <c r="L66" i="30"/>
  <c r="O66" i="30"/>
  <c r="K67" i="30"/>
  <c r="L67" i="30"/>
  <c r="O67" i="30"/>
  <c r="K68" i="30"/>
  <c r="L68" i="30"/>
  <c r="O68" i="30"/>
  <c r="K69" i="30"/>
  <c r="L69" i="30"/>
  <c r="O69" i="30"/>
  <c r="K70" i="30"/>
  <c r="L70" i="30"/>
  <c r="O70" i="30"/>
  <c r="K71" i="30"/>
  <c r="L71" i="30"/>
  <c r="O71" i="30"/>
  <c r="K72" i="30"/>
  <c r="L72" i="30"/>
  <c r="O72" i="30"/>
  <c r="K73" i="30"/>
  <c r="L73" i="30"/>
  <c r="O73" i="30"/>
  <c r="K74" i="30"/>
  <c r="L74" i="30"/>
  <c r="K46" i="30"/>
  <c r="L31" i="30"/>
  <c r="L38" i="30"/>
  <c r="K30" i="30"/>
  <c r="K51" i="30"/>
  <c r="L40" i="30"/>
  <c r="L30" i="30"/>
  <c r="K35" i="30"/>
  <c r="K50" i="30"/>
  <c r="L33" i="30"/>
  <c r="L41" i="30"/>
  <c r="L50" i="30"/>
  <c r="K47" i="30"/>
  <c r="L51" i="30"/>
  <c r="K49" i="30"/>
  <c r="L36" i="30"/>
  <c r="K48" i="30"/>
  <c r="L44" i="30"/>
  <c r="K31" i="30"/>
  <c r="L43" i="30"/>
  <c r="L45" i="30"/>
  <c r="L35" i="30"/>
  <c r="L46" i="30"/>
  <c r="K32" i="30"/>
  <c r="L47" i="30"/>
  <c r="K40" i="30"/>
  <c r="K36" i="30"/>
  <c r="L52" i="30"/>
  <c r="K52" i="30"/>
  <c r="K33" i="30"/>
  <c r="L48" i="30"/>
  <c r="K45" i="30"/>
  <c r="K34" i="30"/>
  <c r="L49" i="30"/>
  <c r="L32" i="30"/>
  <c r="K43" i="30"/>
  <c r="L34" i="30"/>
  <c r="L39" i="30"/>
  <c r="K41" i="30"/>
  <c r="K44" i="30"/>
  <c r="K38" i="30"/>
  <c r="K39" i="30"/>
  <c r="L37" i="30"/>
  <c r="K37" i="30"/>
  <c r="K63" i="30"/>
  <c r="L63" i="30"/>
  <c r="K42" i="30"/>
  <c r="L42" i="30"/>
  <c r="L29" i="30"/>
  <c r="L28" i="30"/>
  <c r="K27" i="30"/>
  <c r="K29" i="30"/>
  <c r="K28" i="30"/>
  <c r="L27" i="30"/>
  <c r="L25" i="30"/>
  <c r="K26" i="30"/>
  <c r="L26" i="30"/>
  <c r="Q658" i="30" l="1"/>
  <c r="Q587" i="30"/>
  <c r="Q517" i="30"/>
  <c r="Q448" i="30"/>
  <c r="Q377" i="30"/>
  <c r="Q308" i="30"/>
  <c r="Q239" i="30"/>
  <c r="Q168" i="30"/>
  <c r="Q98" i="30"/>
  <c r="N36" i="30"/>
  <c r="N32" i="30"/>
  <c r="N41" i="30"/>
  <c r="N28" i="30"/>
  <c r="N30" i="30"/>
  <c r="N51" i="30"/>
  <c r="N49" i="30"/>
  <c r="N47" i="30"/>
  <c r="N45" i="30"/>
  <c r="N40" i="30"/>
  <c r="N39" i="30"/>
  <c r="O42" i="30"/>
  <c r="O51" i="30"/>
  <c r="O49" i="30"/>
  <c r="O47" i="30"/>
  <c r="O45" i="30"/>
  <c r="N43" i="30"/>
  <c r="N34" i="30"/>
  <c r="N33" i="30"/>
  <c r="N52" i="30"/>
  <c r="N50" i="30"/>
  <c r="N48" i="30"/>
  <c r="N46" i="30"/>
  <c r="N44" i="30"/>
  <c r="N38" i="30"/>
  <c r="N37" i="30"/>
  <c r="O43" i="30"/>
  <c r="N31" i="30"/>
  <c r="N42" i="30"/>
  <c r="N29" i="30"/>
  <c r="O52" i="30"/>
  <c r="O50" i="30"/>
  <c r="O48" i="30"/>
  <c r="O46" i="30"/>
  <c r="O44" i="30"/>
  <c r="N26" i="30"/>
  <c r="N27" i="30"/>
  <c r="N35" i="30"/>
  <c r="N25" i="30"/>
  <c r="O36" i="30"/>
  <c r="O40" i="30"/>
  <c r="O32" i="30"/>
  <c r="O34" i="30"/>
  <c r="O31" i="30"/>
  <c r="O38" i="30"/>
  <c r="O41" i="30"/>
  <c r="O39" i="30"/>
  <c r="O37" i="30"/>
  <c r="O35" i="30"/>
  <c r="O33" i="30"/>
  <c r="O30" i="30"/>
  <c r="O29" i="30"/>
  <c r="O28" i="30"/>
  <c r="O27" i="30"/>
  <c r="O74" i="30"/>
  <c r="O26" i="30"/>
  <c r="M26" i="30"/>
  <c r="P104" i="3"/>
  <c r="P42" i="3"/>
  <c r="V50" i="3"/>
  <c r="V49" i="3"/>
  <c r="T380" i="30"/>
  <c r="V53" i="3"/>
  <c r="Z101" i="30"/>
  <c r="AC590" i="30"/>
  <c r="U380" i="30"/>
  <c r="V26" i="3"/>
  <c r="V91" i="3"/>
  <c r="V58" i="3"/>
  <c r="V55" i="3"/>
  <c r="V105" i="3"/>
  <c r="S311" i="30"/>
  <c r="AA520" i="30"/>
  <c r="P56" i="3"/>
  <c r="S520" i="30"/>
  <c r="P16" i="3"/>
  <c r="T171" i="30"/>
  <c r="V32" i="3"/>
  <c r="P105" i="3"/>
  <c r="V97" i="3"/>
  <c r="AB590" i="30"/>
  <c r="P40" i="3"/>
  <c r="AD661" i="30"/>
  <c r="S590" i="30"/>
  <c r="P34" i="3"/>
  <c r="V35" i="3"/>
  <c r="AA661" i="30"/>
  <c r="V71" i="3"/>
  <c r="V661" i="30"/>
  <c r="AA451" i="30"/>
  <c r="V92" i="3"/>
  <c r="P12" i="3"/>
  <c r="V17" i="3"/>
  <c r="P45" i="3"/>
  <c r="X311" i="30"/>
  <c r="S661" i="30"/>
  <c r="V46" i="3"/>
  <c r="X520" i="30"/>
  <c r="V37" i="3"/>
  <c r="V171" i="30"/>
  <c r="V80" i="3"/>
  <c r="W101" i="30"/>
  <c r="U590" i="30"/>
  <c r="P11" i="3"/>
  <c r="P64" i="3"/>
  <c r="P39" i="3"/>
  <c r="V107" i="3"/>
  <c r="V73" i="3"/>
  <c r="P87" i="3"/>
  <c r="V27" i="3"/>
  <c r="V14" i="3"/>
  <c r="P38" i="3"/>
  <c r="Z590" i="30"/>
  <c r="V23" i="3"/>
  <c r="U171" i="30"/>
  <c r="V242" i="30"/>
  <c r="X661" i="30"/>
  <c r="V54" i="3"/>
  <c r="V40" i="3"/>
  <c r="V79" i="3"/>
  <c r="V61" i="3"/>
  <c r="Y380" i="30"/>
  <c r="AD520" i="30"/>
  <c r="AC101" i="30"/>
  <c r="V19" i="3"/>
  <c r="X242" i="30"/>
  <c r="P102" i="3"/>
  <c r="P99" i="3"/>
  <c r="AA101" i="30"/>
  <c r="V380" i="30"/>
  <c r="U242" i="30"/>
  <c r="V95" i="3"/>
  <c r="V29" i="3"/>
  <c r="V83" i="3"/>
  <c r="V63" i="3"/>
  <c r="AB242" i="30"/>
  <c r="AA171" i="30"/>
  <c r="V18" i="3"/>
  <c r="AD311" i="30"/>
  <c r="V109" i="3"/>
  <c r="P31" i="3"/>
  <c r="V24" i="3"/>
  <c r="V101" i="30"/>
  <c r="U451" i="30"/>
  <c r="V451" i="30"/>
  <c r="Y311" i="30"/>
  <c r="AD171" i="30"/>
  <c r="V42" i="3"/>
  <c r="P60" i="3"/>
  <c r="U101" i="30"/>
  <c r="T661" i="30"/>
  <c r="V75" i="3"/>
  <c r="V21" i="3"/>
  <c r="AC311" i="30"/>
  <c r="S451" i="30"/>
  <c r="P18" i="3"/>
  <c r="P85" i="3"/>
  <c r="V84" i="3"/>
  <c r="T590" i="30"/>
  <c r="P37" i="3"/>
  <c r="V16" i="3"/>
  <c r="U661" i="30"/>
  <c r="V65" i="3"/>
  <c r="V86" i="3"/>
  <c r="P46" i="3"/>
  <c r="U520" i="30"/>
  <c r="P63" i="3"/>
  <c r="P72" i="3"/>
  <c r="T101" i="30"/>
  <c r="AA242" i="30"/>
  <c r="V82" i="3"/>
  <c r="V52" i="3"/>
  <c r="V96" i="3"/>
  <c r="P54" i="3"/>
  <c r="P76" i="3"/>
  <c r="P50" i="3"/>
  <c r="W590" i="30"/>
  <c r="P70" i="3"/>
  <c r="W171" i="30"/>
  <c r="P22" i="3"/>
  <c r="P25" i="3"/>
  <c r="Z661" i="30"/>
  <c r="S101" i="30"/>
  <c r="P14" i="3"/>
  <c r="X171" i="30"/>
  <c r="V94" i="3"/>
  <c r="P98" i="3"/>
  <c r="P80" i="3"/>
  <c r="V89" i="3"/>
  <c r="Z520" i="30"/>
  <c r="P33" i="3"/>
  <c r="P44" i="3"/>
  <c r="V85" i="3"/>
  <c r="S242" i="30"/>
  <c r="V99" i="3"/>
  <c r="V76" i="3"/>
  <c r="P67" i="3"/>
  <c r="V90" i="3"/>
  <c r="V68" i="3"/>
  <c r="P96" i="3"/>
  <c r="P30" i="3"/>
  <c r="AD590" i="30"/>
  <c r="V30" i="3"/>
  <c r="P49" i="3"/>
  <c r="P51" i="3"/>
  <c r="W311" i="30"/>
  <c r="AA380" i="30"/>
  <c r="P106" i="3"/>
  <c r="V81" i="3"/>
  <c r="P26" i="3"/>
  <c r="P23" i="3"/>
  <c r="Z311" i="30"/>
  <c r="V44" i="3"/>
  <c r="AB520" i="30"/>
  <c r="P32" i="3"/>
  <c r="V15" i="3"/>
  <c r="P28" i="3"/>
  <c r="P47" i="3"/>
  <c r="P79" i="3"/>
  <c r="S380" i="30"/>
  <c r="P71" i="3"/>
  <c r="V520" i="30"/>
  <c r="Y171" i="30"/>
  <c r="Y242" i="30"/>
  <c r="P86" i="3"/>
  <c r="V104" i="3"/>
  <c r="V67" i="3"/>
  <c r="Z242" i="30"/>
  <c r="V590" i="30"/>
  <c r="V106" i="3"/>
  <c r="Y101" i="30"/>
  <c r="AA590" i="30"/>
  <c r="V47" i="3"/>
  <c r="V108" i="3"/>
  <c r="P21" i="3"/>
  <c r="P82" i="3"/>
  <c r="P103" i="3"/>
  <c r="P109" i="3"/>
  <c r="V25" i="3"/>
  <c r="P97" i="3"/>
  <c r="V77" i="3"/>
  <c r="P20" i="3"/>
  <c r="P52" i="3"/>
  <c r="V59" i="3"/>
  <c r="P107" i="3"/>
  <c r="P19" i="3"/>
  <c r="P62" i="3"/>
  <c r="P61" i="3"/>
  <c r="Y520" i="30"/>
  <c r="P101" i="3"/>
  <c r="P58" i="3"/>
  <c r="T242" i="30"/>
  <c r="P93" i="3"/>
  <c r="P89" i="3"/>
  <c r="V66" i="3"/>
  <c r="AD101" i="30"/>
  <c r="P100" i="3"/>
  <c r="V33" i="3"/>
  <c r="U311" i="30"/>
  <c r="V311" i="30"/>
  <c r="P94" i="3"/>
  <c r="AB661" i="30"/>
  <c r="Y661" i="30"/>
  <c r="P68" i="3"/>
  <c r="AC520" i="30"/>
  <c r="P53" i="3"/>
  <c r="P43" i="3"/>
  <c r="P83" i="3"/>
  <c r="P91" i="3"/>
  <c r="P74" i="3"/>
  <c r="AD380" i="30"/>
  <c r="U312" i="30"/>
  <c r="S243" i="30"/>
  <c r="U102" i="30"/>
  <c r="S381" i="30"/>
  <c r="AB172" i="30"/>
  <c r="X172" i="30"/>
  <c r="X662" i="30"/>
  <c r="Z591" i="30"/>
  <c r="X312" i="30"/>
  <c r="U452" i="30"/>
  <c r="AA381" i="30"/>
  <c r="T381" i="30"/>
  <c r="S521" i="30"/>
  <c r="Y452" i="30"/>
  <c r="S662" i="30"/>
  <c r="AA521" i="30"/>
  <c r="W452" i="30"/>
  <c r="Y243" i="30"/>
  <c r="Z243" i="30"/>
  <c r="AC381" i="30"/>
  <c r="Z172" i="30"/>
  <c r="AB521" i="30"/>
  <c r="U591" i="30"/>
  <c r="Z312" i="30"/>
  <c r="V381" i="30"/>
  <c r="U172" i="30"/>
  <c r="Y521" i="30"/>
  <c r="T662" i="30"/>
  <c r="Z662" i="30"/>
  <c r="AB312" i="30"/>
  <c r="U662" i="30"/>
  <c r="AD521" i="30"/>
  <c r="AD662" i="30"/>
  <c r="T312" i="30"/>
  <c r="W172" i="30"/>
  <c r="AA591" i="30"/>
  <c r="T521" i="30"/>
  <c r="W662" i="30"/>
  <c r="V243" i="30"/>
  <c r="X243" i="30"/>
  <c r="AD243" i="30"/>
  <c r="AD172" i="30"/>
  <c r="AA102" i="30"/>
  <c r="Y662" i="30"/>
  <c r="V172" i="30"/>
  <c r="V521" i="30"/>
  <c r="U521" i="30"/>
  <c r="Z521" i="30"/>
  <c r="Y591" i="30"/>
  <c r="V591" i="30"/>
  <c r="AA662" i="30"/>
  <c r="AB381" i="30"/>
  <c r="Z381" i="30"/>
  <c r="AC452" i="30"/>
  <c r="P17" i="3"/>
  <c r="P77" i="3"/>
  <c r="P35" i="3"/>
  <c r="W380" i="30"/>
  <c r="AD242" i="30"/>
  <c r="AB101" i="30"/>
  <c r="P41" i="3"/>
  <c r="W242" i="30"/>
  <c r="AD451" i="30"/>
  <c r="V20" i="3"/>
  <c r="P84" i="3"/>
  <c r="W661" i="30"/>
  <c r="P69" i="3"/>
  <c r="P13" i="3"/>
  <c r="P73" i="3"/>
  <c r="P65" i="3"/>
  <c r="V98" i="3"/>
  <c r="W451" i="30"/>
  <c r="X451" i="30"/>
  <c r="V60" i="3"/>
  <c r="AB171" i="30"/>
  <c r="P24" i="3"/>
  <c r="V78" i="3"/>
  <c r="V56" i="3"/>
  <c r="X380" i="30"/>
  <c r="P15" i="3"/>
  <c r="V88" i="3"/>
  <c r="P55" i="3"/>
  <c r="AC451" i="30"/>
  <c r="T311" i="30"/>
  <c r="V51" i="3"/>
  <c r="AC242" i="30"/>
  <c r="V102" i="3"/>
  <c r="Y451" i="30"/>
  <c r="Z171" i="30"/>
  <c r="P59" i="3"/>
  <c r="T520" i="30"/>
  <c r="V57" i="3"/>
  <c r="P90" i="3"/>
  <c r="V103" i="3"/>
  <c r="V100" i="3"/>
  <c r="Y590" i="30"/>
  <c r="V74" i="3"/>
  <c r="S171" i="30"/>
  <c r="P88" i="3"/>
  <c r="P29" i="3"/>
  <c r="V22" i="3"/>
  <c r="V87" i="3"/>
  <c r="V93" i="3"/>
  <c r="V69" i="3"/>
  <c r="P27" i="3"/>
  <c r="Z451" i="30"/>
  <c r="V64" i="3"/>
  <c r="P92" i="3"/>
  <c r="AB380" i="30"/>
  <c r="V62" i="3"/>
  <c r="V38" i="3"/>
  <c r="V70" i="3"/>
  <c r="W520" i="30"/>
  <c r="P66" i="3"/>
  <c r="AB311" i="30"/>
  <c r="T451" i="30"/>
  <c r="AB451" i="30"/>
  <c r="AC380" i="30"/>
  <c r="X101" i="30"/>
  <c r="AC171" i="30"/>
  <c r="P95" i="3"/>
  <c r="V28" i="3"/>
  <c r="Z380" i="30"/>
  <c r="P78" i="3"/>
  <c r="P48" i="3"/>
  <c r="V101" i="3"/>
  <c r="P57" i="3"/>
  <c r="V39" i="3"/>
  <c r="V48" i="3"/>
  <c r="P75" i="3"/>
  <c r="V31" i="3"/>
  <c r="V72" i="3"/>
  <c r="V36" i="3"/>
  <c r="P36" i="3"/>
  <c r="X590" i="30"/>
  <c r="P108" i="3"/>
  <c r="AA311" i="30"/>
  <c r="V34" i="3"/>
  <c r="AC661" i="30"/>
  <c r="V41" i="3"/>
  <c r="P81" i="3"/>
  <c r="S172" i="30"/>
  <c r="S102" i="30"/>
  <c r="S591" i="30"/>
  <c r="T102" i="30"/>
  <c r="X381" i="30"/>
  <c r="AA312" i="30"/>
  <c r="Z452" i="30"/>
  <c r="AC172" i="30"/>
  <c r="AD381" i="30"/>
  <c r="AC243" i="30"/>
  <c r="Y102" i="30"/>
  <c r="AB591" i="30"/>
  <c r="V102" i="30"/>
  <c r="AC312" i="30"/>
  <c r="V452" i="30"/>
  <c r="X102" i="30"/>
  <c r="W102" i="30"/>
  <c r="AA243" i="30"/>
  <c r="Y172" i="30"/>
  <c r="W521" i="30"/>
  <c r="Y381" i="30"/>
  <c r="U381" i="30"/>
  <c r="W381" i="30"/>
  <c r="Z102" i="30"/>
  <c r="W312" i="30"/>
  <c r="U243" i="30"/>
  <c r="AA172" i="30"/>
  <c r="W591" i="30"/>
  <c r="X591" i="30"/>
  <c r="V662" i="30"/>
  <c r="AB662" i="30"/>
  <c r="AC521" i="30"/>
  <c r="AC662" i="30"/>
  <c r="AB102" i="30"/>
  <c r="AD452" i="30"/>
  <c r="W243" i="30"/>
  <c r="T243" i="30"/>
  <c r="S452" i="30"/>
  <c r="T452" i="30"/>
  <c r="AC591" i="30"/>
  <c r="AA452" i="30"/>
  <c r="X452" i="30"/>
  <c r="Y312" i="30"/>
  <c r="V312" i="30"/>
  <c r="AB243" i="30"/>
  <c r="T172" i="30"/>
  <c r="X521" i="30"/>
  <c r="AD102" i="30"/>
  <c r="AD591" i="30"/>
  <c r="AB452" i="30"/>
  <c r="S312" i="30"/>
  <c r="AD312" i="30"/>
  <c r="T591" i="30"/>
  <c r="AC102" i="30"/>
  <c r="U382" i="30"/>
  <c r="S522" i="30"/>
  <c r="T382" i="30"/>
  <c r="AB173" i="30"/>
  <c r="S592" i="30"/>
  <c r="AC103" i="30"/>
  <c r="T592" i="30"/>
  <c r="Y313" i="30"/>
  <c r="Y173" i="30"/>
  <c r="AC663" i="30"/>
  <c r="AA103" i="30"/>
  <c r="Z663" i="30"/>
  <c r="X173" i="30"/>
  <c r="AB382" i="30"/>
  <c r="X313" i="30"/>
  <c r="AD522" i="30"/>
  <c r="S382" i="30"/>
  <c r="AB453" i="30"/>
  <c r="Z522" i="30"/>
  <c r="Y663" i="30"/>
  <c r="AA173" i="30"/>
  <c r="W663" i="30"/>
  <c r="W592" i="30"/>
  <c r="Z244" i="30"/>
  <c r="AD313" i="30"/>
  <c r="AC173" i="30"/>
  <c r="AA453" i="30"/>
  <c r="AC453" i="30"/>
  <c r="Z592" i="30"/>
  <c r="Y522" i="30"/>
  <c r="U103" i="30"/>
  <c r="AA522" i="30"/>
  <c r="X382" i="30"/>
  <c r="S103" i="30"/>
  <c r="Z103" i="30"/>
  <c r="Z173" i="30"/>
  <c r="S173" i="30"/>
  <c r="X663" i="30"/>
  <c r="W103" i="30"/>
  <c r="U522" i="30"/>
  <c r="AA663" i="30"/>
  <c r="AB663" i="30"/>
  <c r="X592" i="30"/>
  <c r="V313" i="30"/>
  <c r="Y453" i="30"/>
  <c r="U313" i="30"/>
  <c r="T103" i="30"/>
  <c r="AC382" i="30"/>
  <c r="X453" i="30"/>
  <c r="U244" i="30"/>
  <c r="T663" i="30"/>
  <c r="S453" i="30"/>
  <c r="Y592" i="30"/>
  <c r="AA382" i="30"/>
  <c r="V103" i="30"/>
  <c r="T173" i="30"/>
  <c r="W244" i="30"/>
  <c r="T244" i="30"/>
  <c r="Y103" i="30"/>
  <c r="AA592" i="30"/>
  <c r="T313" i="30"/>
  <c r="V382" i="30"/>
  <c r="AB244" i="30"/>
  <c r="V453" i="30"/>
  <c r="V173" i="30"/>
  <c r="AD103" i="30"/>
  <c r="AC313" i="30"/>
  <c r="S313" i="30"/>
  <c r="W522" i="30"/>
  <c r="AD382" i="30"/>
  <c r="V522" i="30"/>
  <c r="V244" i="30"/>
  <c r="U453" i="30"/>
  <c r="AD453" i="30"/>
  <c r="AB313" i="30"/>
  <c r="AD663" i="30"/>
  <c r="AB103" i="30"/>
  <c r="W173" i="30"/>
  <c r="Z453" i="30"/>
  <c r="AD173" i="30"/>
  <c r="AA313" i="30"/>
  <c r="T522" i="30"/>
  <c r="U173" i="30"/>
  <c r="W313" i="30"/>
  <c r="V663" i="30"/>
  <c r="U592" i="30"/>
  <c r="AC592" i="30"/>
  <c r="X103" i="30"/>
  <c r="Y244" i="30"/>
  <c r="W382" i="30"/>
  <c r="Y382" i="30"/>
  <c r="X244" i="30"/>
  <c r="AB592" i="30"/>
  <c r="AD244" i="30"/>
  <c r="AB522" i="30"/>
  <c r="T453" i="30"/>
  <c r="V592" i="30"/>
  <c r="U663" i="30"/>
  <c r="AA244" i="30"/>
  <c r="S244" i="30"/>
  <c r="W453" i="30"/>
  <c r="AD592" i="30"/>
  <c r="AC244" i="30"/>
  <c r="AC522" i="30"/>
  <c r="S663" i="30"/>
  <c r="X522" i="30"/>
  <c r="Z382" i="30"/>
  <c r="Z313" i="30"/>
  <c r="U81" i="3" l="1"/>
  <c r="Q81" i="3"/>
  <c r="U108" i="3"/>
  <c r="Q108" i="3"/>
  <c r="U36" i="3"/>
  <c r="Q36" i="3"/>
  <c r="Q75" i="3"/>
  <c r="U75" i="3"/>
  <c r="Q57" i="3"/>
  <c r="U57" i="3"/>
  <c r="U48" i="3"/>
  <c r="Q48" i="3"/>
  <c r="Q78" i="3"/>
  <c r="U78" i="3"/>
  <c r="U95" i="3"/>
  <c r="Q95" i="3"/>
  <c r="U66" i="3"/>
  <c r="Q66" i="3"/>
  <c r="Q92" i="3"/>
  <c r="U92" i="3"/>
  <c r="Q27" i="3"/>
  <c r="U27" i="3"/>
  <c r="U29" i="3"/>
  <c r="Q29" i="3"/>
  <c r="U88" i="3"/>
  <c r="Q88" i="3"/>
  <c r="Q90" i="3"/>
  <c r="U90" i="3"/>
  <c r="U59" i="3"/>
  <c r="Q59" i="3"/>
  <c r="Q55" i="3"/>
  <c r="U55" i="3"/>
  <c r="U15" i="3"/>
  <c r="Q15" i="3"/>
  <c r="Q24" i="3"/>
  <c r="U24" i="3"/>
  <c r="Q65" i="3"/>
  <c r="U65" i="3"/>
  <c r="U73" i="3"/>
  <c r="Q73" i="3"/>
  <c r="U13" i="3"/>
  <c r="U69" i="3"/>
  <c r="Q69" i="3"/>
  <c r="U84" i="3"/>
  <c r="Q84" i="3"/>
  <c r="U41" i="3"/>
  <c r="Q41" i="3"/>
  <c r="U35" i="3"/>
  <c r="Q35" i="3"/>
  <c r="U77" i="3"/>
  <c r="Q77" i="3"/>
  <c r="U17" i="3"/>
  <c r="Q17" i="3"/>
  <c r="Q74" i="3"/>
  <c r="U74" i="3"/>
  <c r="U91" i="3"/>
  <c r="Q91" i="3"/>
  <c r="Q83" i="3"/>
  <c r="U83" i="3"/>
  <c r="U43" i="3"/>
  <c r="U53" i="3"/>
  <c r="Q53" i="3"/>
  <c r="Q68" i="3"/>
  <c r="U68" i="3"/>
  <c r="Q94" i="3"/>
  <c r="U94" i="3"/>
  <c r="Q100" i="3"/>
  <c r="U100" i="3"/>
  <c r="Q89" i="3"/>
  <c r="U89" i="3"/>
  <c r="Q93" i="3"/>
  <c r="U93" i="3"/>
  <c r="U58" i="3"/>
  <c r="Q58" i="3"/>
  <c r="U101" i="3"/>
  <c r="Q101" i="3"/>
  <c r="U61" i="3"/>
  <c r="Q61" i="3"/>
  <c r="Q62" i="3"/>
  <c r="U62" i="3"/>
  <c r="Q19" i="3"/>
  <c r="U19" i="3"/>
  <c r="Q107" i="3"/>
  <c r="U107" i="3"/>
  <c r="U52" i="3"/>
  <c r="Q52" i="3"/>
  <c r="Q20" i="3"/>
  <c r="U20" i="3"/>
  <c r="Q97" i="3"/>
  <c r="U97" i="3"/>
  <c r="U109" i="3"/>
  <c r="Q109" i="3"/>
  <c r="U103" i="3"/>
  <c r="Q103" i="3"/>
  <c r="U82" i="3"/>
  <c r="Q82" i="3"/>
  <c r="U21" i="3"/>
  <c r="Q21" i="3"/>
  <c r="Q86" i="3"/>
  <c r="U86" i="3"/>
  <c r="U71" i="3"/>
  <c r="Q71" i="3"/>
  <c r="Q79" i="3"/>
  <c r="U79" i="3"/>
  <c r="U47" i="3"/>
  <c r="Q47" i="3"/>
  <c r="Q28" i="3"/>
  <c r="U28" i="3"/>
  <c r="U32" i="3"/>
  <c r="Q32" i="3"/>
  <c r="U23" i="3"/>
  <c r="Q23" i="3"/>
  <c r="U26" i="3"/>
  <c r="Q26" i="3"/>
  <c r="U106" i="3"/>
  <c r="Q106" i="3"/>
  <c r="U51" i="3"/>
  <c r="Q51" i="3"/>
  <c r="U49" i="3"/>
  <c r="Q49" i="3"/>
  <c r="U30" i="3"/>
  <c r="Q30" i="3"/>
  <c r="Q96" i="3"/>
  <c r="U96" i="3"/>
  <c r="U67" i="3"/>
  <c r="Q67" i="3"/>
  <c r="Q44" i="3"/>
  <c r="U44" i="3"/>
  <c r="Q33" i="3"/>
  <c r="U33" i="3"/>
  <c r="U80" i="3"/>
  <c r="Q80" i="3"/>
  <c r="Q98" i="3"/>
  <c r="U98" i="3"/>
  <c r="U14" i="3"/>
  <c r="Q14" i="3"/>
  <c r="U25" i="3"/>
  <c r="Q25" i="3"/>
  <c r="Q22" i="3"/>
  <c r="U22" i="3"/>
  <c r="U70" i="3"/>
  <c r="Q70" i="3"/>
  <c r="Q50" i="3"/>
  <c r="U50" i="3"/>
  <c r="Q76" i="3"/>
  <c r="U76" i="3"/>
  <c r="U54" i="3"/>
  <c r="Q54" i="3"/>
  <c r="U72" i="3"/>
  <c r="Q72" i="3"/>
  <c r="Q63" i="3"/>
  <c r="U63" i="3"/>
  <c r="U46" i="3"/>
  <c r="Q46" i="3"/>
  <c r="Q37" i="3"/>
  <c r="U37" i="3"/>
  <c r="U85" i="3"/>
  <c r="Q85" i="3"/>
  <c r="U18" i="3"/>
  <c r="Q18" i="3"/>
  <c r="U60" i="3"/>
  <c r="Q60" i="3"/>
  <c r="U31" i="3"/>
  <c r="Q31" i="3"/>
  <c r="U99" i="3"/>
  <c r="Q99" i="3"/>
  <c r="Q102" i="3"/>
  <c r="U102" i="3"/>
  <c r="U38" i="3"/>
  <c r="Q38" i="3"/>
  <c r="Q87" i="3"/>
  <c r="U87" i="3"/>
  <c r="U39" i="3"/>
  <c r="Q39" i="3"/>
  <c r="Q64" i="3"/>
  <c r="U64" i="3"/>
  <c r="U11" i="3"/>
  <c r="U45" i="3"/>
  <c r="U12" i="3"/>
  <c r="Q34" i="3"/>
  <c r="U34" i="3"/>
  <c r="U40" i="3"/>
  <c r="Q40" i="3"/>
  <c r="Q105" i="3"/>
  <c r="U105" i="3"/>
  <c r="U16" i="3"/>
  <c r="Q16" i="3"/>
  <c r="Q56" i="3"/>
  <c r="U56" i="3"/>
  <c r="U42" i="3"/>
  <c r="Q42" i="3"/>
  <c r="Q104" i="3"/>
  <c r="U104" i="3"/>
  <c r="Q659" i="30"/>
  <c r="Q588" i="30"/>
  <c r="Q518" i="30"/>
  <c r="Q449" i="30"/>
  <c r="Q378" i="30"/>
  <c r="Q309" i="30"/>
  <c r="Q240" i="30"/>
  <c r="Q169" i="30"/>
  <c r="Q99" i="30"/>
  <c r="Y593" i="30"/>
  <c r="V593" i="30"/>
  <c r="AD383" i="30"/>
  <c r="Z245" i="30"/>
  <c r="W664" i="30"/>
  <c r="U104" i="30"/>
  <c r="AD664" i="30"/>
  <c r="Z454" i="30"/>
  <c r="AA593" i="30"/>
  <c r="W383" i="30"/>
  <c r="AD245" i="30"/>
  <c r="AC454" i="30"/>
  <c r="T593" i="30"/>
  <c r="AA174" i="30"/>
  <c r="X245" i="30"/>
  <c r="T174" i="30"/>
  <c r="W174" i="30"/>
  <c r="AA104" i="30"/>
  <c r="AB245" i="30"/>
  <c r="AA454" i="30"/>
  <c r="U593" i="30"/>
  <c r="Y314" i="30"/>
  <c r="AC314" i="30"/>
  <c r="W104" i="30"/>
  <c r="AC104" i="30"/>
  <c r="V664" i="30"/>
  <c r="AB314" i="30"/>
  <c r="U245" i="30"/>
  <c r="T314" i="30"/>
  <c r="V245" i="30"/>
  <c r="V523" i="30"/>
  <c r="AC174" i="30"/>
  <c r="AD104" i="30"/>
  <c r="T664" i="30"/>
  <c r="Y383" i="30"/>
  <c r="S454" i="30"/>
  <c r="S174" i="30"/>
  <c r="Z314" i="30"/>
  <c r="AC593" i="30"/>
  <c r="AB104" i="30"/>
  <c r="AD174" i="30"/>
  <c r="V174" i="30"/>
  <c r="Y523" i="30"/>
  <c r="V383" i="30"/>
  <c r="S245" i="30"/>
  <c r="T383" i="30"/>
  <c r="X383" i="30"/>
  <c r="U523" i="30"/>
  <c r="Z174" i="30"/>
  <c r="AC523" i="30"/>
  <c r="Z104" i="30"/>
  <c r="AA523" i="30"/>
  <c r="S314" i="30"/>
  <c r="X593" i="30"/>
  <c r="U314" i="30"/>
  <c r="Y245" i="30"/>
  <c r="AB664" i="30"/>
  <c r="AD454" i="30"/>
  <c r="U383" i="30"/>
  <c r="Y174" i="30"/>
  <c r="Z593" i="30"/>
  <c r="U174" i="30"/>
  <c r="X523" i="30"/>
  <c r="V104" i="30"/>
  <c r="W593" i="30"/>
  <c r="AB454" i="30"/>
  <c r="T454" i="30"/>
  <c r="S104" i="30"/>
  <c r="V314" i="30"/>
  <c r="S593" i="30"/>
  <c r="X104" i="30"/>
  <c r="AD593" i="30"/>
  <c r="AC245" i="30"/>
  <c r="W454" i="30"/>
  <c r="AC383" i="30"/>
  <c r="T104" i="30"/>
  <c r="X664" i="30"/>
  <c r="Y454" i="30"/>
  <c r="X454" i="30"/>
  <c r="T245" i="30"/>
  <c r="V454" i="30"/>
  <c r="AA383" i="30"/>
  <c r="W314" i="30"/>
  <c r="Z664" i="30"/>
  <c r="S664" i="30"/>
  <c r="AB523" i="30"/>
  <c r="U664" i="30"/>
  <c r="S383" i="30"/>
  <c r="S523" i="30"/>
  <c r="AD314" i="30"/>
  <c r="Y664" i="30"/>
  <c r="T523" i="30"/>
  <c r="AC664" i="30"/>
  <c r="AB593" i="30"/>
  <c r="X174" i="30"/>
  <c r="W523" i="30"/>
  <c r="AD523" i="30"/>
  <c r="U454" i="30"/>
  <c r="AA314" i="30"/>
  <c r="Z523" i="30"/>
  <c r="AB383" i="30"/>
  <c r="AA245" i="30"/>
  <c r="X314" i="30"/>
  <c r="AB174" i="30"/>
  <c r="Y104" i="30"/>
  <c r="W245" i="30"/>
  <c r="Z383" i="30"/>
  <c r="AA664" i="30"/>
  <c r="Q660" i="30" l="1"/>
  <c r="Q589" i="30"/>
  <c r="Q519" i="30"/>
  <c r="Q450" i="30"/>
  <c r="Q379" i="30"/>
  <c r="Q310" i="30"/>
  <c r="Q241" i="30"/>
  <c r="Q170" i="30"/>
  <c r="Q100" i="30"/>
  <c r="U175" i="30"/>
  <c r="S665" i="30"/>
  <c r="AA455" i="30"/>
  <c r="W594" i="30"/>
  <c r="AA175" i="30"/>
  <c r="Z315" i="30"/>
  <c r="W524" i="30"/>
  <c r="AC384" i="30"/>
  <c r="W315" i="30"/>
  <c r="Z455" i="30"/>
  <c r="AD175" i="30"/>
  <c r="AB246" i="30"/>
  <c r="X315" i="30"/>
  <c r="S315" i="30"/>
  <c r="V246" i="30"/>
  <c r="W175" i="30"/>
  <c r="T105" i="30"/>
  <c r="AD665" i="30"/>
  <c r="U246" i="30"/>
  <c r="AB105" i="30"/>
  <c r="AA315" i="30"/>
  <c r="S594" i="30"/>
  <c r="U594" i="30"/>
  <c r="U384" i="30"/>
  <c r="AD246" i="30"/>
  <c r="X246" i="30"/>
  <c r="V594" i="30"/>
  <c r="AA384" i="30"/>
  <c r="W455" i="30"/>
  <c r="Z665" i="30"/>
  <c r="AD384" i="30"/>
  <c r="Z246" i="30"/>
  <c r="Y455" i="30"/>
  <c r="T315" i="30"/>
  <c r="U315" i="30"/>
  <c r="T665" i="30"/>
  <c r="W105" i="30"/>
  <c r="T455" i="30"/>
  <c r="AB384" i="30"/>
  <c r="AC175" i="30"/>
  <c r="Y315" i="30"/>
  <c r="AA665" i="30"/>
  <c r="T175" i="30"/>
  <c r="T384" i="30"/>
  <c r="T594" i="30"/>
  <c r="S524" i="30"/>
  <c r="W665" i="30"/>
  <c r="V665" i="30"/>
  <c r="AC315" i="30"/>
  <c r="Z594" i="30"/>
  <c r="X524" i="30"/>
  <c r="Y105" i="30"/>
  <c r="AA594" i="30"/>
  <c r="Y524" i="30"/>
  <c r="V455" i="30"/>
  <c r="U105" i="30"/>
  <c r="AD524" i="30"/>
  <c r="U524" i="30"/>
  <c r="AC665" i="30"/>
  <c r="Y665" i="30"/>
  <c r="AB455" i="30"/>
  <c r="S455" i="30"/>
  <c r="AB524" i="30"/>
  <c r="AC594" i="30"/>
  <c r="W384" i="30"/>
  <c r="S246" i="30"/>
  <c r="AB315" i="30"/>
  <c r="AD455" i="30"/>
  <c r="AB175" i="30"/>
  <c r="AA246" i="30"/>
  <c r="Z524" i="30"/>
  <c r="Z384" i="30"/>
  <c r="T246" i="30"/>
  <c r="AD315" i="30"/>
  <c r="Y594" i="30"/>
  <c r="X455" i="30"/>
  <c r="X105" i="30"/>
  <c r="X384" i="30"/>
  <c r="Y246" i="30"/>
  <c r="Y175" i="30"/>
  <c r="AC105" i="30"/>
  <c r="U665" i="30"/>
  <c r="V524" i="30"/>
  <c r="V315" i="30"/>
  <c r="AD105" i="30"/>
  <c r="AA105" i="30"/>
  <c r="Z105" i="30"/>
  <c r="AC455" i="30"/>
  <c r="Y384" i="30"/>
  <c r="T524" i="30"/>
  <c r="V105" i="30"/>
  <c r="AC524" i="30"/>
  <c r="S175" i="30"/>
  <c r="V175" i="30"/>
  <c r="U455" i="30"/>
  <c r="AC246" i="30"/>
  <c r="Z175" i="30"/>
  <c r="V384" i="30"/>
  <c r="X175" i="30"/>
  <c r="AA524" i="30"/>
  <c r="AB665" i="30"/>
  <c r="AD594" i="30"/>
  <c r="X665" i="30"/>
  <c r="X594" i="30"/>
  <c r="W246" i="30"/>
  <c r="AB594" i="30"/>
  <c r="S384" i="30"/>
  <c r="S105" i="30"/>
  <c r="Q661" i="30" l="1"/>
  <c r="Q590" i="30"/>
  <c r="Q520" i="30"/>
  <c r="Q451" i="30"/>
  <c r="Q380" i="30"/>
  <c r="Q311" i="30"/>
  <c r="Q242" i="30"/>
  <c r="Q171" i="30"/>
  <c r="Q101" i="30"/>
  <c r="D79" i="30"/>
  <c r="E77" i="30"/>
  <c r="D78" i="30" s="1"/>
  <c r="Q19" i="30"/>
  <c r="K25" i="30"/>
  <c r="AB106" i="30"/>
  <c r="S247" i="30"/>
  <c r="AB595" i="30"/>
  <c r="Y525" i="30"/>
  <c r="V176" i="30"/>
  <c r="W666" i="30"/>
  <c r="U385" i="30"/>
  <c r="AA385" i="30"/>
  <c r="U106" i="30"/>
  <c r="AB316" i="30"/>
  <c r="Y385" i="30"/>
  <c r="X106" i="30"/>
  <c r="AA176" i="30"/>
  <c r="S316" i="30"/>
  <c r="T666" i="30"/>
  <c r="S525" i="30"/>
  <c r="W247" i="30"/>
  <c r="AA247" i="30"/>
  <c r="S666" i="30"/>
  <c r="AC385" i="30"/>
  <c r="Z106" i="30"/>
  <c r="U456" i="30"/>
  <c r="U247" i="30"/>
  <c r="Z247" i="30"/>
  <c r="AA666" i="30"/>
  <c r="W176" i="30"/>
  <c r="T385" i="30"/>
  <c r="Z456" i="30"/>
  <c r="AB176" i="30"/>
  <c r="S456" i="30"/>
  <c r="S106" i="30"/>
  <c r="AB456" i="30"/>
  <c r="T247" i="30"/>
  <c r="AD456" i="30"/>
  <c r="AB247" i="30"/>
  <c r="AC176" i="30"/>
  <c r="AC316" i="30"/>
  <c r="X385" i="30"/>
  <c r="W595" i="30"/>
  <c r="Y316" i="30"/>
  <c r="AD176" i="30"/>
  <c r="AB666" i="30"/>
  <c r="X456" i="30"/>
  <c r="AB385" i="30"/>
  <c r="AC456" i="30"/>
  <c r="AA106" i="30"/>
  <c r="AD595" i="30"/>
  <c r="AC525" i="30"/>
  <c r="U666" i="30"/>
  <c r="AD106" i="30"/>
  <c r="AD316" i="30"/>
  <c r="AB525" i="30"/>
  <c r="Z316" i="30"/>
  <c r="Z595" i="30"/>
  <c r="T176" i="30"/>
  <c r="U595" i="30"/>
  <c r="Z176" i="30"/>
  <c r="V595" i="30"/>
  <c r="X176" i="30"/>
  <c r="X595" i="30"/>
  <c r="T595" i="30"/>
  <c r="V456" i="30"/>
  <c r="AD525" i="30"/>
  <c r="X247" i="30"/>
  <c r="AC247" i="30"/>
  <c r="AD247" i="30"/>
  <c r="V106" i="30"/>
  <c r="V385" i="30"/>
  <c r="X525" i="30"/>
  <c r="S595" i="30"/>
  <c r="V316" i="30"/>
  <c r="W525" i="30"/>
  <c r="V666" i="30"/>
  <c r="T316" i="30"/>
  <c r="W106" i="30"/>
  <c r="W456" i="30"/>
  <c r="Y595" i="30"/>
  <c r="Y106" i="30"/>
  <c r="Y247" i="30"/>
  <c r="V525" i="30"/>
  <c r="Y666" i="30"/>
  <c r="X666" i="30"/>
  <c r="V247" i="30"/>
  <c r="Y456" i="30"/>
  <c r="AA456" i="30"/>
  <c r="AC106" i="30"/>
  <c r="Z525" i="30"/>
  <c r="AA595" i="30"/>
  <c r="W385" i="30"/>
  <c r="AA316" i="30"/>
  <c r="Z385" i="30"/>
  <c r="AC595" i="30"/>
  <c r="Z666" i="30"/>
  <c r="Y176" i="30"/>
  <c r="U525" i="30"/>
  <c r="AC666" i="30"/>
  <c r="S176" i="30"/>
  <c r="W316" i="30"/>
  <c r="AD385" i="30"/>
  <c r="T525" i="30"/>
  <c r="AD666" i="30"/>
  <c r="AA525" i="30"/>
  <c r="U316" i="30"/>
  <c r="X316" i="30"/>
  <c r="U176" i="30"/>
  <c r="T456" i="30"/>
  <c r="T106" i="30"/>
  <c r="S385" i="30"/>
  <c r="Q662" i="30" l="1"/>
  <c r="Q591" i="30"/>
  <c r="Q521" i="30"/>
  <c r="Q452" i="30"/>
  <c r="Q381" i="30"/>
  <c r="Q312" i="30"/>
  <c r="Q243" i="30"/>
  <c r="Q172" i="30"/>
  <c r="Q102" i="30"/>
  <c r="O25" i="30"/>
  <c r="M25" i="30"/>
  <c r="Y596" i="30"/>
  <c r="T107" i="30"/>
  <c r="S457" i="30"/>
  <c r="S248" i="30"/>
  <c r="Z526" i="30"/>
  <c r="Z107" i="30"/>
  <c r="U177" i="30"/>
  <c r="AD667" i="30"/>
  <c r="S596" i="30"/>
  <c r="W107" i="30"/>
  <c r="AA596" i="30"/>
  <c r="V248" i="30"/>
  <c r="S177" i="30"/>
  <c r="T526" i="30"/>
  <c r="T667" i="30"/>
  <c r="X107" i="30"/>
  <c r="U386" i="30"/>
  <c r="X248" i="30"/>
  <c r="AC317" i="30"/>
  <c r="AD386" i="30"/>
  <c r="AD107" i="30"/>
  <c r="Y107" i="30"/>
  <c r="S317" i="30"/>
  <c r="X457" i="30"/>
  <c r="AB667" i="30"/>
  <c r="U248" i="30"/>
  <c r="X177" i="30"/>
  <c r="Z596" i="30"/>
  <c r="W526" i="30"/>
  <c r="AC386" i="30"/>
  <c r="X317" i="30"/>
  <c r="W248" i="30"/>
  <c r="AD317" i="30"/>
  <c r="Z248" i="30"/>
  <c r="AA526" i="30"/>
  <c r="Z667" i="30"/>
  <c r="Y317" i="30"/>
  <c r="W177" i="30"/>
  <c r="S107" i="30"/>
  <c r="AD526" i="30"/>
  <c r="AC248" i="30"/>
  <c r="S667" i="30"/>
  <c r="AC107" i="30"/>
  <c r="AD457" i="30"/>
  <c r="AC526" i="30"/>
  <c r="AB177" i="30"/>
  <c r="Z177" i="30"/>
  <c r="V317" i="30"/>
  <c r="AB386" i="30"/>
  <c r="AA248" i="30"/>
  <c r="X596" i="30"/>
  <c r="Y457" i="30"/>
  <c r="AC177" i="30"/>
  <c r="V107" i="30"/>
  <c r="U107" i="30"/>
  <c r="AA667" i="30"/>
  <c r="AC667" i="30"/>
  <c r="AB596" i="30"/>
  <c r="AC596" i="30"/>
  <c r="T457" i="30"/>
  <c r="T386" i="30"/>
  <c r="AA386" i="30"/>
  <c r="V667" i="30"/>
  <c r="W386" i="30"/>
  <c r="X386" i="30"/>
  <c r="Y667" i="30"/>
  <c r="Z457" i="30"/>
  <c r="T177" i="30"/>
  <c r="AA107" i="30"/>
  <c r="Z386" i="30"/>
  <c r="AA317" i="30"/>
  <c r="Y248" i="30"/>
  <c r="U596" i="30"/>
  <c r="T317" i="30"/>
  <c r="Y526" i="30"/>
  <c r="W457" i="30"/>
  <c r="AB107" i="30"/>
  <c r="AD177" i="30"/>
  <c r="T248" i="30"/>
  <c r="AD248" i="30"/>
  <c r="W667" i="30"/>
  <c r="V177" i="30"/>
  <c r="AD596" i="30"/>
  <c r="W596" i="30"/>
  <c r="X667" i="30"/>
  <c r="Y177" i="30"/>
  <c r="V596" i="30"/>
  <c r="Y386" i="30"/>
  <c r="T596" i="30"/>
  <c r="S526" i="30"/>
  <c r="V386" i="30"/>
  <c r="AC457" i="30"/>
  <c r="S386" i="30"/>
  <c r="W317" i="30"/>
  <c r="V526" i="30"/>
  <c r="V457" i="30"/>
  <c r="X526" i="30"/>
  <c r="AA177" i="30"/>
  <c r="AB457" i="30"/>
  <c r="Z317" i="30"/>
  <c r="AA457" i="30"/>
  <c r="AB526" i="30"/>
  <c r="U317" i="30"/>
  <c r="U457" i="30"/>
  <c r="U526" i="30"/>
  <c r="AB248" i="30"/>
  <c r="U667" i="30"/>
  <c r="AB317" i="30"/>
  <c r="Q663" i="30" l="1"/>
  <c r="Q592" i="30"/>
  <c r="Q522" i="30"/>
  <c r="Q453" i="30"/>
  <c r="Q382" i="30"/>
  <c r="Q313" i="30"/>
  <c r="Q244" i="30"/>
  <c r="Q173" i="30"/>
  <c r="Q103" i="30"/>
  <c r="D19" i="1"/>
  <c r="E19" i="1" s="1"/>
  <c r="D20" i="1"/>
  <c r="E20" i="1" s="1"/>
  <c r="D21" i="1"/>
  <c r="E21" i="1" s="1"/>
  <c r="D22" i="1"/>
  <c r="E22" i="1" s="1"/>
  <c r="D23" i="1"/>
  <c r="E23" i="1"/>
  <c r="D24" i="1"/>
  <c r="E24" i="1" s="1"/>
  <c r="D25" i="1"/>
  <c r="E25" i="1" s="1"/>
  <c r="D26" i="1"/>
  <c r="E26" i="1"/>
  <c r="D27" i="1"/>
  <c r="E27" i="1" s="1"/>
  <c r="D28" i="1"/>
  <c r="E28" i="1" s="1"/>
  <c r="D29" i="1"/>
  <c r="E29" i="1"/>
  <c r="D30" i="1"/>
  <c r="E30" i="1" s="1"/>
  <c r="D31" i="1"/>
  <c r="E31" i="1" s="1"/>
  <c r="D32" i="1"/>
  <c r="E32" i="1"/>
  <c r="AC178" i="30"/>
  <c r="Y597" i="30"/>
  <c r="W178" i="30"/>
  <c r="T668" i="30"/>
  <c r="AA527" i="30"/>
  <c r="Z597" i="30"/>
  <c r="AB387" i="30"/>
  <c r="V318" i="30"/>
  <c r="T597" i="30"/>
  <c r="V249" i="30"/>
  <c r="Z387" i="30"/>
  <c r="U668" i="30"/>
  <c r="U318" i="30"/>
  <c r="S318" i="30"/>
  <c r="AC249" i="30"/>
  <c r="X178" i="30"/>
  <c r="U527" i="30"/>
  <c r="X387" i="30"/>
  <c r="V527" i="30"/>
  <c r="AA387" i="30"/>
  <c r="S108" i="30"/>
  <c r="AD387" i="30"/>
  <c r="AC318" i="30"/>
  <c r="U458" i="30"/>
  <c r="S668" i="30"/>
  <c r="AD108" i="30"/>
  <c r="AB668" i="30"/>
  <c r="Y318" i="30"/>
  <c r="Y249" i="30"/>
  <c r="W527" i="30"/>
  <c r="AC527" i="30"/>
  <c r="Y108" i="30"/>
  <c r="AB527" i="30"/>
  <c r="T178" i="30"/>
  <c r="AD527" i="30"/>
  <c r="V458" i="30"/>
  <c r="AA178" i="30"/>
  <c r="S387" i="30"/>
  <c r="S597" i="30"/>
  <c r="W668" i="30"/>
  <c r="AA318" i="30"/>
  <c r="AC668" i="30"/>
  <c r="AA668" i="30"/>
  <c r="Z178" i="30"/>
  <c r="V597" i="30"/>
  <c r="U249" i="30"/>
  <c r="Z249" i="30"/>
  <c r="AC108" i="30"/>
  <c r="X668" i="30"/>
  <c r="V387" i="30"/>
  <c r="AC458" i="30"/>
  <c r="AA458" i="30"/>
  <c r="T387" i="30"/>
  <c r="S527" i="30"/>
  <c r="W458" i="30"/>
  <c r="W108" i="30"/>
  <c r="X318" i="30"/>
  <c r="AB318" i="30"/>
  <c r="X597" i="30"/>
  <c r="Y458" i="30"/>
  <c r="Y527" i="30"/>
  <c r="S249" i="30"/>
  <c r="AD668" i="30"/>
  <c r="AD597" i="30"/>
  <c r="V178" i="30"/>
  <c r="AB108" i="30"/>
  <c r="AB249" i="30"/>
  <c r="U108" i="30"/>
  <c r="Z458" i="30"/>
  <c r="W249" i="30"/>
  <c r="T318" i="30"/>
  <c r="T108" i="30"/>
  <c r="Z668" i="30"/>
  <c r="AA249" i="30"/>
  <c r="W597" i="30"/>
  <c r="AC387" i="30"/>
  <c r="AD249" i="30"/>
  <c r="AA597" i="30"/>
  <c r="X527" i="30"/>
  <c r="U387" i="30"/>
  <c r="AB597" i="30"/>
  <c r="Y668" i="30"/>
  <c r="AD458" i="30"/>
  <c r="AC597" i="30"/>
  <c r="T458" i="30"/>
  <c r="Z108" i="30"/>
  <c r="X108" i="30"/>
  <c r="U597" i="30"/>
  <c r="X458" i="30"/>
  <c r="T249" i="30"/>
  <c r="Y387" i="30"/>
  <c r="W318" i="30"/>
  <c r="W387" i="30"/>
  <c r="S458" i="30"/>
  <c r="T527" i="30"/>
  <c r="AD318" i="30"/>
  <c r="AD178" i="30"/>
  <c r="Z318" i="30"/>
  <c r="V668" i="30"/>
  <c r="Z527" i="30"/>
  <c r="AA108" i="30"/>
  <c r="X249" i="30"/>
  <c r="Y178" i="30"/>
  <c r="AB458" i="30"/>
  <c r="V108" i="30"/>
  <c r="S178" i="30"/>
  <c r="U178" i="30"/>
  <c r="AB178" i="30"/>
  <c r="Q664" i="30" l="1"/>
  <c r="Q593" i="30"/>
  <c r="Q523" i="30"/>
  <c r="Q454" i="30"/>
  <c r="Q383" i="30"/>
  <c r="Q314" i="30"/>
  <c r="Q245" i="30"/>
  <c r="Q174" i="30"/>
  <c r="Q104" i="30"/>
  <c r="C77" i="30"/>
  <c r="AC459" i="30"/>
  <c r="T528" i="30"/>
  <c r="X109" i="30"/>
  <c r="T459" i="30"/>
  <c r="W459" i="30"/>
  <c r="AD388" i="30"/>
  <c r="S319" i="30"/>
  <c r="Y528" i="30"/>
  <c r="Y109" i="30"/>
  <c r="W250" i="30"/>
  <c r="Z179" i="30"/>
  <c r="W388" i="30"/>
  <c r="U598" i="30"/>
  <c r="AD598" i="30"/>
  <c r="AA528" i="30"/>
  <c r="AC109" i="30"/>
  <c r="Z250" i="30"/>
  <c r="S459" i="30"/>
  <c r="V528" i="30"/>
  <c r="AD250" i="30"/>
  <c r="AD179" i="30"/>
  <c r="U459" i="30"/>
  <c r="T109" i="30"/>
  <c r="Y669" i="30"/>
  <c r="W109" i="30"/>
  <c r="Y179" i="30"/>
  <c r="Y388" i="30"/>
  <c r="X528" i="30"/>
  <c r="V598" i="30"/>
  <c r="Z319" i="30"/>
  <c r="Z459" i="30"/>
  <c r="Z109" i="30"/>
  <c r="W598" i="30"/>
  <c r="AD109" i="30"/>
  <c r="AA388" i="30"/>
  <c r="Y319" i="30"/>
  <c r="U109" i="30"/>
  <c r="W319" i="30"/>
  <c r="V109" i="30"/>
  <c r="AD459" i="30"/>
  <c r="T179" i="30"/>
  <c r="AA459" i="30"/>
  <c r="AB598" i="30"/>
  <c r="AA669" i="30"/>
  <c r="U319" i="30"/>
  <c r="AA598" i="30"/>
  <c r="S669" i="30"/>
  <c r="V250" i="30"/>
  <c r="AA319" i="30"/>
  <c r="X459" i="30"/>
  <c r="W528" i="30"/>
  <c r="W179" i="30"/>
  <c r="S598" i="30"/>
  <c r="AA109" i="30"/>
  <c r="AC669" i="30"/>
  <c r="V388" i="30"/>
  <c r="S250" i="30"/>
  <c r="AC250" i="30"/>
  <c r="X319" i="30"/>
  <c r="T669" i="30"/>
  <c r="T250" i="30"/>
  <c r="S388" i="30"/>
  <c r="Y459" i="30"/>
  <c r="U250" i="30"/>
  <c r="AC528" i="30"/>
  <c r="AB459" i="30"/>
  <c r="AB669" i="30"/>
  <c r="U388" i="30"/>
  <c r="AB109" i="30"/>
  <c r="S179" i="30"/>
  <c r="X250" i="30"/>
  <c r="T319" i="30"/>
  <c r="AB528" i="30"/>
  <c r="X388" i="30"/>
  <c r="V319" i="30"/>
  <c r="AA179" i="30"/>
  <c r="AD669" i="30"/>
  <c r="AB250" i="30"/>
  <c r="U669" i="30"/>
  <c r="Z388" i="30"/>
  <c r="T598" i="30"/>
  <c r="S528" i="30"/>
  <c r="V669" i="30"/>
  <c r="X598" i="30"/>
  <c r="V179" i="30"/>
  <c r="AC179" i="30"/>
  <c r="Z528" i="30"/>
  <c r="Y598" i="30"/>
  <c r="V459" i="30"/>
  <c r="U179" i="30"/>
  <c r="AB388" i="30"/>
  <c r="AB179" i="30"/>
  <c r="S109" i="30"/>
  <c r="AC388" i="30"/>
  <c r="T388" i="30"/>
  <c r="Z669" i="30"/>
  <c r="X179" i="30"/>
  <c r="Z598" i="30"/>
  <c r="AD528" i="30"/>
  <c r="AD319" i="30"/>
  <c r="W669" i="30"/>
  <c r="AB319" i="30"/>
  <c r="AA250" i="30"/>
  <c r="Y250" i="30"/>
  <c r="U528" i="30"/>
  <c r="X669" i="30"/>
  <c r="AC598" i="30"/>
  <c r="AC319" i="30"/>
  <c r="Q665" i="30" l="1"/>
  <c r="Q594" i="30"/>
  <c r="Q524" i="30"/>
  <c r="Q455" i="30"/>
  <c r="Q384" i="30"/>
  <c r="Q315" i="30"/>
  <c r="Q246" i="30"/>
  <c r="Q175" i="30"/>
  <c r="Q105" i="30"/>
  <c r="H77" i="30"/>
  <c r="Q20" i="30"/>
  <c r="V180" i="30"/>
  <c r="AC529" i="30"/>
  <c r="AA460" i="30"/>
  <c r="Z110" i="30"/>
  <c r="Z320" i="30"/>
  <c r="Z251" i="30"/>
  <c r="AC110" i="30"/>
  <c r="AD389" i="30"/>
  <c r="X460" i="30"/>
  <c r="Y251" i="30"/>
  <c r="T389" i="30"/>
  <c r="W180" i="30"/>
  <c r="X110" i="30"/>
  <c r="V251" i="30"/>
  <c r="W110" i="30"/>
  <c r="AD180" i="30"/>
  <c r="AB251" i="30"/>
  <c r="AD670" i="30"/>
  <c r="U320" i="30"/>
  <c r="Z599" i="30"/>
  <c r="AA599" i="30"/>
  <c r="AC180" i="30"/>
  <c r="X670" i="30"/>
  <c r="X251" i="30"/>
  <c r="V110" i="30"/>
  <c r="W529" i="30"/>
  <c r="AD320" i="30"/>
  <c r="S251" i="30"/>
  <c r="U110" i="30"/>
  <c r="V529" i="30"/>
  <c r="Z529" i="30"/>
  <c r="T320" i="30"/>
  <c r="S320" i="30"/>
  <c r="U599" i="30"/>
  <c r="Y529" i="30"/>
  <c r="V320" i="30"/>
  <c r="S529" i="30"/>
  <c r="AD110" i="30"/>
  <c r="S460" i="30"/>
  <c r="AB529" i="30"/>
  <c r="Y180" i="30"/>
  <c r="V389" i="30"/>
  <c r="Y389" i="30"/>
  <c r="U529" i="30"/>
  <c r="U180" i="30"/>
  <c r="AB460" i="30"/>
  <c r="AD251" i="30"/>
  <c r="Z670" i="30"/>
  <c r="T251" i="30"/>
  <c r="Z389" i="30"/>
  <c r="Y670" i="30"/>
  <c r="W460" i="30"/>
  <c r="X529" i="30"/>
  <c r="AC460" i="30"/>
  <c r="S670" i="30"/>
  <c r="AB180" i="30"/>
  <c r="AC251" i="30"/>
  <c r="AB110" i="30"/>
  <c r="T460" i="30"/>
  <c r="AC599" i="30"/>
  <c r="AC389" i="30"/>
  <c r="T110" i="30"/>
  <c r="W670" i="30"/>
  <c r="Y599" i="30"/>
  <c r="AA320" i="30"/>
  <c r="X320" i="30"/>
  <c r="AA110" i="30"/>
  <c r="AC670" i="30"/>
  <c r="T529" i="30"/>
  <c r="Y110" i="30"/>
  <c r="Z460" i="30"/>
  <c r="U251" i="30"/>
  <c r="V599" i="30"/>
  <c r="AA670" i="30"/>
  <c r="AA180" i="30"/>
  <c r="W599" i="30"/>
  <c r="AD599" i="30"/>
  <c r="AB389" i="30"/>
  <c r="AD529" i="30"/>
  <c r="U670" i="30"/>
  <c r="T670" i="30"/>
  <c r="T599" i="30"/>
  <c r="AA251" i="30"/>
  <c r="AD460" i="30"/>
  <c r="Y320" i="30"/>
  <c r="S180" i="30"/>
  <c r="Z180" i="30"/>
  <c r="W320" i="30"/>
  <c r="AB670" i="30"/>
  <c r="X180" i="30"/>
  <c r="V460" i="30"/>
  <c r="S110" i="30"/>
  <c r="Y460" i="30"/>
  <c r="AB320" i="30"/>
  <c r="AA529" i="30"/>
  <c r="U460" i="30"/>
  <c r="S389" i="30"/>
  <c r="W389" i="30"/>
  <c r="U389" i="30"/>
  <c r="X389" i="30"/>
  <c r="AB599" i="30"/>
  <c r="V670" i="30"/>
  <c r="X599" i="30"/>
  <c r="AA389" i="30"/>
  <c r="W251" i="30"/>
  <c r="T180" i="30"/>
  <c r="AC320" i="30"/>
  <c r="S599" i="30"/>
  <c r="Q666" i="30" l="1"/>
  <c r="Q595" i="30"/>
  <c r="Q525" i="30"/>
  <c r="Q456" i="30"/>
  <c r="Q385" i="30"/>
  <c r="Q316" i="30"/>
  <c r="Q247" i="30"/>
  <c r="Q176" i="30"/>
  <c r="Q106" i="30"/>
  <c r="Q21" i="30"/>
  <c r="AC461" i="30"/>
  <c r="AA111" i="30"/>
  <c r="AB111" i="30"/>
  <c r="V600" i="30"/>
  <c r="AC321" i="30"/>
  <c r="V530" i="30"/>
  <c r="AC252" i="30"/>
  <c r="U461" i="30"/>
  <c r="AA600" i="30"/>
  <c r="AB181" i="30"/>
  <c r="S181" i="30"/>
  <c r="U530" i="30"/>
  <c r="Y461" i="30"/>
  <c r="X321" i="30"/>
  <c r="AB390" i="30"/>
  <c r="S390" i="30"/>
  <c r="V390" i="30"/>
  <c r="Z111" i="30"/>
  <c r="X111" i="30"/>
  <c r="AC600" i="30"/>
  <c r="X461" i="30"/>
  <c r="AD181" i="30"/>
  <c r="AD530" i="30"/>
  <c r="Z321" i="30"/>
  <c r="X600" i="30"/>
  <c r="Y181" i="30"/>
  <c r="AD461" i="30"/>
  <c r="W530" i="30"/>
  <c r="AB321" i="30"/>
  <c r="W321" i="30"/>
  <c r="Z671" i="30"/>
  <c r="Z252" i="30"/>
  <c r="AD390" i="30"/>
  <c r="V111" i="30"/>
  <c r="AD671" i="30"/>
  <c r="AA321" i="30"/>
  <c r="Y600" i="30"/>
  <c r="Y530" i="30"/>
  <c r="U181" i="30"/>
  <c r="S461" i="30"/>
  <c r="V671" i="30"/>
  <c r="AC181" i="30"/>
  <c r="AB671" i="30"/>
  <c r="AB600" i="30"/>
  <c r="W671" i="30"/>
  <c r="U111" i="30"/>
  <c r="W461" i="30"/>
  <c r="AB461" i="30"/>
  <c r="S111" i="30"/>
  <c r="U671" i="30"/>
  <c r="X530" i="30"/>
  <c r="AD321" i="30"/>
  <c r="Y252" i="30"/>
  <c r="AC111" i="30"/>
  <c r="T181" i="30"/>
  <c r="V321" i="30"/>
  <c r="T530" i="30"/>
  <c r="AB530" i="30"/>
  <c r="AD600" i="30"/>
  <c r="T671" i="30"/>
  <c r="U252" i="30"/>
  <c r="T321" i="30"/>
  <c r="S321" i="30"/>
  <c r="S530" i="30"/>
  <c r="T461" i="30"/>
  <c r="T390" i="30"/>
  <c r="Y321" i="30"/>
  <c r="S252" i="30"/>
  <c r="Y671" i="30"/>
  <c r="V461" i="30"/>
  <c r="T600" i="30"/>
  <c r="V181" i="30"/>
  <c r="U600" i="30"/>
  <c r="S671" i="30"/>
  <c r="AA252" i="30"/>
  <c r="W600" i="30"/>
  <c r="Z530" i="30"/>
  <c r="AD252" i="30"/>
  <c r="Y390" i="30"/>
  <c r="AC530" i="30"/>
  <c r="Z390" i="30"/>
  <c r="Y111" i="30"/>
  <c r="X252" i="30"/>
  <c r="W181" i="30"/>
  <c r="AA671" i="30"/>
  <c r="V252" i="30"/>
  <c r="Z600" i="30"/>
  <c r="AB252" i="30"/>
  <c r="W390" i="30"/>
  <c r="Z461" i="30"/>
  <c r="AA390" i="30"/>
  <c r="AC671" i="30"/>
  <c r="AD111" i="30"/>
  <c r="W252" i="30"/>
  <c r="AA181" i="30"/>
  <c r="AA530" i="30"/>
  <c r="U321" i="30"/>
  <c r="X390" i="30"/>
  <c r="AA461" i="30"/>
  <c r="W111" i="30"/>
  <c r="T111" i="30"/>
  <c r="X181" i="30"/>
  <c r="X671" i="30"/>
  <c r="U390" i="30"/>
  <c r="Z181" i="30"/>
  <c r="AC390" i="30"/>
  <c r="T252" i="30"/>
  <c r="S600" i="30"/>
  <c r="Q667" i="30" l="1"/>
  <c r="Q596" i="30"/>
  <c r="Q526" i="30"/>
  <c r="Q457" i="30"/>
  <c r="Q386" i="30"/>
  <c r="Q317" i="30"/>
  <c r="Q248" i="30"/>
  <c r="Q177" i="30"/>
  <c r="Q107" i="30"/>
  <c r="Q22" i="30"/>
  <c r="H19" i="1"/>
  <c r="I19" i="1" s="1"/>
  <c r="K19" i="1" s="1"/>
  <c r="H20" i="1"/>
  <c r="J20" i="1" s="1"/>
  <c r="L20" i="1" s="1"/>
  <c r="H21" i="1"/>
  <c r="I21" i="1" s="1"/>
  <c r="K21" i="1" s="1"/>
  <c r="J21" i="1"/>
  <c r="L21" i="1" s="1"/>
  <c r="H22" i="1"/>
  <c r="I22" i="1" s="1"/>
  <c r="K22" i="1" s="1"/>
  <c r="H23" i="1"/>
  <c r="I23" i="1" s="1"/>
  <c r="K23" i="1" s="1"/>
  <c r="H24" i="1"/>
  <c r="I24" i="1" s="1"/>
  <c r="K24" i="1" s="1"/>
  <c r="J24" i="1"/>
  <c r="L24" i="1" s="1"/>
  <c r="H25" i="1"/>
  <c r="I25" i="1" s="1"/>
  <c r="K25" i="1" s="1"/>
  <c r="H26" i="1"/>
  <c r="J26" i="1" s="1"/>
  <c r="L26" i="1" s="1"/>
  <c r="H27" i="1"/>
  <c r="I27" i="1"/>
  <c r="K27" i="1" s="1"/>
  <c r="J27" i="1"/>
  <c r="L27" i="1" s="1"/>
  <c r="H28" i="1"/>
  <c r="I28" i="1" s="1"/>
  <c r="K28" i="1" s="1"/>
  <c r="J28" i="1"/>
  <c r="L28" i="1" s="1"/>
  <c r="H29" i="1"/>
  <c r="J29" i="1" s="1"/>
  <c r="L29" i="1" s="1"/>
  <c r="H30" i="1"/>
  <c r="I30" i="1"/>
  <c r="K30" i="1" s="1"/>
  <c r="J30" i="1"/>
  <c r="L30" i="1" s="1"/>
  <c r="H31" i="1"/>
  <c r="I31" i="1" s="1"/>
  <c r="K31" i="1" s="1"/>
  <c r="H32" i="1"/>
  <c r="J32" i="1" s="1"/>
  <c r="L32" i="1" s="1"/>
  <c r="I32" i="1"/>
  <c r="K32" i="1" s="1"/>
  <c r="N1" i="1"/>
  <c r="C19" i="1"/>
  <c r="C20" i="1"/>
  <c r="C21" i="1"/>
  <c r="C22" i="1"/>
  <c r="C23" i="1"/>
  <c r="C24" i="1"/>
  <c r="C25" i="1"/>
  <c r="C26" i="1"/>
  <c r="C27" i="1"/>
  <c r="C28" i="1"/>
  <c r="C29" i="1"/>
  <c r="C30" i="1"/>
  <c r="C31" i="1"/>
  <c r="C32" i="1"/>
  <c r="AD391" i="30"/>
  <c r="AC322" i="30"/>
  <c r="Y462" i="30"/>
  <c r="AB182" i="30"/>
  <c r="T391" i="30"/>
  <c r="Y601" i="30"/>
  <c r="AD112" i="30"/>
  <c r="AB672" i="30"/>
  <c r="U112" i="30"/>
  <c r="T182" i="30"/>
  <c r="W322" i="30"/>
  <c r="W112" i="30"/>
  <c r="AB322" i="30"/>
  <c r="W531" i="30"/>
  <c r="AD462" i="30"/>
  <c r="U601" i="30"/>
  <c r="AC531" i="30"/>
  <c r="Z322" i="30"/>
  <c r="AA601" i="30"/>
  <c r="X531" i="30"/>
  <c r="T112" i="30"/>
  <c r="U462" i="30"/>
  <c r="AB531" i="30"/>
  <c r="AB253" i="30"/>
  <c r="AC112" i="30"/>
  <c r="Y182" i="30"/>
  <c r="S253" i="30"/>
  <c r="V601" i="30"/>
  <c r="AD672" i="30"/>
  <c r="W391" i="30"/>
  <c r="AA672" i="30"/>
  <c r="AA462" i="30"/>
  <c r="AB462" i="30"/>
  <c r="W462" i="30"/>
  <c r="X112" i="30"/>
  <c r="U531" i="30"/>
  <c r="AC601" i="30"/>
  <c r="AB391" i="30"/>
  <c r="Z601" i="30"/>
  <c r="S182" i="30"/>
  <c r="AD601" i="30"/>
  <c r="X253" i="30"/>
  <c r="W601" i="30"/>
  <c r="S391" i="30"/>
  <c r="U672" i="30"/>
  <c r="AC462" i="30"/>
  <c r="Z672" i="30"/>
  <c r="S322" i="30"/>
  <c r="AB112" i="30"/>
  <c r="X391" i="30"/>
  <c r="AB601" i="30"/>
  <c r="Z531" i="30"/>
  <c r="S531" i="30"/>
  <c r="Z391" i="30"/>
  <c r="V391" i="30"/>
  <c r="Y672" i="30"/>
  <c r="S462" i="30"/>
  <c r="T601" i="30"/>
  <c r="V322" i="30"/>
  <c r="AA391" i="30"/>
  <c r="Y391" i="30"/>
  <c r="AD182" i="30"/>
  <c r="U182" i="30"/>
  <c r="AA253" i="30"/>
  <c r="AC253" i="30"/>
  <c r="V531" i="30"/>
  <c r="W672" i="30"/>
  <c r="Z182" i="30"/>
  <c r="AC182" i="30"/>
  <c r="S112" i="30"/>
  <c r="AA322" i="30"/>
  <c r="Z253" i="30"/>
  <c r="AD253" i="30"/>
  <c r="W253" i="30"/>
  <c r="AA531" i="30"/>
  <c r="AD322" i="30"/>
  <c r="T531" i="30"/>
  <c r="S601" i="30"/>
  <c r="V462" i="30"/>
  <c r="T672" i="30"/>
  <c r="Y322" i="30"/>
  <c r="AD531" i="30"/>
  <c r="V253" i="30"/>
  <c r="AC672" i="30"/>
  <c r="T253" i="30"/>
  <c r="S672" i="30"/>
  <c r="X322" i="30"/>
  <c r="X672" i="30"/>
  <c r="AA182" i="30"/>
  <c r="Y112" i="30"/>
  <c r="T462" i="30"/>
  <c r="X601" i="30"/>
  <c r="AA112" i="30"/>
  <c r="AC391" i="30"/>
  <c r="Y531" i="30"/>
  <c r="V182" i="30"/>
  <c r="Z462" i="30"/>
  <c r="X182" i="30"/>
  <c r="V672" i="30"/>
  <c r="U391" i="30"/>
  <c r="Z112" i="30"/>
  <c r="V112" i="30"/>
  <c r="U253" i="30"/>
  <c r="U322" i="30"/>
  <c r="T322" i="30"/>
  <c r="Y253" i="30"/>
  <c r="X462" i="30"/>
  <c r="W182" i="30"/>
  <c r="G14" i="1"/>
  <c r="Q668" i="30" l="1"/>
  <c r="Q597" i="30"/>
  <c r="Q527" i="30"/>
  <c r="Q458" i="30"/>
  <c r="Q387" i="30"/>
  <c r="Q318" i="30"/>
  <c r="Q249" i="30"/>
  <c r="Q178" i="30"/>
  <c r="Q108" i="30"/>
  <c r="J22" i="1"/>
  <c r="L22" i="1" s="1"/>
  <c r="I20" i="1"/>
  <c r="K20" i="1" s="1"/>
  <c r="Q23" i="30"/>
  <c r="I29" i="1"/>
  <c r="K29" i="1" s="1"/>
  <c r="I26" i="1"/>
  <c r="K26" i="1" s="1"/>
  <c r="J23" i="1"/>
  <c r="L23" i="1" s="1"/>
  <c r="J31" i="1"/>
  <c r="L31" i="1" s="1"/>
  <c r="J19" i="1"/>
  <c r="L19" i="1" s="1"/>
  <c r="J25" i="1"/>
  <c r="L25" i="1" s="1"/>
  <c r="U254" i="30"/>
  <c r="T254" i="30"/>
  <c r="Z463" i="30"/>
  <c r="Y532" i="30"/>
  <c r="AD254" i="30"/>
  <c r="AC113" i="30"/>
  <c r="AD323" i="30"/>
  <c r="U113" i="30"/>
  <c r="T323" i="30"/>
  <c r="X113" i="30"/>
  <c r="AC602" i="30"/>
  <c r="X183" i="30"/>
  <c r="T183" i="30"/>
  <c r="AD183" i="30"/>
  <c r="Y323" i="30"/>
  <c r="T602" i="30"/>
  <c r="Y463" i="30"/>
  <c r="Y673" i="30"/>
  <c r="W113" i="30"/>
  <c r="AD463" i="30"/>
  <c r="T673" i="30"/>
  <c r="W254" i="30"/>
  <c r="U532" i="30"/>
  <c r="Z183" i="30"/>
  <c r="AB323" i="30"/>
  <c r="AA392" i="30"/>
  <c r="V673" i="30"/>
  <c r="S113" i="30"/>
  <c r="X463" i="30"/>
  <c r="X602" i="30"/>
  <c r="V463" i="30"/>
  <c r="S532" i="30"/>
  <c r="V183" i="30"/>
  <c r="AA323" i="30"/>
  <c r="S254" i="30"/>
  <c r="Z323" i="30"/>
  <c r="V392" i="30"/>
  <c r="W183" i="30"/>
  <c r="AB392" i="30"/>
  <c r="S602" i="30"/>
  <c r="V254" i="30"/>
  <c r="AC392" i="30"/>
  <c r="W392" i="30"/>
  <c r="V113" i="30"/>
  <c r="AA463" i="30"/>
  <c r="AC183" i="30"/>
  <c r="U673" i="30"/>
  <c r="U323" i="30"/>
  <c r="AA254" i="30"/>
  <c r="AB463" i="30"/>
  <c r="S323" i="30"/>
  <c r="Y113" i="30"/>
  <c r="U463" i="30"/>
  <c r="AB602" i="30"/>
  <c r="AC673" i="30"/>
  <c r="AC323" i="30"/>
  <c r="AB673" i="30"/>
  <c r="AA113" i="30"/>
  <c r="W323" i="30"/>
  <c r="X254" i="30"/>
  <c r="AB183" i="30"/>
  <c r="Z254" i="30"/>
  <c r="Y183" i="30"/>
  <c r="U602" i="30"/>
  <c r="AA532" i="30"/>
  <c r="Z392" i="30"/>
  <c r="AA602" i="30"/>
  <c r="AA183" i="30"/>
  <c r="Y602" i="30"/>
  <c r="U392" i="30"/>
  <c r="X673" i="30"/>
  <c r="S463" i="30"/>
  <c r="AB532" i="30"/>
  <c r="Z602" i="30"/>
  <c r="W673" i="30"/>
  <c r="AC463" i="30"/>
  <c r="S673" i="30"/>
  <c r="AB113" i="30"/>
  <c r="S183" i="30"/>
  <c r="Z113" i="30"/>
  <c r="Y392" i="30"/>
  <c r="W532" i="30"/>
  <c r="W463" i="30"/>
  <c r="T532" i="30"/>
  <c r="Z673" i="30"/>
  <c r="AC254" i="30"/>
  <c r="AD602" i="30"/>
  <c r="AB254" i="30"/>
  <c r="AD113" i="30"/>
  <c r="AA673" i="30"/>
  <c r="AD532" i="30"/>
  <c r="W602" i="30"/>
  <c r="Z532" i="30"/>
  <c r="V602" i="30"/>
  <c r="T392" i="30"/>
  <c r="V532" i="30"/>
  <c r="Y254" i="30"/>
  <c r="AD392" i="30"/>
  <c r="U183" i="30"/>
  <c r="S392" i="30"/>
  <c r="X392" i="30"/>
  <c r="AC532" i="30"/>
  <c r="T463" i="30"/>
  <c r="X323" i="30"/>
  <c r="AD673" i="30"/>
  <c r="V323" i="30"/>
  <c r="X532" i="30"/>
  <c r="T113" i="30"/>
  <c r="Q669" i="30" l="1"/>
  <c r="Q598" i="30"/>
  <c r="Q528" i="30"/>
  <c r="Q459" i="30"/>
  <c r="Q388" i="30"/>
  <c r="Q319" i="30"/>
  <c r="Q250" i="30"/>
  <c r="Q179" i="30"/>
  <c r="Q109" i="30"/>
  <c r="Q24" i="30"/>
  <c r="H37" i="1"/>
  <c r="W393" i="30"/>
  <c r="V464" i="30"/>
  <c r="V603" i="30"/>
  <c r="U184" i="30"/>
  <c r="AC464" i="30"/>
  <c r="W603" i="30"/>
  <c r="AD393" i="30"/>
  <c r="W184" i="30"/>
  <c r="AC393" i="30"/>
  <c r="X324" i="30"/>
  <c r="AD184" i="30"/>
  <c r="AD255" i="30"/>
  <c r="AA114" i="30"/>
  <c r="U324" i="30"/>
  <c r="V533" i="30"/>
  <c r="S674" i="30"/>
  <c r="V324" i="30"/>
  <c r="T114" i="30"/>
  <c r="T393" i="30"/>
  <c r="X393" i="30"/>
  <c r="Z324" i="30"/>
  <c r="V184" i="30"/>
  <c r="T464" i="30"/>
  <c r="AD114" i="30"/>
  <c r="Y184" i="30"/>
  <c r="AC324" i="30"/>
  <c r="AD674" i="30"/>
  <c r="AA533" i="30"/>
  <c r="S533" i="30"/>
  <c r="AD533" i="30"/>
  <c r="U674" i="30"/>
  <c r="AA603" i="30"/>
  <c r="AB393" i="30"/>
  <c r="Z255" i="30"/>
  <c r="U393" i="30"/>
  <c r="AB533" i="30"/>
  <c r="S324" i="30"/>
  <c r="T603" i="30"/>
  <c r="V393" i="30"/>
  <c r="Y255" i="30"/>
  <c r="U114" i="30"/>
  <c r="S184" i="30"/>
  <c r="AB603" i="30"/>
  <c r="S114" i="30"/>
  <c r="S255" i="30"/>
  <c r="AB114" i="30"/>
  <c r="Y674" i="30"/>
  <c r="X674" i="30"/>
  <c r="W324" i="30"/>
  <c r="U603" i="30"/>
  <c r="S393" i="30"/>
  <c r="V255" i="30"/>
  <c r="V114" i="30"/>
  <c r="AD603" i="30"/>
  <c r="U464" i="30"/>
  <c r="W464" i="30"/>
  <c r="Z464" i="30"/>
  <c r="AC255" i="30"/>
  <c r="X603" i="30"/>
  <c r="AB324" i="30"/>
  <c r="AC533" i="30"/>
  <c r="W255" i="30"/>
  <c r="S464" i="30"/>
  <c r="Z603" i="30"/>
  <c r="AB464" i="30"/>
  <c r="Y533" i="30"/>
  <c r="W533" i="30"/>
  <c r="X255" i="30"/>
  <c r="AC114" i="30"/>
  <c r="W114" i="30"/>
  <c r="Y393" i="30"/>
  <c r="AB674" i="30"/>
  <c r="AB255" i="30"/>
  <c r="T674" i="30"/>
  <c r="AA324" i="30"/>
  <c r="Z393" i="30"/>
  <c r="Y324" i="30"/>
  <c r="X114" i="30"/>
  <c r="Z184" i="30"/>
  <c r="X184" i="30"/>
  <c r="Y603" i="30"/>
  <c r="AD464" i="30"/>
  <c r="V674" i="30"/>
  <c r="AA255" i="30"/>
  <c r="Z533" i="30"/>
  <c r="Y464" i="30"/>
  <c r="Y114" i="30"/>
  <c r="U533" i="30"/>
  <c r="AA184" i="30"/>
  <c r="X533" i="30"/>
  <c r="AA464" i="30"/>
  <c r="AD324" i="30"/>
  <c r="AA393" i="30"/>
  <c r="T255" i="30"/>
  <c r="T324" i="30"/>
  <c r="Z114" i="30"/>
  <c r="T184" i="30"/>
  <c r="AC674" i="30"/>
  <c r="W674" i="30"/>
  <c r="X464" i="30"/>
  <c r="T533" i="30"/>
  <c r="AC184" i="30"/>
  <c r="S603" i="30"/>
  <c r="Z674" i="30"/>
  <c r="AA674" i="30"/>
  <c r="AC603" i="30"/>
  <c r="U255" i="30"/>
  <c r="AB184" i="30"/>
  <c r="Q670" i="30" l="1"/>
  <c r="Q599" i="30"/>
  <c r="Q529" i="30"/>
  <c r="Q460" i="30"/>
  <c r="Q389" i="30"/>
  <c r="Q320" i="30"/>
  <c r="Q251" i="30"/>
  <c r="Q180" i="30"/>
  <c r="Q110" i="30"/>
  <c r="Q25" i="30"/>
  <c r="X675" i="30"/>
  <c r="X534" i="30"/>
  <c r="AA115" i="30"/>
  <c r="X465" i="30"/>
  <c r="AB534" i="30"/>
  <c r="AA325" i="30"/>
  <c r="W675" i="30"/>
  <c r="AD534" i="30"/>
  <c r="AA534" i="30"/>
  <c r="V465" i="30"/>
  <c r="W115" i="30"/>
  <c r="V534" i="30"/>
  <c r="V256" i="30"/>
  <c r="T675" i="30"/>
  <c r="U534" i="30"/>
  <c r="AC115" i="30"/>
  <c r="S465" i="30"/>
  <c r="Z465" i="30"/>
  <c r="Z534" i="30"/>
  <c r="AD675" i="30"/>
  <c r="AB465" i="30"/>
  <c r="AA256" i="30"/>
  <c r="AC185" i="30"/>
  <c r="U675" i="30"/>
  <c r="W534" i="30"/>
  <c r="AC394" i="30"/>
  <c r="AC675" i="30"/>
  <c r="AC604" i="30"/>
  <c r="AB675" i="30"/>
  <c r="S675" i="30"/>
  <c r="AC465" i="30"/>
  <c r="AD465" i="30"/>
  <c r="V394" i="30"/>
  <c r="W465" i="30"/>
  <c r="T325" i="30"/>
  <c r="S604" i="30"/>
  <c r="V185" i="30"/>
  <c r="Y115" i="30"/>
  <c r="AB394" i="30"/>
  <c r="AC256" i="30"/>
  <c r="V325" i="30"/>
  <c r="V675" i="30"/>
  <c r="S115" i="30"/>
  <c r="U115" i="30"/>
  <c r="V604" i="30"/>
  <c r="AC325" i="30"/>
  <c r="U604" i="30"/>
  <c r="AB256" i="30"/>
  <c r="Z394" i="30"/>
  <c r="U185" i="30"/>
  <c r="Y534" i="30"/>
  <c r="U394" i="30"/>
  <c r="V115" i="30"/>
  <c r="X394" i="30"/>
  <c r="AA465" i="30"/>
  <c r="Y325" i="30"/>
  <c r="W325" i="30"/>
  <c r="T534" i="30"/>
  <c r="X604" i="30"/>
  <c r="Z604" i="30"/>
  <c r="Z325" i="30"/>
  <c r="X256" i="30"/>
  <c r="AA185" i="30"/>
  <c r="U325" i="30"/>
  <c r="Y604" i="30"/>
  <c r="AD394" i="30"/>
  <c r="Z256" i="30"/>
  <c r="S534" i="30"/>
  <c r="U256" i="30"/>
  <c r="AB185" i="30"/>
  <c r="Y256" i="30"/>
  <c r="AD256" i="30"/>
  <c r="S185" i="30"/>
  <c r="Z185" i="30"/>
  <c r="T465" i="30"/>
  <c r="T115" i="30"/>
  <c r="Y465" i="30"/>
  <c r="AD185" i="30"/>
  <c r="AD325" i="30"/>
  <c r="T604" i="30"/>
  <c r="AD115" i="30"/>
  <c r="AB115" i="30"/>
  <c r="Y185" i="30"/>
  <c r="W185" i="30"/>
  <c r="T256" i="30"/>
  <c r="Z675" i="30"/>
  <c r="T394" i="30"/>
  <c r="S394" i="30"/>
  <c r="AA394" i="30"/>
  <c r="U465" i="30"/>
  <c r="AA675" i="30"/>
  <c r="T185" i="30"/>
  <c r="W256" i="30"/>
  <c r="X325" i="30"/>
  <c r="X185" i="30"/>
  <c r="AD604" i="30"/>
  <c r="X115" i="30"/>
  <c r="Y675" i="30"/>
  <c r="W604" i="30"/>
  <c r="W394" i="30"/>
  <c r="Y394" i="30"/>
  <c r="AC534" i="30"/>
  <c r="AA604" i="30"/>
  <c r="S325" i="30"/>
  <c r="S256" i="30"/>
  <c r="AB325" i="30"/>
  <c r="Z115" i="30"/>
  <c r="AB604" i="30"/>
  <c r="Q671" i="30" l="1"/>
  <c r="Q600" i="30"/>
  <c r="Q530" i="30"/>
  <c r="Q461" i="30"/>
  <c r="Q390" i="30"/>
  <c r="Q321" i="30"/>
  <c r="Q252" i="30"/>
  <c r="Q181" i="30"/>
  <c r="Q111" i="30"/>
  <c r="Q26" i="30"/>
  <c r="B33" i="1"/>
  <c r="T466" i="30"/>
  <c r="W395" i="30"/>
  <c r="U535" i="30"/>
  <c r="S326" i="30"/>
  <c r="V186" i="30"/>
  <c r="AB605" i="30"/>
  <c r="U326" i="30"/>
  <c r="V326" i="30"/>
  <c r="S676" i="30"/>
  <c r="Y186" i="30"/>
  <c r="X466" i="30"/>
  <c r="AD257" i="30"/>
  <c r="P10" i="3"/>
  <c r="V676" i="30"/>
  <c r="X257" i="30"/>
  <c r="U186" i="30"/>
  <c r="AA395" i="30"/>
  <c r="W116" i="30"/>
  <c r="AC257" i="30"/>
  <c r="AA186" i="30"/>
  <c r="T186" i="30"/>
  <c r="Z676" i="30"/>
  <c r="S605" i="30"/>
  <c r="V605" i="30"/>
  <c r="AA326" i="30"/>
  <c r="V257" i="30"/>
  <c r="Y116" i="30"/>
  <c r="X395" i="30"/>
  <c r="S116" i="30"/>
  <c r="AA535" i="30"/>
  <c r="AB116" i="30"/>
  <c r="V535" i="30"/>
  <c r="S466" i="30"/>
  <c r="AA466" i="30"/>
  <c r="T605" i="30"/>
  <c r="Y535" i="30"/>
  <c r="AB466" i="30"/>
  <c r="W257" i="30"/>
  <c r="AB535" i="30"/>
  <c r="AD535" i="30"/>
  <c r="X676" i="30"/>
  <c r="U466" i="30"/>
  <c r="AC676" i="30"/>
  <c r="Z116" i="30"/>
  <c r="S186" i="30"/>
  <c r="W466" i="30"/>
  <c r="W535" i="30"/>
  <c r="Z186" i="30"/>
  <c r="AD326" i="30"/>
  <c r="T116" i="30"/>
  <c r="W326" i="30"/>
  <c r="AA676" i="30"/>
  <c r="AD116" i="30"/>
  <c r="W676" i="30"/>
  <c r="X186" i="30"/>
  <c r="AA605" i="30"/>
  <c r="T395" i="30"/>
  <c r="X326" i="30"/>
  <c r="Z395" i="30"/>
  <c r="AB326" i="30"/>
  <c r="X116" i="30"/>
  <c r="AC605" i="30"/>
  <c r="AC466" i="30"/>
  <c r="Y676" i="30"/>
  <c r="Z605" i="30"/>
  <c r="Y395" i="30"/>
  <c r="AC326" i="30"/>
  <c r="AA257" i="30"/>
  <c r="Z257" i="30"/>
  <c r="AA116" i="30"/>
  <c r="S395" i="30"/>
  <c r="AB257" i="30"/>
  <c r="Y257" i="30"/>
  <c r="AC395" i="30"/>
  <c r="AD466" i="30"/>
  <c r="AC186" i="30"/>
  <c r="Y466" i="30"/>
  <c r="S535" i="30"/>
  <c r="Y605" i="30"/>
  <c r="U676" i="30"/>
  <c r="AC535" i="30"/>
  <c r="W605" i="30"/>
  <c r="AD186" i="30"/>
  <c r="U605" i="30"/>
  <c r="U116" i="30"/>
  <c r="AB676" i="30"/>
  <c r="T676" i="30"/>
  <c r="T257" i="30"/>
  <c r="W186" i="30"/>
  <c r="V395" i="30"/>
  <c r="AD676" i="30"/>
  <c r="X605" i="30"/>
  <c r="AD605" i="30"/>
  <c r="T535" i="30"/>
  <c r="Y326" i="30"/>
  <c r="S257" i="30"/>
  <c r="X535" i="30"/>
  <c r="V466" i="30"/>
  <c r="Z535" i="30"/>
  <c r="U395" i="30"/>
  <c r="U257" i="30"/>
  <c r="AD395" i="30"/>
  <c r="AB186" i="30"/>
  <c r="Z326" i="30"/>
  <c r="AB395" i="30"/>
  <c r="V116" i="30"/>
  <c r="T326" i="30"/>
  <c r="Z466" i="30"/>
  <c r="AC116" i="30"/>
  <c r="Q672" i="30" l="1"/>
  <c r="Q601" i="30"/>
  <c r="Q531" i="30"/>
  <c r="Q462" i="30"/>
  <c r="Q391" i="30"/>
  <c r="Q322" i="30"/>
  <c r="Q253" i="30"/>
  <c r="Q182" i="30"/>
  <c r="Q112" i="30"/>
  <c r="Q27" i="30"/>
  <c r="U10" i="3"/>
  <c r="U110" i="3" s="1"/>
  <c r="V114" i="3" s="1"/>
  <c r="Y467" i="30"/>
  <c r="S467" i="30"/>
  <c r="Z677" i="30"/>
  <c r="T327" i="30"/>
  <c r="X536" i="30"/>
  <c r="X258" i="30"/>
  <c r="V606" i="30"/>
  <c r="AA396" i="30"/>
  <c r="V396" i="30"/>
  <c r="AC117" i="30"/>
  <c r="AB606" i="30"/>
  <c r="W467" i="30"/>
  <c r="X396" i="30"/>
  <c r="AD396" i="30"/>
  <c r="T677" i="30"/>
  <c r="AD117" i="30"/>
  <c r="T258" i="30"/>
  <c r="W606" i="30"/>
  <c r="W117" i="30"/>
  <c r="S606" i="30"/>
  <c r="U327" i="30"/>
  <c r="T187" i="30"/>
  <c r="Z536" i="30"/>
  <c r="AB187" i="30"/>
  <c r="AA327" i="30"/>
  <c r="AC677" i="30"/>
  <c r="AC327" i="30"/>
  <c r="AD467" i="30"/>
  <c r="AC258" i="30"/>
  <c r="AA467" i="30"/>
  <c r="Y327" i="30"/>
  <c r="U187" i="30"/>
  <c r="AA536" i="30"/>
  <c r="S677" i="30"/>
  <c r="AA677" i="30"/>
  <c r="W187" i="30"/>
  <c r="AD187" i="30"/>
  <c r="Z117" i="30"/>
  <c r="AC606" i="30"/>
  <c r="AC467" i="30"/>
  <c r="W536" i="30"/>
  <c r="X606" i="30"/>
  <c r="V187" i="30"/>
  <c r="S187" i="30"/>
  <c r="Y258" i="30"/>
  <c r="AD536" i="30"/>
  <c r="AD258" i="30"/>
  <c r="Y187" i="30"/>
  <c r="S396" i="30"/>
  <c r="Y606" i="30"/>
  <c r="V327" i="30"/>
  <c r="Y117" i="30"/>
  <c r="AA187" i="30"/>
  <c r="V536" i="30"/>
  <c r="V677" i="30"/>
  <c r="Z606" i="30"/>
  <c r="T467" i="30"/>
  <c r="T536" i="30"/>
  <c r="AB536" i="30"/>
  <c r="Z467" i="30"/>
  <c r="AB467" i="30"/>
  <c r="T117" i="30"/>
  <c r="U467" i="30"/>
  <c r="AA117" i="30"/>
  <c r="V258" i="30"/>
  <c r="W327" i="30"/>
  <c r="S327" i="30"/>
  <c r="Y536" i="30"/>
  <c r="S258" i="30"/>
  <c r="U258" i="30"/>
  <c r="AB258" i="30"/>
  <c r="T606" i="30"/>
  <c r="Z327" i="30"/>
  <c r="AB396" i="30"/>
  <c r="U396" i="30"/>
  <c r="Z187" i="30"/>
  <c r="S536" i="30"/>
  <c r="AB117" i="30"/>
  <c r="U117" i="30"/>
  <c r="V117" i="30"/>
  <c r="X677" i="30"/>
  <c r="U677" i="30"/>
  <c r="U536" i="30"/>
  <c r="AD606" i="30"/>
  <c r="AA606" i="30"/>
  <c r="U606" i="30"/>
  <c r="Z258" i="30"/>
  <c r="Y396" i="30"/>
  <c r="AB677" i="30"/>
  <c r="V467" i="30"/>
  <c r="AC536" i="30"/>
  <c r="AC396" i="30"/>
  <c r="AA258" i="30"/>
  <c r="X187" i="30"/>
  <c r="AD327" i="30"/>
  <c r="AD677" i="30"/>
  <c r="X327" i="30"/>
  <c r="AB327" i="30"/>
  <c r="AC187" i="30"/>
  <c r="Z396" i="30"/>
  <c r="S117" i="30"/>
  <c r="X467" i="30"/>
  <c r="Y677" i="30"/>
  <c r="X117" i="30"/>
  <c r="W258" i="30"/>
  <c r="T396" i="30"/>
  <c r="W396" i="30"/>
  <c r="W677" i="30"/>
  <c r="Q673" i="30" l="1"/>
  <c r="Q602" i="30"/>
  <c r="Q532" i="30"/>
  <c r="Q463" i="30"/>
  <c r="Q392" i="30"/>
  <c r="Q323" i="30"/>
  <c r="Q254" i="30"/>
  <c r="Q183" i="30"/>
  <c r="Q113" i="30"/>
  <c r="Q28" i="30"/>
  <c r="AB537" i="30"/>
  <c r="AC328" i="30"/>
  <c r="AA607" i="30"/>
  <c r="U328" i="30"/>
  <c r="AA678" i="30"/>
  <c r="X607" i="30"/>
  <c r="W259" i="30"/>
  <c r="Y328" i="30"/>
  <c r="V188" i="30"/>
  <c r="S397" i="30"/>
  <c r="X678" i="30"/>
  <c r="S259" i="30"/>
  <c r="AD328" i="30"/>
  <c r="AB678" i="30"/>
  <c r="Y678" i="30"/>
  <c r="S468" i="30"/>
  <c r="AD537" i="30"/>
  <c r="T468" i="30"/>
  <c r="AC188" i="30"/>
  <c r="Z468" i="30"/>
  <c r="S188" i="30"/>
  <c r="AD468" i="30"/>
  <c r="Y397" i="30"/>
  <c r="Y468" i="30"/>
  <c r="S537" i="30"/>
  <c r="W328" i="30"/>
  <c r="Z607" i="30"/>
  <c r="X468" i="30"/>
  <c r="T118" i="30"/>
  <c r="AA328" i="30"/>
  <c r="V678" i="30"/>
  <c r="Y607" i="30"/>
  <c r="T397" i="30"/>
  <c r="U259" i="30"/>
  <c r="AB397" i="30"/>
  <c r="T328" i="30"/>
  <c r="X188" i="30"/>
  <c r="V118" i="30"/>
  <c r="Y188" i="30"/>
  <c r="S328" i="30"/>
  <c r="AC678" i="30"/>
  <c r="T259" i="30"/>
  <c r="Z259" i="30"/>
  <c r="Z678" i="30"/>
  <c r="T678" i="30"/>
  <c r="AA188" i="30"/>
  <c r="W118" i="30"/>
  <c r="W607" i="30"/>
  <c r="Z537" i="30"/>
  <c r="W678" i="30"/>
  <c r="W468" i="30"/>
  <c r="AD678" i="30"/>
  <c r="AC259" i="30"/>
  <c r="AA468" i="30"/>
  <c r="U468" i="30"/>
  <c r="Y537" i="30"/>
  <c r="AB188" i="30"/>
  <c r="V397" i="30"/>
  <c r="Y259" i="30"/>
  <c r="AD118" i="30"/>
  <c r="X328" i="30"/>
  <c r="X118" i="30"/>
  <c r="AD259" i="30"/>
  <c r="AD607" i="30"/>
  <c r="AA537" i="30"/>
  <c r="X537" i="30"/>
  <c r="AA118" i="30"/>
  <c r="AB468" i="30"/>
  <c r="AC607" i="30"/>
  <c r="S678" i="30"/>
  <c r="W188" i="30"/>
  <c r="Z397" i="30"/>
  <c r="AC537" i="30"/>
  <c r="U118" i="30"/>
  <c r="S118" i="30"/>
  <c r="W537" i="30"/>
  <c r="Z188" i="30"/>
  <c r="U188" i="30"/>
  <c r="AA259" i="30"/>
  <c r="AC468" i="30"/>
  <c r="V259" i="30"/>
  <c r="AB328" i="30"/>
  <c r="U537" i="30"/>
  <c r="U607" i="30"/>
  <c r="Z118" i="30"/>
  <c r="AD397" i="30"/>
  <c r="U397" i="30"/>
  <c r="W397" i="30"/>
  <c r="V468" i="30"/>
  <c r="Y118" i="30"/>
  <c r="AB259" i="30"/>
  <c r="Z328" i="30"/>
  <c r="V607" i="30"/>
  <c r="AB607" i="30"/>
  <c r="X259" i="30"/>
  <c r="S607" i="30"/>
  <c r="AC118" i="30"/>
  <c r="T537" i="30"/>
  <c r="X397" i="30"/>
  <c r="T607" i="30"/>
  <c r="T188" i="30"/>
  <c r="AB118" i="30"/>
  <c r="AA397" i="30"/>
  <c r="AC397" i="30"/>
  <c r="U678" i="30"/>
  <c r="V328" i="30"/>
  <c r="V537" i="30"/>
  <c r="AD188" i="30"/>
  <c r="Q674" i="30" l="1"/>
  <c r="Q603" i="30"/>
  <c r="Q533" i="30"/>
  <c r="Q464" i="30"/>
  <c r="Q393" i="30"/>
  <c r="Q324" i="30"/>
  <c r="Q255" i="30"/>
  <c r="Q184" i="30"/>
  <c r="Q114" i="30"/>
  <c r="Q29" i="30"/>
  <c r="AA329" i="30"/>
  <c r="AB608" i="30"/>
  <c r="U608" i="30"/>
  <c r="T679" i="30"/>
  <c r="AD119" i="30"/>
  <c r="Y538" i="30"/>
  <c r="T119" i="30"/>
  <c r="Z189" i="30"/>
  <c r="AD608" i="30"/>
  <c r="AD398" i="30"/>
  <c r="Z608" i="30"/>
  <c r="W329" i="30"/>
  <c r="S329" i="30"/>
  <c r="V398" i="30"/>
  <c r="W119" i="30"/>
  <c r="Z538" i="30"/>
  <c r="W608" i="30"/>
  <c r="V469" i="30"/>
  <c r="AB119" i="30"/>
  <c r="Z398" i="30"/>
  <c r="S260" i="30"/>
  <c r="Y469" i="30"/>
  <c r="S608" i="30"/>
  <c r="AB189" i="30"/>
  <c r="W679" i="30"/>
  <c r="AB398" i="30"/>
  <c r="AC608" i="30"/>
  <c r="AC398" i="30"/>
  <c r="AA538" i="30"/>
  <c r="AB260" i="30"/>
  <c r="Y119" i="30"/>
  <c r="S119" i="30"/>
  <c r="AD538" i="30"/>
  <c r="U679" i="30"/>
  <c r="AB469" i="30"/>
  <c r="V608" i="30"/>
  <c r="T538" i="30"/>
  <c r="T189" i="30"/>
  <c r="W189" i="30"/>
  <c r="AC119" i="30"/>
  <c r="Y679" i="30"/>
  <c r="X469" i="30"/>
  <c r="U398" i="30"/>
  <c r="W469" i="30"/>
  <c r="W260" i="30"/>
  <c r="AC260" i="30"/>
  <c r="T260" i="30"/>
  <c r="AB538" i="30"/>
  <c r="AB329" i="30"/>
  <c r="Z260" i="30"/>
  <c r="U260" i="30"/>
  <c r="X189" i="30"/>
  <c r="V329" i="30"/>
  <c r="S469" i="30"/>
  <c r="X679" i="30"/>
  <c r="AD260" i="30"/>
  <c r="S189" i="30"/>
  <c r="U469" i="30"/>
  <c r="V119" i="30"/>
  <c r="X538" i="30"/>
  <c r="Y329" i="30"/>
  <c r="S538" i="30"/>
  <c r="U189" i="30"/>
  <c r="AD329" i="30"/>
  <c r="W398" i="30"/>
  <c r="V260" i="30"/>
  <c r="AC538" i="30"/>
  <c r="Y260" i="30"/>
  <c r="V538" i="30"/>
  <c r="X398" i="30"/>
  <c r="AC329" i="30"/>
  <c r="T608" i="30"/>
  <c r="AD189" i="30"/>
  <c r="AD679" i="30"/>
  <c r="AA398" i="30"/>
  <c r="V679" i="30"/>
  <c r="Y608" i="30"/>
  <c r="AA679" i="30"/>
  <c r="Z329" i="30"/>
  <c r="T398" i="30"/>
  <c r="AB679" i="30"/>
  <c r="T329" i="30"/>
  <c r="W538" i="30"/>
  <c r="S679" i="30"/>
  <c r="Z119" i="30"/>
  <c r="X329" i="30"/>
  <c r="Z679" i="30"/>
  <c r="U329" i="30"/>
  <c r="AA608" i="30"/>
  <c r="X119" i="30"/>
  <c r="AD469" i="30"/>
  <c r="AA260" i="30"/>
  <c r="Y189" i="30"/>
  <c r="X608" i="30"/>
  <c r="AC679" i="30"/>
  <c r="Y398" i="30"/>
  <c r="AA189" i="30"/>
  <c r="AC469" i="30"/>
  <c r="AC189" i="30"/>
  <c r="T469" i="30"/>
  <c r="U119" i="30"/>
  <c r="Z469" i="30"/>
  <c r="S398" i="30"/>
  <c r="U538" i="30"/>
  <c r="V189" i="30"/>
  <c r="AA119" i="30"/>
  <c r="AA469" i="30"/>
  <c r="X260" i="30"/>
  <c r="Q675" i="30" l="1"/>
  <c r="Q604" i="30"/>
  <c r="Q534" i="30"/>
  <c r="Q465" i="30"/>
  <c r="Q394" i="30"/>
  <c r="Q325" i="30"/>
  <c r="Q256" i="30"/>
  <c r="Q185" i="30"/>
  <c r="Q115" i="30"/>
  <c r="Q30" i="30"/>
  <c r="Y609" i="30"/>
  <c r="Y261" i="30"/>
  <c r="AC120" i="30"/>
  <c r="AC399" i="30"/>
  <c r="X120" i="30"/>
  <c r="T609" i="30"/>
  <c r="AA399" i="30"/>
  <c r="AD609" i="30"/>
  <c r="W120" i="30"/>
  <c r="X609" i="30"/>
  <c r="U609" i="30"/>
  <c r="U539" i="30"/>
  <c r="W261" i="30"/>
  <c r="AB120" i="30"/>
  <c r="U399" i="30"/>
  <c r="S190" i="30"/>
  <c r="X470" i="30"/>
  <c r="Z470" i="30"/>
  <c r="V680" i="30"/>
  <c r="AD470" i="30"/>
  <c r="W399" i="30"/>
  <c r="Z539" i="30"/>
  <c r="U470" i="30"/>
  <c r="T261" i="30"/>
  <c r="U680" i="30"/>
  <c r="T539" i="30"/>
  <c r="S609" i="30"/>
  <c r="V190" i="30"/>
  <c r="S680" i="30"/>
  <c r="Y399" i="30"/>
  <c r="AC539" i="30"/>
  <c r="AB609" i="30"/>
  <c r="AD330" i="30"/>
  <c r="AD261" i="30"/>
  <c r="S261" i="30"/>
  <c r="V470" i="30"/>
  <c r="AB399" i="30"/>
  <c r="V120" i="30"/>
  <c r="Y680" i="30"/>
  <c r="Z680" i="30"/>
  <c r="AC190" i="30"/>
  <c r="Z330" i="30"/>
  <c r="T190" i="30"/>
  <c r="AD190" i="30"/>
  <c r="X539" i="30"/>
  <c r="T680" i="30"/>
  <c r="T470" i="30"/>
  <c r="AB330" i="30"/>
  <c r="AC470" i="30"/>
  <c r="X399" i="30"/>
  <c r="V609" i="30"/>
  <c r="AB470" i="30"/>
  <c r="AA190" i="30"/>
  <c r="AA261" i="30"/>
  <c r="Y539" i="30"/>
  <c r="AB261" i="30"/>
  <c r="Y120" i="30"/>
  <c r="W539" i="30"/>
  <c r="AD120" i="30"/>
  <c r="W609" i="30"/>
  <c r="Z261" i="30"/>
  <c r="T120" i="30"/>
  <c r="AA470" i="30"/>
  <c r="X261" i="30"/>
  <c r="AA680" i="30"/>
  <c r="S120" i="30"/>
  <c r="S330" i="30"/>
  <c r="AD539" i="30"/>
  <c r="V330" i="30"/>
  <c r="U330" i="30"/>
  <c r="T399" i="30"/>
  <c r="W680" i="30"/>
  <c r="Z190" i="30"/>
  <c r="S539" i="30"/>
  <c r="V539" i="30"/>
  <c r="AA609" i="30"/>
  <c r="U261" i="30"/>
  <c r="S470" i="30"/>
  <c r="T330" i="30"/>
  <c r="Z120" i="30"/>
  <c r="AD399" i="30"/>
  <c r="W190" i="30"/>
  <c r="AB680" i="30"/>
  <c r="AB190" i="30"/>
  <c r="S399" i="30"/>
  <c r="AA330" i="30"/>
  <c r="AC680" i="30"/>
  <c r="AC609" i="30"/>
  <c r="Y330" i="30"/>
  <c r="X680" i="30"/>
  <c r="AB539" i="30"/>
  <c r="W470" i="30"/>
  <c r="Y190" i="30"/>
  <c r="AC330" i="30"/>
  <c r="AA120" i="30"/>
  <c r="V261" i="30"/>
  <c r="X330" i="30"/>
  <c r="U190" i="30"/>
  <c r="Y470" i="30"/>
  <c r="AD680" i="30"/>
  <c r="X190" i="30"/>
  <c r="AC261" i="30"/>
  <c r="Z399" i="30"/>
  <c r="Z609" i="30"/>
  <c r="V399" i="30"/>
  <c r="AA539" i="30"/>
  <c r="W330" i="30"/>
  <c r="U120" i="30"/>
  <c r="Q676" i="30" l="1"/>
  <c r="Q605" i="30"/>
  <c r="Q535" i="30"/>
  <c r="Q466" i="30"/>
  <c r="Q395" i="30"/>
  <c r="Q326" i="30"/>
  <c r="Q257" i="30"/>
  <c r="Q186" i="30"/>
  <c r="Q116" i="30"/>
  <c r="Q31" i="30"/>
  <c r="C18" i="1"/>
  <c r="D18" i="1"/>
  <c r="AC262" i="30"/>
  <c r="AA540" i="30"/>
  <c r="Z400" i="30"/>
  <c r="W400" i="30"/>
  <c r="U400" i="30"/>
  <c r="S400" i="30"/>
  <c r="X400" i="30"/>
  <c r="AD331" i="30"/>
  <c r="S262" i="30"/>
  <c r="T121" i="30"/>
  <c r="U540" i="30"/>
  <c r="AC400" i="30"/>
  <c r="W121" i="30"/>
  <c r="AB331" i="30"/>
  <c r="U262" i="30"/>
  <c r="W191" i="30"/>
  <c r="Z610" i="30"/>
  <c r="V331" i="30"/>
  <c r="Y471" i="30"/>
  <c r="AD610" i="30"/>
  <c r="AB262" i="30"/>
  <c r="AB400" i="30"/>
  <c r="AA262" i="30"/>
  <c r="AC331" i="30"/>
  <c r="AD121" i="30"/>
  <c r="Z471" i="30"/>
  <c r="AC610" i="30"/>
  <c r="U681" i="30"/>
  <c r="T262" i="30"/>
  <c r="X681" i="30"/>
  <c r="S471" i="30"/>
  <c r="Y331" i="30"/>
  <c r="S191" i="30"/>
  <c r="S331" i="30"/>
  <c r="V471" i="30"/>
  <c r="W262" i="30"/>
  <c r="X610" i="30"/>
  <c r="U331" i="30"/>
  <c r="W471" i="30"/>
  <c r="AA400" i="30"/>
  <c r="Y262" i="30"/>
  <c r="W540" i="30"/>
  <c r="U121" i="30"/>
  <c r="AD681" i="30"/>
  <c r="AC121" i="30"/>
  <c r="W681" i="30"/>
  <c r="T191" i="30"/>
  <c r="V681" i="30"/>
  <c r="X121" i="30"/>
  <c r="AA191" i="30"/>
  <c r="AD471" i="30"/>
  <c r="V540" i="30"/>
  <c r="AC540" i="30"/>
  <c r="V400" i="30"/>
  <c r="Z681" i="30"/>
  <c r="T331" i="30"/>
  <c r="AA681" i="30"/>
  <c r="AD400" i="30"/>
  <c r="T400" i="30"/>
  <c r="W610" i="30"/>
  <c r="S121" i="30"/>
  <c r="Z540" i="30"/>
  <c r="AA331" i="30"/>
  <c r="S681" i="30"/>
  <c r="AA471" i="30"/>
  <c r="V262" i="30"/>
  <c r="V121" i="30"/>
  <c r="U191" i="30"/>
  <c r="V191" i="30"/>
  <c r="Y400" i="30"/>
  <c r="X191" i="30"/>
  <c r="W331" i="30"/>
  <c r="AD191" i="30"/>
  <c r="AC191" i="30"/>
  <c r="AB610" i="30"/>
  <c r="U610" i="30"/>
  <c r="T681" i="30"/>
  <c r="T610" i="30"/>
  <c r="AB540" i="30"/>
  <c r="Z121" i="30"/>
  <c r="AB191" i="30"/>
  <c r="Y121" i="30"/>
  <c r="S610" i="30"/>
  <c r="AD540" i="30"/>
  <c r="T540" i="30"/>
  <c r="V610" i="30"/>
  <c r="AC681" i="30"/>
  <c r="X262" i="30"/>
  <c r="S540" i="30"/>
  <c r="Y540" i="30"/>
  <c r="X540" i="30"/>
  <c r="Z331" i="30"/>
  <c r="AC471" i="30"/>
  <c r="AB471" i="30"/>
  <c r="AA610" i="30"/>
  <c r="Y610" i="30"/>
  <c r="AB121" i="30"/>
  <c r="T471" i="30"/>
  <c r="AD262" i="30"/>
  <c r="U471" i="30"/>
  <c r="Y191" i="30"/>
  <c r="AB681" i="30"/>
  <c r="X331" i="30"/>
  <c r="Z262" i="30"/>
  <c r="AA121" i="30"/>
  <c r="Z191" i="30"/>
  <c r="Y681" i="30"/>
  <c r="X471" i="30"/>
  <c r="Q677" i="30" l="1"/>
  <c r="Q606" i="30"/>
  <c r="Q536" i="30"/>
  <c r="Q467" i="30"/>
  <c r="Q396" i="30"/>
  <c r="Q327" i="30"/>
  <c r="Q258" i="30"/>
  <c r="Q187" i="30"/>
  <c r="Q117" i="30"/>
  <c r="Q32" i="30"/>
  <c r="E18" i="1"/>
  <c r="AB122" i="30"/>
  <c r="Y611" i="30"/>
  <c r="AD332" i="30"/>
  <c r="Z192" i="30"/>
  <c r="X611" i="30"/>
  <c r="W122" i="30"/>
  <c r="AA472" i="30"/>
  <c r="X332" i="30"/>
  <c r="AA192" i="30"/>
  <c r="AA682" i="30"/>
  <c r="V401" i="30"/>
  <c r="S611" i="30"/>
  <c r="AA122" i="30"/>
  <c r="X122" i="30"/>
  <c r="V332" i="30"/>
  <c r="V682" i="30"/>
  <c r="V263" i="30"/>
  <c r="AB332" i="30"/>
  <c r="U611" i="30"/>
  <c r="T541" i="30"/>
  <c r="AC122" i="30"/>
  <c r="V122" i="30"/>
  <c r="Y263" i="30"/>
  <c r="V541" i="30"/>
  <c r="AD682" i="30"/>
  <c r="Z541" i="30"/>
  <c r="AD541" i="30"/>
  <c r="AA611" i="30"/>
  <c r="Y401" i="30"/>
  <c r="W401" i="30"/>
  <c r="U682" i="30"/>
  <c r="T122" i="30"/>
  <c r="AB192" i="30"/>
  <c r="U332" i="30"/>
  <c r="T611" i="30"/>
  <c r="S332" i="30"/>
  <c r="X472" i="30"/>
  <c r="AD192" i="30"/>
  <c r="AD122" i="30"/>
  <c r="S401" i="30"/>
  <c r="U472" i="30"/>
  <c r="AC332" i="30"/>
  <c r="T192" i="30"/>
  <c r="T263" i="30"/>
  <c r="Z263" i="30"/>
  <c r="S682" i="30"/>
  <c r="AC682" i="30"/>
  <c r="V192" i="30"/>
  <c r="AB263" i="30"/>
  <c r="U192" i="30"/>
  <c r="Y472" i="30"/>
  <c r="Y541" i="30"/>
  <c r="S122" i="30"/>
  <c r="Z611" i="30"/>
  <c r="AC192" i="30"/>
  <c r="W192" i="30"/>
  <c r="AA401" i="30"/>
  <c r="Z682" i="30"/>
  <c r="W611" i="30"/>
  <c r="S263" i="30"/>
  <c r="W472" i="30"/>
  <c r="AC541" i="30"/>
  <c r="Y122" i="30"/>
  <c r="AC401" i="30"/>
  <c r="S192" i="30"/>
  <c r="V472" i="30"/>
  <c r="Z332" i="30"/>
  <c r="AA541" i="30"/>
  <c r="Z472" i="30"/>
  <c r="X682" i="30"/>
  <c r="X401" i="30"/>
  <c r="Z401" i="30"/>
  <c r="S541" i="30"/>
  <c r="U401" i="30"/>
  <c r="AC263" i="30"/>
  <c r="T682" i="30"/>
  <c r="AC472" i="30"/>
  <c r="Y332" i="30"/>
  <c r="X263" i="30"/>
  <c r="S472" i="30"/>
  <c r="AA332" i="30"/>
  <c r="AB401" i="30"/>
  <c r="U541" i="30"/>
  <c r="AB541" i="30"/>
  <c r="AD263" i="30"/>
  <c r="AA263" i="30"/>
  <c r="Z122" i="30"/>
  <c r="X541" i="30"/>
  <c r="Y192" i="30"/>
  <c r="W332" i="30"/>
  <c r="U263" i="30"/>
  <c r="AC611" i="30"/>
  <c r="AB682" i="30"/>
  <c r="T332" i="30"/>
  <c r="AB611" i="30"/>
  <c r="W682" i="30"/>
  <c r="Y682" i="30"/>
  <c r="W263" i="30"/>
  <c r="W541" i="30"/>
  <c r="T472" i="30"/>
  <c r="T401" i="30"/>
  <c r="U122" i="30"/>
  <c r="AD611" i="30"/>
  <c r="AD401" i="30"/>
  <c r="AD472" i="30"/>
  <c r="V611" i="30"/>
  <c r="AB472" i="30"/>
  <c r="X192" i="30"/>
  <c r="Q678" i="30" l="1"/>
  <c r="Q607" i="30"/>
  <c r="Q537" i="30"/>
  <c r="Q468" i="30"/>
  <c r="Q397" i="30"/>
  <c r="Q328" i="30"/>
  <c r="Q259" i="30"/>
  <c r="Q188" i="30"/>
  <c r="Q118" i="30"/>
  <c r="Q33" i="30"/>
  <c r="V683" i="30"/>
  <c r="W193" i="30"/>
  <c r="Y542" i="30"/>
  <c r="AD473" i="30"/>
  <c r="T193" i="30"/>
  <c r="X683" i="30"/>
  <c r="V264" i="30"/>
  <c r="Y402" i="30"/>
  <c r="U473" i="30"/>
  <c r="AA683" i="30"/>
  <c r="AB264" i="30"/>
  <c r="AA264" i="30"/>
  <c r="U123" i="30"/>
  <c r="AC193" i="30"/>
  <c r="S473" i="30"/>
  <c r="S123" i="30"/>
  <c r="S402" i="30"/>
  <c r="W264" i="30"/>
  <c r="S333" i="30"/>
  <c r="Z193" i="30"/>
  <c r="AB683" i="30"/>
  <c r="AA402" i="30"/>
  <c r="X193" i="30"/>
  <c r="S612" i="30"/>
  <c r="U193" i="30"/>
  <c r="Z123" i="30"/>
  <c r="AC333" i="30"/>
  <c r="W123" i="30"/>
  <c r="W333" i="30"/>
  <c r="W612" i="30"/>
  <c r="AD402" i="30"/>
  <c r="AB473" i="30"/>
  <c r="Z473" i="30"/>
  <c r="Y123" i="30"/>
  <c r="AC402" i="30"/>
  <c r="X264" i="30"/>
  <c r="T542" i="30"/>
  <c r="S542" i="30"/>
  <c r="V333" i="30"/>
  <c r="V473" i="30"/>
  <c r="AB193" i="30"/>
  <c r="AB123" i="30"/>
  <c r="AA612" i="30"/>
  <c r="X402" i="30"/>
  <c r="AC473" i="30"/>
  <c r="Z333" i="30"/>
  <c r="V612" i="30"/>
  <c r="U264" i="30"/>
  <c r="X612" i="30"/>
  <c r="Z402" i="30"/>
  <c r="S264" i="30"/>
  <c r="Y612" i="30"/>
  <c r="T402" i="30"/>
  <c r="W542" i="30"/>
  <c r="AD123" i="30"/>
  <c r="X473" i="30"/>
  <c r="W473" i="30"/>
  <c r="S193" i="30"/>
  <c r="AA123" i="30"/>
  <c r="AD333" i="30"/>
  <c r="U683" i="30"/>
  <c r="AD264" i="30"/>
  <c r="AA473" i="30"/>
  <c r="T473" i="30"/>
  <c r="AB402" i="30"/>
  <c r="Y264" i="30"/>
  <c r="T612" i="30"/>
  <c r="T683" i="30"/>
  <c r="U542" i="30"/>
  <c r="AD193" i="30"/>
  <c r="W683" i="30"/>
  <c r="AC123" i="30"/>
  <c r="U612" i="30"/>
  <c r="T333" i="30"/>
  <c r="AD542" i="30"/>
  <c r="AB542" i="30"/>
  <c r="AB612" i="30"/>
  <c r="AD683" i="30"/>
  <c r="AA542" i="30"/>
  <c r="Z683" i="30"/>
  <c r="U402" i="30"/>
  <c r="AB333" i="30"/>
  <c r="AA193" i="30"/>
  <c r="AC683" i="30"/>
  <c r="W402" i="30"/>
  <c r="T123" i="30"/>
  <c r="X333" i="30"/>
  <c r="Z612" i="30"/>
  <c r="X123" i="30"/>
  <c r="V123" i="30"/>
  <c r="AC612" i="30"/>
  <c r="Y683" i="30"/>
  <c r="AC542" i="30"/>
  <c r="V542" i="30"/>
  <c r="V402" i="30"/>
  <c r="Y193" i="30"/>
  <c r="AC264" i="30"/>
  <c r="Y473" i="30"/>
  <c r="X542" i="30"/>
  <c r="V193" i="30"/>
  <c r="T264" i="30"/>
  <c r="S683" i="30"/>
  <c r="Z542" i="30"/>
  <c r="U333" i="30"/>
  <c r="AA333" i="30"/>
  <c r="Z264" i="30"/>
  <c r="AD612" i="30"/>
  <c r="Y333" i="30"/>
  <c r="Q679" i="30" l="1"/>
  <c r="Q608" i="30"/>
  <c r="Q538" i="30"/>
  <c r="Q469" i="30"/>
  <c r="Q398" i="30"/>
  <c r="Q329" i="30"/>
  <c r="Q260" i="30"/>
  <c r="Q189" i="30"/>
  <c r="Q119" i="30"/>
  <c r="Q34" i="30"/>
  <c r="U684" i="30"/>
  <c r="S543" i="30"/>
  <c r="X684" i="30"/>
  <c r="V403" i="30"/>
  <c r="Y613" i="30"/>
  <c r="AB403" i="30"/>
  <c r="V613" i="30"/>
  <c r="T334" i="30"/>
  <c r="W543" i="30"/>
  <c r="U124" i="30"/>
  <c r="T543" i="30"/>
  <c r="Z474" i="30"/>
  <c r="S474" i="30"/>
  <c r="S265" i="30"/>
  <c r="W334" i="30"/>
  <c r="AA194" i="30"/>
  <c r="W265" i="30"/>
  <c r="AD403" i="30"/>
  <c r="AC124" i="30"/>
  <c r="Z684" i="30"/>
  <c r="AB334" i="30"/>
  <c r="T265" i="30"/>
  <c r="AA265" i="30"/>
  <c r="X613" i="30"/>
  <c r="AC403" i="30"/>
  <c r="Z334" i="30"/>
  <c r="U474" i="30"/>
  <c r="AB474" i="30"/>
  <c r="AD265" i="30"/>
  <c r="W403" i="30"/>
  <c r="Z613" i="30"/>
  <c r="AA684" i="30"/>
  <c r="S403" i="30"/>
  <c r="Y124" i="30"/>
  <c r="S684" i="30"/>
  <c r="AA543" i="30"/>
  <c r="W684" i="30"/>
  <c r="X194" i="30"/>
  <c r="AC265" i="30"/>
  <c r="Z124" i="30"/>
  <c r="AC334" i="30"/>
  <c r="W613" i="30"/>
  <c r="Y194" i="30"/>
  <c r="Y684" i="30"/>
  <c r="T403" i="30"/>
  <c r="S334" i="30"/>
  <c r="AD194" i="30"/>
  <c r="V265" i="30"/>
  <c r="AC684" i="30"/>
  <c r="AD684" i="30"/>
  <c r="X265" i="30"/>
  <c r="T124" i="30"/>
  <c r="S124" i="30"/>
  <c r="Y265" i="30"/>
  <c r="X474" i="30"/>
  <c r="V684" i="30"/>
  <c r="X543" i="30"/>
  <c r="T684" i="30"/>
  <c r="U543" i="30"/>
  <c r="U613" i="30"/>
  <c r="AD613" i="30"/>
  <c r="V124" i="30"/>
  <c r="AB613" i="30"/>
  <c r="AD474" i="30"/>
  <c r="AC474" i="30"/>
  <c r="AA403" i="30"/>
  <c r="AC543" i="30"/>
  <c r="AB194" i="30"/>
  <c r="S194" i="30"/>
  <c r="S613" i="30"/>
  <c r="AA613" i="30"/>
  <c r="X124" i="30"/>
  <c r="AB684" i="30"/>
  <c r="T194" i="30"/>
  <c r="Z265" i="30"/>
  <c r="T613" i="30"/>
  <c r="AB124" i="30"/>
  <c r="W474" i="30"/>
  <c r="W194" i="30"/>
  <c r="V543" i="30"/>
  <c r="Y403" i="30"/>
  <c r="AC613" i="30"/>
  <c r="Z194" i="30"/>
  <c r="W124" i="30"/>
  <c r="AA474" i="30"/>
  <c r="U265" i="30"/>
  <c r="AD124" i="30"/>
  <c r="V474" i="30"/>
  <c r="AC194" i="30"/>
  <c r="Y334" i="30"/>
  <c r="V334" i="30"/>
  <c r="Y543" i="30"/>
  <c r="Z403" i="30"/>
  <c r="AD334" i="30"/>
  <c r="Y474" i="30"/>
  <c r="Z543" i="30"/>
  <c r="X403" i="30"/>
  <c r="AA124" i="30"/>
  <c r="AB265" i="30"/>
  <c r="T474" i="30"/>
  <c r="U194" i="30"/>
  <c r="U403" i="30"/>
  <c r="U334" i="30"/>
  <c r="X334" i="30"/>
  <c r="AD543" i="30"/>
  <c r="AB543" i="30"/>
  <c r="V194" i="30"/>
  <c r="AA334" i="30"/>
  <c r="Q680" i="30" l="1"/>
  <c r="Q609" i="30"/>
  <c r="Q539" i="30"/>
  <c r="Q470" i="30"/>
  <c r="Q399" i="30"/>
  <c r="Q330" i="30"/>
  <c r="Q261" i="30"/>
  <c r="Q190" i="30"/>
  <c r="Q120" i="30"/>
  <c r="Q35" i="30"/>
  <c r="AA685" i="30"/>
  <c r="V614" i="30"/>
  <c r="W544" i="30"/>
  <c r="X475" i="30"/>
  <c r="W685" i="30"/>
  <c r="AC404" i="30"/>
  <c r="AD195" i="30"/>
  <c r="T475" i="30"/>
  <c r="W614" i="30"/>
  <c r="AB685" i="30"/>
  <c r="AC125" i="30"/>
  <c r="V685" i="30"/>
  <c r="S335" i="30"/>
  <c r="AA404" i="30"/>
  <c r="X125" i="30"/>
  <c r="S614" i="30"/>
  <c r="AB335" i="30"/>
  <c r="AC685" i="30"/>
  <c r="Z475" i="30"/>
  <c r="W195" i="30"/>
  <c r="S475" i="30"/>
  <c r="AB404" i="30"/>
  <c r="Z544" i="30"/>
  <c r="V335" i="30"/>
  <c r="U195" i="30"/>
  <c r="AA335" i="30"/>
  <c r="V266" i="30"/>
  <c r="U544" i="30"/>
  <c r="Y266" i="30"/>
  <c r="V195" i="30"/>
  <c r="V404" i="30"/>
  <c r="T335" i="30"/>
  <c r="X195" i="30"/>
  <c r="W266" i="30"/>
  <c r="S404" i="30"/>
  <c r="Z195" i="30"/>
  <c r="AD614" i="30"/>
  <c r="T685" i="30"/>
  <c r="W125" i="30"/>
  <c r="U475" i="30"/>
  <c r="U125" i="30"/>
  <c r="T266" i="30"/>
  <c r="Y614" i="30"/>
  <c r="AA195" i="30"/>
  <c r="Z685" i="30"/>
  <c r="S266" i="30"/>
  <c r="Y544" i="30"/>
  <c r="T195" i="30"/>
  <c r="W475" i="30"/>
  <c r="AC195" i="30"/>
  <c r="AA544" i="30"/>
  <c r="T125" i="30"/>
  <c r="X266" i="30"/>
  <c r="AD335" i="30"/>
  <c r="S125" i="30"/>
  <c r="X335" i="30"/>
  <c r="T544" i="30"/>
  <c r="X544" i="30"/>
  <c r="U404" i="30"/>
  <c r="X404" i="30"/>
  <c r="Y125" i="30"/>
  <c r="AA475" i="30"/>
  <c r="Z335" i="30"/>
  <c r="AD404" i="30"/>
  <c r="AB125" i="30"/>
  <c r="S685" i="30"/>
  <c r="T404" i="30"/>
  <c r="AB544" i="30"/>
  <c r="AD685" i="30"/>
  <c r="Z125" i="30"/>
  <c r="Y404" i="30"/>
  <c r="S195" i="30"/>
  <c r="AC544" i="30"/>
  <c r="S544" i="30"/>
  <c r="AD125" i="30"/>
  <c r="AC335" i="30"/>
  <c r="V475" i="30"/>
  <c r="AB266" i="30"/>
  <c r="U685" i="30"/>
  <c r="X685" i="30"/>
  <c r="U266" i="30"/>
  <c r="Z614" i="30"/>
  <c r="Z266" i="30"/>
  <c r="Y685" i="30"/>
  <c r="X614" i="30"/>
  <c r="AA266" i="30"/>
  <c r="AC475" i="30"/>
  <c r="W404" i="30"/>
  <c r="Z404" i="30"/>
  <c r="AB614" i="30"/>
  <c r="AC614" i="30"/>
  <c r="U335" i="30"/>
  <c r="Y195" i="30"/>
  <c r="Y335" i="30"/>
  <c r="AD266" i="30"/>
  <c r="AD475" i="30"/>
  <c r="T614" i="30"/>
  <c r="W335" i="30"/>
  <c r="V544" i="30"/>
  <c r="AC266" i="30"/>
  <c r="AB475" i="30"/>
  <c r="AD544" i="30"/>
  <c r="AB195" i="30"/>
  <c r="V125" i="30"/>
  <c r="AA125" i="30"/>
  <c r="U614" i="30"/>
  <c r="AA614" i="30"/>
  <c r="Y475" i="30"/>
  <c r="Q681" i="30" l="1"/>
  <c r="Q610" i="30"/>
  <c r="Q540" i="30"/>
  <c r="Q471" i="30"/>
  <c r="Q400" i="30"/>
  <c r="Q331" i="30"/>
  <c r="Q262" i="30"/>
  <c r="Q191" i="30"/>
  <c r="Q121" i="30"/>
  <c r="Q36" i="30"/>
  <c r="AB545" i="30"/>
  <c r="V686" i="30"/>
  <c r="AD336" i="30"/>
  <c r="Z336" i="30"/>
  <c r="AA476" i="30"/>
  <c r="V196" i="30"/>
  <c r="AB615" i="30"/>
  <c r="S267" i="30"/>
  <c r="W267" i="30"/>
  <c r="U476" i="30"/>
  <c r="X615" i="30"/>
  <c r="AA545" i="30"/>
  <c r="W476" i="30"/>
  <c r="AB336" i="30"/>
  <c r="X686" i="30"/>
  <c r="Z615" i="30"/>
  <c r="AB476" i="30"/>
  <c r="V476" i="30"/>
  <c r="AD686" i="30"/>
  <c r="U686" i="30"/>
  <c r="S126" i="30"/>
  <c r="V126" i="30"/>
  <c r="S336" i="30"/>
  <c r="AD126" i="30"/>
  <c r="S686" i="30"/>
  <c r="AC126" i="30"/>
  <c r="X126" i="30"/>
  <c r="Z545" i="30"/>
  <c r="T615" i="30"/>
  <c r="T476" i="30"/>
  <c r="U545" i="30"/>
  <c r="S615" i="30"/>
  <c r="AC615" i="30"/>
  <c r="S405" i="30"/>
  <c r="W405" i="30"/>
  <c r="S545" i="30"/>
  <c r="U336" i="30"/>
  <c r="Y405" i="30"/>
  <c r="Y476" i="30"/>
  <c r="S476" i="30"/>
  <c r="V267" i="30"/>
  <c r="V405" i="30"/>
  <c r="Y196" i="30"/>
  <c r="X476" i="30"/>
  <c r="T405" i="30"/>
  <c r="Y336" i="30"/>
  <c r="W615" i="30"/>
  <c r="AC196" i="30"/>
  <c r="Z686" i="30"/>
  <c r="S196" i="30"/>
  <c r="Y267" i="30"/>
  <c r="W196" i="30"/>
  <c r="Y126" i="30"/>
  <c r="Y615" i="30"/>
  <c r="AB267" i="30"/>
  <c r="T267" i="30"/>
  <c r="W686" i="30"/>
  <c r="AC545" i="30"/>
  <c r="T686" i="30"/>
  <c r="U126" i="30"/>
  <c r="AA196" i="30"/>
  <c r="T196" i="30"/>
  <c r="AB686" i="30"/>
  <c r="V545" i="30"/>
  <c r="X545" i="30"/>
  <c r="AC405" i="30"/>
  <c r="AA267" i="30"/>
  <c r="V336" i="30"/>
  <c r="AD476" i="30"/>
  <c r="Z476" i="30"/>
  <c r="AD615" i="30"/>
  <c r="AD545" i="30"/>
  <c r="AC476" i="30"/>
  <c r="W126" i="30"/>
  <c r="AC336" i="30"/>
  <c r="AC686" i="30"/>
  <c r="AB196" i="30"/>
  <c r="Z126" i="30"/>
  <c r="Y686" i="30"/>
  <c r="Z267" i="30"/>
  <c r="AA615" i="30"/>
  <c r="T126" i="30"/>
  <c r="X196" i="30"/>
  <c r="AD405" i="30"/>
  <c r="U615" i="30"/>
  <c r="X267" i="30"/>
  <c r="X405" i="30"/>
  <c r="AA686" i="30"/>
  <c r="AD196" i="30"/>
  <c r="W336" i="30"/>
  <c r="Z196" i="30"/>
  <c r="Y545" i="30"/>
  <c r="AA126" i="30"/>
  <c r="AC267" i="30"/>
  <c r="X336" i="30"/>
  <c r="AB405" i="30"/>
  <c r="U405" i="30"/>
  <c r="AA336" i="30"/>
  <c r="W545" i="30"/>
  <c r="Z405" i="30"/>
  <c r="U267" i="30"/>
  <c r="U196" i="30"/>
  <c r="T336" i="30"/>
  <c r="V615" i="30"/>
  <c r="AA405" i="30"/>
  <c r="AB126" i="30"/>
  <c r="T545" i="30"/>
  <c r="AD267" i="30"/>
  <c r="Q682" i="30" l="1"/>
  <c r="Q611" i="30"/>
  <c r="Q541" i="30"/>
  <c r="Q472" i="30"/>
  <c r="Q401" i="30"/>
  <c r="Q332" i="30"/>
  <c r="Q263" i="30"/>
  <c r="Q192" i="30"/>
  <c r="Q122" i="30"/>
  <c r="Q37" i="30"/>
  <c r="AD616" i="30"/>
  <c r="AB197" i="30"/>
  <c r="Z477" i="30"/>
  <c r="W687" i="30"/>
  <c r="Y268" i="30"/>
  <c r="Z406" i="30"/>
  <c r="V477" i="30"/>
  <c r="T337" i="30"/>
  <c r="W477" i="30"/>
  <c r="X197" i="30"/>
  <c r="Z687" i="30"/>
  <c r="AB546" i="30"/>
  <c r="AB477" i="30"/>
  <c r="V268" i="30"/>
  <c r="T477" i="30"/>
  <c r="Z546" i="30"/>
  <c r="U197" i="30"/>
  <c r="W616" i="30"/>
  <c r="W127" i="30"/>
  <c r="AD268" i="30"/>
  <c r="W546" i="30"/>
  <c r="T197" i="30"/>
  <c r="Y127" i="30"/>
  <c r="Y406" i="30"/>
  <c r="AC127" i="30"/>
  <c r="T546" i="30"/>
  <c r="AB687" i="30"/>
  <c r="Z616" i="30"/>
  <c r="AA406" i="30"/>
  <c r="U546" i="30"/>
  <c r="V546" i="30"/>
  <c r="Z268" i="30"/>
  <c r="W268" i="30"/>
  <c r="AD337" i="30"/>
  <c r="T687" i="30"/>
  <c r="AB616" i="30"/>
  <c r="X337" i="30"/>
  <c r="U268" i="30"/>
  <c r="V197" i="30"/>
  <c r="AA477" i="30"/>
  <c r="W406" i="30"/>
  <c r="S127" i="30"/>
  <c r="AA268" i="30"/>
  <c r="U687" i="30"/>
  <c r="Z127" i="30"/>
  <c r="S546" i="30"/>
  <c r="S337" i="30"/>
  <c r="AB127" i="30"/>
  <c r="X687" i="30"/>
  <c r="AC546" i="30"/>
  <c r="AB268" i="30"/>
  <c r="AD477" i="30"/>
  <c r="U616" i="30"/>
  <c r="S197" i="30"/>
  <c r="AD127" i="30"/>
  <c r="AC687" i="30"/>
  <c r="W197" i="30"/>
  <c r="AB406" i="30"/>
  <c r="T406" i="30"/>
  <c r="U127" i="30"/>
  <c r="S477" i="30"/>
  <c r="T268" i="30"/>
  <c r="U337" i="30"/>
  <c r="Y616" i="30"/>
  <c r="X546" i="30"/>
  <c r="Y477" i="30"/>
  <c r="V687" i="30"/>
  <c r="AC197" i="30"/>
  <c r="U477" i="30"/>
  <c r="Z197" i="30"/>
  <c r="AC616" i="30"/>
  <c r="X616" i="30"/>
  <c r="V337" i="30"/>
  <c r="X406" i="30"/>
  <c r="AC268" i="30"/>
  <c r="X127" i="30"/>
  <c r="T127" i="30"/>
  <c r="AC477" i="30"/>
  <c r="AD546" i="30"/>
  <c r="U406" i="30"/>
  <c r="W337" i="30"/>
  <c r="Y687" i="30"/>
  <c r="V616" i="30"/>
  <c r="AB337" i="30"/>
  <c r="AC337" i="30"/>
  <c r="AA546" i="30"/>
  <c r="T616" i="30"/>
  <c r="V127" i="30"/>
  <c r="X477" i="30"/>
  <c r="S616" i="30"/>
  <c r="AD687" i="30"/>
  <c r="AC406" i="30"/>
  <c r="Y197" i="30"/>
  <c r="AA127" i="30"/>
  <c r="S406" i="30"/>
  <c r="AA616" i="30"/>
  <c r="Y546" i="30"/>
  <c r="X268" i="30"/>
  <c r="Z337" i="30"/>
  <c r="AD197" i="30"/>
  <c r="AA687" i="30"/>
  <c r="V406" i="30"/>
  <c r="S268" i="30"/>
  <c r="S687" i="30"/>
  <c r="Y337" i="30"/>
  <c r="AA337" i="30"/>
  <c r="AA197" i="30"/>
  <c r="AD406" i="30"/>
  <c r="Q683" i="30" l="1"/>
  <c r="Q612" i="30"/>
  <c r="Q542" i="30"/>
  <c r="Q473" i="30"/>
  <c r="Q402" i="30"/>
  <c r="Q333" i="30"/>
  <c r="Q264" i="30"/>
  <c r="Q193" i="30"/>
  <c r="Q123" i="30"/>
  <c r="Q38" i="30"/>
  <c r="AA617" i="30"/>
  <c r="T338" i="30"/>
  <c r="X128" i="30"/>
  <c r="Z688" i="30"/>
  <c r="AD547" i="30"/>
  <c r="AC338" i="30"/>
  <c r="V407" i="30"/>
  <c r="AD478" i="30"/>
  <c r="U338" i="30"/>
  <c r="AD407" i="30"/>
  <c r="Y269" i="30"/>
  <c r="AD269" i="30"/>
  <c r="AB617" i="30"/>
  <c r="X407" i="30"/>
  <c r="AA688" i="30"/>
  <c r="W547" i="30"/>
  <c r="U128" i="30"/>
  <c r="AC269" i="30"/>
  <c r="U407" i="30"/>
  <c r="S547" i="30"/>
  <c r="AB269" i="30"/>
  <c r="X547" i="30"/>
  <c r="Y617" i="30"/>
  <c r="AA338" i="30"/>
  <c r="Z617" i="30"/>
  <c r="W407" i="30"/>
  <c r="AC617" i="30"/>
  <c r="Y688" i="30"/>
  <c r="AB407" i="30"/>
  <c r="Z547" i="30"/>
  <c r="T617" i="30"/>
  <c r="AB688" i="30"/>
  <c r="AC128" i="30"/>
  <c r="Z338" i="30"/>
  <c r="W269" i="30"/>
  <c r="S338" i="30"/>
  <c r="X338" i="30"/>
  <c r="S688" i="30"/>
  <c r="Z269" i="30"/>
  <c r="Y547" i="30"/>
  <c r="AA478" i="30"/>
  <c r="Y198" i="30"/>
  <c r="T198" i="30"/>
  <c r="U269" i="30"/>
  <c r="Z198" i="30"/>
  <c r="U688" i="30"/>
  <c r="AD688" i="30"/>
  <c r="AA547" i="30"/>
  <c r="Y407" i="30"/>
  <c r="W198" i="30"/>
  <c r="Z478" i="30"/>
  <c r="W688" i="30"/>
  <c r="V478" i="30"/>
  <c r="Z128" i="30"/>
  <c r="S407" i="30"/>
  <c r="Y128" i="30"/>
  <c r="X198" i="30"/>
  <c r="AA198" i="30"/>
  <c r="V338" i="30"/>
  <c r="AB198" i="30"/>
  <c r="W128" i="30"/>
  <c r="AA269" i="30"/>
  <c r="AA407" i="30"/>
  <c r="S128" i="30"/>
  <c r="AB478" i="30"/>
  <c r="AC198" i="30"/>
  <c r="U617" i="30"/>
  <c r="X478" i="30"/>
  <c r="V547" i="30"/>
  <c r="Y478" i="30"/>
  <c r="S269" i="30"/>
  <c r="V128" i="30"/>
  <c r="AC688" i="30"/>
  <c r="X688" i="30"/>
  <c r="V269" i="30"/>
  <c r="T478" i="30"/>
  <c r="AD338" i="30"/>
  <c r="S617" i="30"/>
  <c r="S478" i="30"/>
  <c r="AA128" i="30"/>
  <c r="W338" i="30"/>
  <c r="U198" i="30"/>
  <c r="AB547" i="30"/>
  <c r="V198" i="30"/>
  <c r="W617" i="30"/>
  <c r="W478" i="30"/>
  <c r="V688" i="30"/>
  <c r="T128" i="30"/>
  <c r="U547" i="30"/>
  <c r="AC407" i="30"/>
  <c r="AD128" i="30"/>
  <c r="T688" i="30"/>
  <c r="Y338" i="30"/>
  <c r="S198" i="30"/>
  <c r="V617" i="30"/>
  <c r="AD617" i="30"/>
  <c r="AC547" i="30"/>
  <c r="AB338" i="30"/>
  <c r="X617" i="30"/>
  <c r="U478" i="30"/>
  <c r="X269" i="30"/>
  <c r="AB128" i="30"/>
  <c r="T547" i="30"/>
  <c r="AD198" i="30"/>
  <c r="T269" i="30"/>
  <c r="Z407" i="30"/>
  <c r="T407" i="30"/>
  <c r="AC478" i="30"/>
  <c r="Q684" i="30" l="1"/>
  <c r="Q613" i="30"/>
  <c r="Q543" i="30"/>
  <c r="Q474" i="30"/>
  <c r="Q403" i="30"/>
  <c r="Q334" i="30"/>
  <c r="Q265" i="30"/>
  <c r="Q194" i="30"/>
  <c r="Q124" i="30"/>
  <c r="Q39" i="30"/>
  <c r="X618" i="30"/>
  <c r="AA270" i="30"/>
  <c r="Y618" i="30"/>
  <c r="AA408" i="30"/>
  <c r="T129" i="30"/>
  <c r="T270" i="30"/>
  <c r="AA689" i="30"/>
  <c r="AB479" i="30"/>
  <c r="AB199" i="30"/>
  <c r="U479" i="30"/>
  <c r="W548" i="30"/>
  <c r="T199" i="30"/>
  <c r="AA129" i="30"/>
  <c r="W618" i="30"/>
  <c r="AB339" i="30"/>
  <c r="V479" i="30"/>
  <c r="U618" i="30"/>
  <c r="AC618" i="30"/>
  <c r="T618" i="30"/>
  <c r="AC199" i="30"/>
  <c r="W479" i="30"/>
  <c r="V618" i="30"/>
  <c r="W270" i="30"/>
  <c r="AB270" i="30"/>
  <c r="Y270" i="30"/>
  <c r="X339" i="30"/>
  <c r="T548" i="30"/>
  <c r="AB548" i="30"/>
  <c r="AD479" i="30"/>
  <c r="AD199" i="30"/>
  <c r="W408" i="30"/>
  <c r="AC129" i="30"/>
  <c r="Z408" i="30"/>
  <c r="W129" i="30"/>
  <c r="V270" i="30"/>
  <c r="U129" i="30"/>
  <c r="Z129" i="30"/>
  <c r="X199" i="30"/>
  <c r="AC408" i="30"/>
  <c r="AB618" i="30"/>
  <c r="S129" i="30"/>
  <c r="Z548" i="30"/>
  <c r="W689" i="30"/>
  <c r="AB689" i="30"/>
  <c r="S689" i="30"/>
  <c r="V339" i="30"/>
  <c r="W199" i="30"/>
  <c r="W339" i="30"/>
  <c r="S270" i="30"/>
  <c r="V199" i="30"/>
  <c r="T689" i="30"/>
  <c r="S548" i="30"/>
  <c r="AA548" i="30"/>
  <c r="AC548" i="30"/>
  <c r="Z339" i="30"/>
  <c r="Z479" i="30"/>
  <c r="Z199" i="30"/>
  <c r="U548" i="30"/>
  <c r="AA199" i="30"/>
  <c r="X689" i="30"/>
  <c r="AA339" i="30"/>
  <c r="Y689" i="30"/>
  <c r="U199" i="30"/>
  <c r="T408" i="30"/>
  <c r="Y479" i="30"/>
  <c r="T339" i="30"/>
  <c r="AD618" i="30"/>
  <c r="Y199" i="30"/>
  <c r="AA618" i="30"/>
  <c r="AC339" i="30"/>
  <c r="V689" i="30"/>
  <c r="X408" i="30"/>
  <c r="V548" i="30"/>
  <c r="AD129" i="30"/>
  <c r="AD339" i="30"/>
  <c r="Y548" i="30"/>
  <c r="X270" i="30"/>
  <c r="AA479" i="30"/>
  <c r="AD689" i="30"/>
  <c r="AD408" i="30"/>
  <c r="Z689" i="30"/>
  <c r="AB408" i="30"/>
  <c r="Y339" i="30"/>
  <c r="X548" i="30"/>
  <c r="AD270" i="30"/>
  <c r="U408" i="30"/>
  <c r="X129" i="30"/>
  <c r="U689" i="30"/>
  <c r="AB129" i="30"/>
  <c r="U270" i="30"/>
  <c r="AC689" i="30"/>
  <c r="T479" i="30"/>
  <c r="U339" i="30"/>
  <c r="Z618" i="30"/>
  <c r="Z270" i="30"/>
  <c r="Y408" i="30"/>
  <c r="AC270" i="30"/>
  <c r="V408" i="30"/>
  <c r="Y129" i="30"/>
  <c r="S479" i="30"/>
  <c r="AC479" i="30"/>
  <c r="S408" i="30"/>
  <c r="X479" i="30"/>
  <c r="S199" i="30"/>
  <c r="AD548" i="30"/>
  <c r="V129" i="30"/>
  <c r="S339" i="30"/>
  <c r="S618" i="30"/>
  <c r="Q685" i="30" l="1"/>
  <c r="Q614" i="30"/>
  <c r="Q544" i="30"/>
  <c r="Q475" i="30"/>
  <c r="Q404" i="30"/>
  <c r="Q335" i="30"/>
  <c r="Q266" i="30"/>
  <c r="Q195" i="30"/>
  <c r="Q125" i="30"/>
  <c r="Q40" i="30"/>
  <c r="V619" i="30"/>
  <c r="U340" i="30"/>
  <c r="Z690" i="30"/>
  <c r="S549" i="30"/>
  <c r="AC200" i="30"/>
  <c r="U130" i="30"/>
  <c r="Y340" i="30"/>
  <c r="AC690" i="30"/>
  <c r="S340" i="30"/>
  <c r="S690" i="30"/>
  <c r="Y130" i="30"/>
  <c r="X549" i="30"/>
  <c r="T200" i="30"/>
  <c r="U200" i="30"/>
  <c r="T130" i="30"/>
  <c r="AA409" i="30"/>
  <c r="AD619" i="30"/>
  <c r="V409" i="30"/>
  <c r="AD549" i="30"/>
  <c r="W130" i="30"/>
  <c r="AB409" i="30"/>
  <c r="W409" i="30"/>
  <c r="AD480" i="30"/>
  <c r="X409" i="30"/>
  <c r="T619" i="30"/>
  <c r="V549" i="30"/>
  <c r="V200" i="30"/>
  <c r="AA200" i="30"/>
  <c r="AC549" i="30"/>
  <c r="S480" i="30"/>
  <c r="AD130" i="30"/>
  <c r="V480" i="30"/>
  <c r="W549" i="30"/>
  <c r="U690" i="30"/>
  <c r="Z200" i="30"/>
  <c r="AB619" i="30"/>
  <c r="X619" i="30"/>
  <c r="AB549" i="30"/>
  <c r="T480" i="30"/>
  <c r="AB130" i="30"/>
  <c r="W619" i="30"/>
  <c r="Y200" i="30"/>
  <c r="W480" i="30"/>
  <c r="T271" i="30"/>
  <c r="Z130" i="30"/>
  <c r="Y690" i="30"/>
  <c r="Z409" i="30"/>
  <c r="V130" i="30"/>
  <c r="X271" i="30"/>
  <c r="U549" i="30"/>
  <c r="AC480" i="30"/>
  <c r="Y409" i="30"/>
  <c r="Y549" i="30"/>
  <c r="Y480" i="30"/>
  <c r="V690" i="30"/>
  <c r="S200" i="30"/>
  <c r="X690" i="30"/>
  <c r="AA549" i="30"/>
  <c r="V271" i="30"/>
  <c r="W690" i="30"/>
  <c r="AA340" i="30"/>
  <c r="T549" i="30"/>
  <c r="AB200" i="30"/>
  <c r="S409" i="30"/>
  <c r="Z619" i="30"/>
  <c r="AD690" i="30"/>
  <c r="T340" i="30"/>
  <c r="W200" i="30"/>
  <c r="S271" i="30"/>
  <c r="Y271" i="30"/>
  <c r="U619" i="30"/>
  <c r="AB480" i="30"/>
  <c r="V340" i="30"/>
  <c r="AA130" i="30"/>
  <c r="AD340" i="30"/>
  <c r="AC340" i="30"/>
  <c r="X130" i="30"/>
  <c r="AB271" i="30"/>
  <c r="U271" i="30"/>
  <c r="S130" i="30"/>
  <c r="AD271" i="30"/>
  <c r="W340" i="30"/>
  <c r="AA480" i="30"/>
  <c r="Z271" i="30"/>
  <c r="AD200" i="30"/>
  <c r="U409" i="30"/>
  <c r="S619" i="30"/>
  <c r="AC619" i="30"/>
  <c r="T690" i="30"/>
  <c r="Y619" i="30"/>
  <c r="Z340" i="30"/>
  <c r="AD409" i="30"/>
  <c r="Z549" i="30"/>
  <c r="W271" i="30"/>
  <c r="AA271" i="30"/>
  <c r="AB690" i="30"/>
  <c r="AA619" i="30"/>
  <c r="X200" i="30"/>
  <c r="AC271" i="30"/>
  <c r="AC130" i="30"/>
  <c r="T409" i="30"/>
  <c r="AC409" i="30"/>
  <c r="X340" i="30"/>
  <c r="AB340" i="30"/>
  <c r="X480" i="30"/>
  <c r="U480" i="30"/>
  <c r="AA690" i="30"/>
  <c r="Z480" i="30"/>
  <c r="Q686" i="30" l="1"/>
  <c r="Q615" i="30"/>
  <c r="Q545" i="30"/>
  <c r="Q476" i="30"/>
  <c r="Q405" i="30"/>
  <c r="Q336" i="30"/>
  <c r="Q267" i="30"/>
  <c r="Q196" i="30"/>
  <c r="Q126" i="30"/>
  <c r="Q41" i="30"/>
  <c r="AC620" i="30"/>
  <c r="X410" i="30"/>
  <c r="Y201" i="30"/>
  <c r="U410" i="30"/>
  <c r="S131" i="30"/>
  <c r="U550" i="30"/>
  <c r="W201" i="30"/>
  <c r="AC272" i="30"/>
  <c r="X131" i="30"/>
  <c r="V410" i="30"/>
  <c r="U272" i="30"/>
  <c r="Z620" i="30"/>
  <c r="AD410" i="30"/>
  <c r="U341" i="30"/>
  <c r="U131" i="30"/>
  <c r="AC481" i="30"/>
  <c r="Z131" i="30"/>
  <c r="X691" i="30"/>
  <c r="T131" i="30"/>
  <c r="T410" i="30"/>
  <c r="Y620" i="30"/>
  <c r="V131" i="30"/>
  <c r="Z691" i="30"/>
  <c r="AA272" i="30"/>
  <c r="S341" i="30"/>
  <c r="S620" i="30"/>
  <c r="U620" i="30"/>
  <c r="AB410" i="30"/>
  <c r="W272" i="30"/>
  <c r="V272" i="30"/>
  <c r="S691" i="30"/>
  <c r="X481" i="30"/>
  <c r="S550" i="30"/>
  <c r="AB620" i="30"/>
  <c r="AC131" i="30"/>
  <c r="X272" i="30"/>
  <c r="V481" i="30"/>
  <c r="T272" i="30"/>
  <c r="AB131" i="30"/>
  <c r="W410" i="30"/>
  <c r="X550" i="30"/>
  <c r="Y272" i="30"/>
  <c r="U201" i="30"/>
  <c r="AD272" i="30"/>
  <c r="AD201" i="30"/>
  <c r="AC550" i="30"/>
  <c r="AA481" i="30"/>
  <c r="Y341" i="30"/>
  <c r="AA691" i="30"/>
  <c r="T620" i="30"/>
  <c r="AC341" i="30"/>
  <c r="Z201" i="30"/>
  <c r="X341" i="30"/>
  <c r="Z341" i="30"/>
  <c r="T550" i="30"/>
  <c r="S481" i="30"/>
  <c r="V341" i="30"/>
  <c r="Z272" i="30"/>
  <c r="AB481" i="30"/>
  <c r="V550" i="30"/>
  <c r="AA341" i="30"/>
  <c r="T481" i="30"/>
  <c r="AA620" i="30"/>
  <c r="W620" i="30"/>
  <c r="V691" i="30"/>
  <c r="AC691" i="30"/>
  <c r="AA410" i="30"/>
  <c r="AD481" i="30"/>
  <c r="Z481" i="30"/>
  <c r="W691" i="30"/>
  <c r="W481" i="30"/>
  <c r="W341" i="30"/>
  <c r="S410" i="30"/>
  <c r="Y691" i="30"/>
  <c r="W131" i="30"/>
  <c r="AA201" i="30"/>
  <c r="V620" i="30"/>
  <c r="X620" i="30"/>
  <c r="AD691" i="30"/>
  <c r="U481" i="30"/>
  <c r="AD550" i="30"/>
  <c r="T201" i="30"/>
  <c r="AC201" i="30"/>
  <c r="T341" i="30"/>
  <c r="Y410" i="30"/>
  <c r="T691" i="30"/>
  <c r="AD620" i="30"/>
  <c r="Y481" i="30"/>
  <c r="AD131" i="30"/>
  <c r="AB691" i="30"/>
  <c r="AD341" i="30"/>
  <c r="X201" i="30"/>
  <c r="AB201" i="30"/>
  <c r="AA131" i="30"/>
  <c r="AB341" i="30"/>
  <c r="AB550" i="30"/>
  <c r="AB272" i="30"/>
  <c r="Z410" i="30"/>
  <c r="Y131" i="30"/>
  <c r="U691" i="30"/>
  <c r="Y550" i="30"/>
  <c r="AC410" i="30"/>
  <c r="AA550" i="30"/>
  <c r="Z550" i="30"/>
  <c r="S201" i="30"/>
  <c r="V201" i="30"/>
  <c r="W550" i="30"/>
  <c r="S272" i="30"/>
  <c r="Q687" i="30" l="1"/>
  <c r="Q616" i="30"/>
  <c r="Q546" i="30"/>
  <c r="Q477" i="30"/>
  <c r="Q406" i="30"/>
  <c r="Q337" i="30"/>
  <c r="Q268" i="30"/>
  <c r="Q197" i="30"/>
  <c r="Q127" i="30"/>
  <c r="Q42" i="30"/>
  <c r="AB692" i="30"/>
  <c r="V273" i="30"/>
  <c r="V551" i="30"/>
  <c r="V411" i="30"/>
  <c r="X342" i="30"/>
  <c r="V482" i="30"/>
  <c r="U342" i="30"/>
  <c r="Z621" i="30"/>
  <c r="S273" i="30"/>
  <c r="AC621" i="30"/>
  <c r="AC411" i="30"/>
  <c r="AB621" i="30"/>
  <c r="AD202" i="30"/>
  <c r="T621" i="30"/>
  <c r="U273" i="30"/>
  <c r="AB482" i="30"/>
  <c r="W132" i="30"/>
  <c r="Y411" i="30"/>
  <c r="S621" i="30"/>
  <c r="Z132" i="30"/>
  <c r="AB411" i="30"/>
  <c r="V342" i="30"/>
  <c r="AD273" i="30"/>
  <c r="U411" i="30"/>
  <c r="AC551" i="30"/>
  <c r="W482" i="30"/>
  <c r="X411" i="30"/>
  <c r="AD342" i="30"/>
  <c r="AB551" i="30"/>
  <c r="AD692" i="30"/>
  <c r="AA621" i="30"/>
  <c r="Y132" i="30"/>
  <c r="U551" i="30"/>
  <c r="W621" i="30"/>
  <c r="W273" i="30"/>
  <c r="AD411" i="30"/>
  <c r="AA411" i="30"/>
  <c r="X621" i="30"/>
  <c r="X692" i="30"/>
  <c r="S551" i="30"/>
  <c r="W551" i="30"/>
  <c r="AA273" i="30"/>
  <c r="AA342" i="30"/>
  <c r="T132" i="30"/>
  <c r="W342" i="30"/>
  <c r="V202" i="30"/>
  <c r="S482" i="30"/>
  <c r="AD551" i="30"/>
  <c r="Y202" i="30"/>
  <c r="AA132" i="30"/>
  <c r="Y342" i="30"/>
  <c r="T692" i="30"/>
  <c r="AA482" i="30"/>
  <c r="AC482" i="30"/>
  <c r="T342" i="30"/>
  <c r="S342" i="30"/>
  <c r="T482" i="30"/>
  <c r="U482" i="30"/>
  <c r="AA692" i="30"/>
  <c r="AA551" i="30"/>
  <c r="T273" i="30"/>
  <c r="U692" i="30"/>
  <c r="S692" i="30"/>
  <c r="W202" i="30"/>
  <c r="V132" i="30"/>
  <c r="V692" i="30"/>
  <c r="Y273" i="30"/>
  <c r="W692" i="30"/>
  <c r="AD132" i="30"/>
  <c r="AA202" i="30"/>
  <c r="Z692" i="30"/>
  <c r="U621" i="30"/>
  <c r="AB202" i="30"/>
  <c r="AD621" i="30"/>
  <c r="AD482" i="30"/>
  <c r="AB342" i="30"/>
  <c r="S202" i="30"/>
  <c r="Y482" i="30"/>
  <c r="S132" i="30"/>
  <c r="T202" i="30"/>
  <c r="S411" i="30"/>
  <c r="T551" i="30"/>
  <c r="Z551" i="30"/>
  <c r="AC692" i="30"/>
  <c r="Z273" i="30"/>
  <c r="Y551" i="30"/>
  <c r="U132" i="30"/>
  <c r="Z482" i="30"/>
  <c r="X132" i="30"/>
  <c r="U202" i="30"/>
  <c r="T411" i="30"/>
  <c r="AC202" i="30"/>
  <c r="X202" i="30"/>
  <c r="W411" i="30"/>
  <c r="X551" i="30"/>
  <c r="Z411" i="30"/>
  <c r="AC132" i="30"/>
  <c r="X482" i="30"/>
  <c r="AB273" i="30"/>
  <c r="Z342" i="30"/>
  <c r="Y692" i="30"/>
  <c r="Z202" i="30"/>
  <c r="X273" i="30"/>
  <c r="AC273" i="30"/>
  <c r="AC342" i="30"/>
  <c r="AB132" i="30"/>
  <c r="Y621" i="30"/>
  <c r="V621" i="30"/>
  <c r="Q688" i="30" l="1"/>
  <c r="Q617" i="30"/>
  <c r="Q547" i="30"/>
  <c r="Q478" i="30"/>
  <c r="Q407" i="30"/>
  <c r="Q338" i="30"/>
  <c r="Q269" i="30"/>
  <c r="Q198" i="30"/>
  <c r="Q128" i="30"/>
  <c r="Q43" i="30"/>
  <c r="X203" i="30"/>
  <c r="AC552" i="30"/>
  <c r="Y483" i="30"/>
  <c r="Y622" i="30"/>
  <c r="Z274" i="30"/>
  <c r="AA622" i="30"/>
  <c r="AA693" i="30"/>
  <c r="T274" i="30"/>
  <c r="AB343" i="30"/>
  <c r="X133" i="30"/>
  <c r="X274" i="30"/>
  <c r="V552" i="30"/>
  <c r="AB483" i="30"/>
  <c r="T412" i="30"/>
  <c r="AC343" i="30"/>
  <c r="AD203" i="30"/>
  <c r="Z622" i="30"/>
  <c r="S552" i="30"/>
  <c r="AB412" i="30"/>
  <c r="U483" i="30"/>
  <c r="AC693" i="30"/>
  <c r="V133" i="30"/>
  <c r="Y274" i="30"/>
  <c r="Z552" i="30"/>
  <c r="AD133" i="30"/>
  <c r="U552" i="30"/>
  <c r="Z343" i="30"/>
  <c r="AA343" i="30"/>
  <c r="W693" i="30"/>
  <c r="Z483" i="30"/>
  <c r="V203" i="30"/>
  <c r="W483" i="30"/>
  <c r="T133" i="30"/>
  <c r="S274" i="30"/>
  <c r="S483" i="30"/>
  <c r="T343" i="30"/>
  <c r="T552" i="30"/>
  <c r="V274" i="30"/>
  <c r="AB274" i="30"/>
  <c r="X693" i="30"/>
  <c r="AA274" i="30"/>
  <c r="AA203" i="30"/>
  <c r="U274" i="30"/>
  <c r="AD412" i="30"/>
  <c r="X412" i="30"/>
  <c r="W274" i="30"/>
  <c r="X483" i="30"/>
  <c r="W622" i="30"/>
  <c r="AB693" i="30"/>
  <c r="AB203" i="30"/>
  <c r="AB133" i="30"/>
  <c r="T483" i="30"/>
  <c r="W412" i="30"/>
  <c r="Z133" i="30"/>
  <c r="S622" i="30"/>
  <c r="V343" i="30"/>
  <c r="AB552" i="30"/>
  <c r="X622" i="30"/>
  <c r="Y133" i="30"/>
  <c r="AA552" i="30"/>
  <c r="AC133" i="30"/>
  <c r="U343" i="30"/>
  <c r="S133" i="30"/>
  <c r="AD552" i="30"/>
  <c r="AC483" i="30"/>
  <c r="AD622" i="30"/>
  <c r="AC274" i="30"/>
  <c r="W133" i="30"/>
  <c r="AB622" i="30"/>
  <c r="AD693" i="30"/>
  <c r="AA412" i="30"/>
  <c r="AD274" i="30"/>
  <c r="Z412" i="30"/>
  <c r="X343" i="30"/>
  <c r="U133" i="30"/>
  <c r="V412" i="30"/>
  <c r="AC412" i="30"/>
  <c r="X552" i="30"/>
  <c r="Z203" i="30"/>
  <c r="AA133" i="30"/>
  <c r="Y693" i="30"/>
  <c r="V693" i="30"/>
  <c r="Z693" i="30"/>
  <c r="AC622" i="30"/>
  <c r="S343" i="30"/>
  <c r="S693" i="30"/>
  <c r="Y203" i="30"/>
  <c r="S203" i="30"/>
  <c r="AA483" i="30"/>
  <c r="T203" i="30"/>
  <c r="T693" i="30"/>
  <c r="U693" i="30"/>
  <c r="S412" i="30"/>
  <c r="U622" i="30"/>
  <c r="W552" i="30"/>
  <c r="W203" i="30"/>
  <c r="U203" i="30"/>
  <c r="Y552" i="30"/>
  <c r="AC203" i="30"/>
  <c r="Y412" i="30"/>
  <c r="AD343" i="30"/>
  <c r="T622" i="30"/>
  <c r="AD483" i="30"/>
  <c r="V483" i="30"/>
  <c r="U412" i="30"/>
  <c r="V622" i="30"/>
  <c r="W343" i="30"/>
  <c r="Y343" i="30"/>
  <c r="Q689" i="30" l="1"/>
  <c r="Q618" i="30"/>
  <c r="Q548" i="30"/>
  <c r="Q479" i="30"/>
  <c r="Q408" i="30"/>
  <c r="Q339" i="30"/>
  <c r="Q270" i="30"/>
  <c r="Q199" i="30"/>
  <c r="Q129" i="30"/>
  <c r="Q44" i="30"/>
  <c r="AC694" i="30"/>
  <c r="AA484" i="30"/>
  <c r="AC484" i="30"/>
  <c r="U344" i="30"/>
  <c r="AC623" i="30"/>
  <c r="T623" i="30"/>
  <c r="V553" i="30"/>
  <c r="Z413" i="30"/>
  <c r="AD553" i="30"/>
  <c r="W553" i="30"/>
  <c r="AD623" i="30"/>
  <c r="Z204" i="30"/>
  <c r="AA134" i="30"/>
  <c r="V275" i="30"/>
  <c r="AB484" i="30"/>
  <c r="Y553" i="30"/>
  <c r="X344" i="30"/>
  <c r="Z553" i="30"/>
  <c r="X275" i="30"/>
  <c r="U275" i="30"/>
  <c r="AD204" i="30"/>
  <c r="Y484" i="30"/>
  <c r="X694" i="30"/>
  <c r="AD275" i="30"/>
  <c r="AD344" i="30"/>
  <c r="W204" i="30"/>
  <c r="T275" i="30"/>
  <c r="Z134" i="30"/>
  <c r="AB694" i="30"/>
  <c r="AA694" i="30"/>
  <c r="V694" i="30"/>
  <c r="U553" i="30"/>
  <c r="U204" i="30"/>
  <c r="T553" i="30"/>
  <c r="Y134" i="30"/>
  <c r="AC204" i="30"/>
  <c r="AC553" i="30"/>
  <c r="AA275" i="30"/>
  <c r="AB413" i="30"/>
  <c r="T134" i="30"/>
  <c r="AB553" i="30"/>
  <c r="X204" i="30"/>
  <c r="T204" i="30"/>
  <c r="Y694" i="30"/>
  <c r="S204" i="30"/>
  <c r="X623" i="30"/>
  <c r="Z484" i="30"/>
  <c r="AA413" i="30"/>
  <c r="AC413" i="30"/>
  <c r="Y275" i="30"/>
  <c r="AA623" i="30"/>
  <c r="S344" i="30"/>
  <c r="V344" i="30"/>
  <c r="AB275" i="30"/>
  <c r="T413" i="30"/>
  <c r="Y413" i="30"/>
  <c r="Y623" i="30"/>
  <c r="W623" i="30"/>
  <c r="AB204" i="30"/>
  <c r="T344" i="30"/>
  <c r="V204" i="30"/>
  <c r="AD694" i="30"/>
  <c r="X484" i="30"/>
  <c r="V484" i="30"/>
  <c r="V623" i="30"/>
  <c r="S484" i="30"/>
  <c r="U413" i="30"/>
  <c r="AD413" i="30"/>
  <c r="AB134" i="30"/>
  <c r="AC134" i="30"/>
  <c r="S623" i="30"/>
  <c r="V134" i="30"/>
  <c r="Z623" i="30"/>
  <c r="S553" i="30"/>
  <c r="X134" i="30"/>
  <c r="W413" i="30"/>
  <c r="T484" i="30"/>
  <c r="X413" i="30"/>
  <c r="AB623" i="30"/>
  <c r="AC275" i="30"/>
  <c r="W275" i="30"/>
  <c r="W134" i="30"/>
  <c r="U484" i="30"/>
  <c r="Z344" i="30"/>
  <c r="V413" i="30"/>
  <c r="X553" i="30"/>
  <c r="S275" i="30"/>
  <c r="Y204" i="30"/>
  <c r="AB344" i="30"/>
  <c r="Y344" i="30"/>
  <c r="U623" i="30"/>
  <c r="S694" i="30"/>
  <c r="AA344" i="30"/>
  <c r="Z694" i="30"/>
  <c r="AA553" i="30"/>
  <c r="T694" i="30"/>
  <c r="U694" i="30"/>
  <c r="AC344" i="30"/>
  <c r="AD484" i="30"/>
  <c r="W694" i="30"/>
  <c r="AD134" i="30"/>
  <c r="S134" i="30"/>
  <c r="Z275" i="30"/>
  <c r="AA204" i="30"/>
  <c r="S413" i="30"/>
  <c r="W484" i="30"/>
  <c r="U134" i="30"/>
  <c r="W344" i="30"/>
  <c r="Q690" i="30" l="1"/>
  <c r="Q619" i="30"/>
  <c r="Q549" i="30"/>
  <c r="Q480" i="30"/>
  <c r="Q409" i="30"/>
  <c r="Q340" i="30"/>
  <c r="Q271" i="30"/>
  <c r="Q200" i="30"/>
  <c r="Q130" i="30"/>
  <c r="Q45" i="30"/>
  <c r="Z695" i="30"/>
  <c r="AB276" i="30"/>
  <c r="AD135" i="30"/>
  <c r="V205" i="30"/>
  <c r="AA485" i="30"/>
  <c r="S624" i="30"/>
  <c r="U135" i="30"/>
  <c r="W135" i="30"/>
  <c r="AC205" i="30"/>
  <c r="W205" i="30"/>
  <c r="S414" i="30"/>
  <c r="W414" i="30"/>
  <c r="T624" i="30"/>
  <c r="U695" i="30"/>
  <c r="AA414" i="30"/>
  <c r="V695" i="30"/>
  <c r="Y695" i="30"/>
  <c r="AA276" i="30"/>
  <c r="X205" i="30"/>
  <c r="AD485" i="30"/>
  <c r="AB205" i="30"/>
  <c r="AC624" i="30"/>
  <c r="X695" i="30"/>
  <c r="X345" i="30"/>
  <c r="AD624" i="30"/>
  <c r="U624" i="30"/>
  <c r="W345" i="30"/>
  <c r="Y485" i="30"/>
  <c r="AB345" i="30"/>
  <c r="U345" i="30"/>
  <c r="AB414" i="30"/>
  <c r="Y554" i="30"/>
  <c r="S695" i="30"/>
  <c r="AC554" i="30"/>
  <c r="S554" i="30"/>
  <c r="T205" i="30"/>
  <c r="AD345" i="30"/>
  <c r="U205" i="30"/>
  <c r="Z345" i="30"/>
  <c r="AA135" i="30"/>
  <c r="X624" i="30"/>
  <c r="U414" i="30"/>
  <c r="Y135" i="30"/>
  <c r="T276" i="30"/>
  <c r="AC276" i="30"/>
  <c r="AB485" i="30"/>
  <c r="AD276" i="30"/>
  <c r="AD414" i="30"/>
  <c r="AA695" i="30"/>
  <c r="V554" i="30"/>
  <c r="T695" i="30"/>
  <c r="S345" i="30"/>
  <c r="Z485" i="30"/>
  <c r="AC345" i="30"/>
  <c r="X276" i="30"/>
  <c r="AC135" i="30"/>
  <c r="S135" i="30"/>
  <c r="Y205" i="30"/>
  <c r="U276" i="30"/>
  <c r="Y345" i="30"/>
  <c r="X414" i="30"/>
  <c r="AB554" i="30"/>
  <c r="V624" i="30"/>
  <c r="AB624" i="30"/>
  <c r="AC485" i="30"/>
  <c r="X135" i="30"/>
  <c r="AA554" i="30"/>
  <c r="AD554" i="30"/>
  <c r="T485" i="30"/>
  <c r="U485" i="30"/>
  <c r="AC695" i="30"/>
  <c r="W624" i="30"/>
  <c r="T554" i="30"/>
  <c r="V135" i="30"/>
  <c r="V414" i="30"/>
  <c r="Y624" i="30"/>
  <c r="AD695" i="30"/>
  <c r="AA345" i="30"/>
  <c r="T414" i="30"/>
  <c r="Z135" i="30"/>
  <c r="AC414" i="30"/>
  <c r="Y414" i="30"/>
  <c r="AB135" i="30"/>
  <c r="S205" i="30"/>
  <c r="X554" i="30"/>
  <c r="Z414" i="30"/>
  <c r="V345" i="30"/>
  <c r="W276" i="30"/>
  <c r="AD205" i="30"/>
  <c r="Z554" i="30"/>
  <c r="U554" i="30"/>
  <c r="T135" i="30"/>
  <c r="W554" i="30"/>
  <c r="Z624" i="30"/>
  <c r="T345" i="30"/>
  <c r="Z276" i="30"/>
  <c r="AB695" i="30"/>
  <c r="W485" i="30"/>
  <c r="S485" i="30"/>
  <c r="V485" i="30"/>
  <c r="AA205" i="30"/>
  <c r="S276" i="30"/>
  <c r="W695" i="30"/>
  <c r="Y276" i="30"/>
  <c r="Z205" i="30"/>
  <c r="V276" i="30"/>
  <c r="AA624" i="30"/>
  <c r="X485" i="30"/>
  <c r="Q691" i="30" l="1"/>
  <c r="Q620" i="30"/>
  <c r="Q550" i="30"/>
  <c r="Q481" i="30"/>
  <c r="Q410" i="30"/>
  <c r="Q341" i="30"/>
  <c r="Q272" i="30"/>
  <c r="Q201" i="30"/>
  <c r="Q131" i="30"/>
  <c r="Q46" i="30"/>
  <c r="AC696" i="30"/>
  <c r="V277" i="30"/>
  <c r="X136" i="30"/>
  <c r="AB206" i="30"/>
  <c r="V696" i="30"/>
  <c r="AB555" i="30"/>
  <c r="AA206" i="30"/>
  <c r="AD486" i="30"/>
  <c r="Y277" i="30"/>
  <c r="AB486" i="30"/>
  <c r="U277" i="30"/>
  <c r="AC346" i="30"/>
  <c r="S206" i="30"/>
  <c r="Y136" i="30"/>
  <c r="U486" i="30"/>
  <c r="U346" i="30"/>
  <c r="W206" i="30"/>
  <c r="Z277" i="30"/>
  <c r="Z136" i="30"/>
  <c r="V415" i="30"/>
  <c r="AA625" i="30"/>
  <c r="Y415" i="30"/>
  <c r="AD136" i="30"/>
  <c r="Z696" i="30"/>
  <c r="S696" i="30"/>
  <c r="Z206" i="30"/>
  <c r="Y346" i="30"/>
  <c r="AA696" i="30"/>
  <c r="S555" i="30"/>
  <c r="AD277" i="30"/>
  <c r="AD696" i="30"/>
  <c r="AB625" i="30"/>
  <c r="AD415" i="30"/>
  <c r="AC415" i="30"/>
  <c r="T206" i="30"/>
  <c r="AA555" i="30"/>
  <c r="AC136" i="30"/>
  <c r="AA415" i="30"/>
  <c r="AD346" i="30"/>
  <c r="T277" i="30"/>
  <c r="X346" i="30"/>
  <c r="T625" i="30"/>
  <c r="Z625" i="30"/>
  <c r="Y206" i="30"/>
  <c r="Z486" i="30"/>
  <c r="AD625" i="30"/>
  <c r="X555" i="30"/>
  <c r="AC486" i="30"/>
  <c r="AB346" i="30"/>
  <c r="AB136" i="30"/>
  <c r="AA136" i="30"/>
  <c r="V625" i="30"/>
  <c r="T696" i="30"/>
  <c r="AB277" i="30"/>
  <c r="U136" i="30"/>
  <c r="T555" i="30"/>
  <c r="V136" i="30"/>
  <c r="X206" i="30"/>
  <c r="U625" i="30"/>
  <c r="AC277" i="30"/>
  <c r="S136" i="30"/>
  <c r="T346" i="30"/>
  <c r="AB696" i="30"/>
  <c r="U555" i="30"/>
  <c r="AB415" i="30"/>
  <c r="W415" i="30"/>
  <c r="W555" i="30"/>
  <c r="W136" i="30"/>
  <c r="X486" i="30"/>
  <c r="V486" i="30"/>
  <c r="AA486" i="30"/>
  <c r="S277" i="30"/>
  <c r="V206" i="30"/>
  <c r="X696" i="30"/>
  <c r="W696" i="30"/>
  <c r="AD206" i="30"/>
  <c r="U696" i="30"/>
  <c r="Y625" i="30"/>
  <c r="Y555" i="30"/>
  <c r="T486" i="30"/>
  <c r="Z415" i="30"/>
  <c r="V346" i="30"/>
  <c r="X625" i="30"/>
  <c r="X277" i="30"/>
  <c r="S346" i="30"/>
  <c r="AA277" i="30"/>
  <c r="S486" i="30"/>
  <c r="U415" i="30"/>
  <c r="Y486" i="30"/>
  <c r="W277" i="30"/>
  <c r="S625" i="30"/>
  <c r="AC625" i="30"/>
  <c r="S415" i="30"/>
  <c r="T415" i="30"/>
  <c r="Z555" i="30"/>
  <c r="W346" i="30"/>
  <c r="AD555" i="30"/>
  <c r="AC555" i="30"/>
  <c r="Z346" i="30"/>
  <c r="V555" i="30"/>
  <c r="AA346" i="30"/>
  <c r="T136" i="30"/>
  <c r="X415" i="30"/>
  <c r="AC206" i="30"/>
  <c r="W625" i="30"/>
  <c r="W486" i="30"/>
  <c r="U206" i="30"/>
  <c r="Y696" i="30"/>
  <c r="Q692" i="30" l="1"/>
  <c r="Q621" i="30"/>
  <c r="Q551" i="30"/>
  <c r="Q482" i="30"/>
  <c r="Q411" i="30"/>
  <c r="Q342" i="30"/>
  <c r="Q273" i="30"/>
  <c r="Q202" i="30"/>
  <c r="Q132" i="30"/>
  <c r="Q47" i="30"/>
  <c r="AC697" i="30"/>
  <c r="Z416" i="30"/>
  <c r="W278" i="30"/>
  <c r="AB207" i="30"/>
  <c r="V487" i="30"/>
  <c r="AD137" i="30"/>
  <c r="AC137" i="30"/>
  <c r="W626" i="30"/>
  <c r="AC487" i="30"/>
  <c r="S137" i="30"/>
  <c r="T626" i="30"/>
  <c r="AA207" i="30"/>
  <c r="AD416" i="30"/>
  <c r="V697" i="30"/>
  <c r="AD697" i="30"/>
  <c r="U207" i="30"/>
  <c r="V207" i="30"/>
  <c r="T487" i="30"/>
  <c r="Z347" i="30"/>
  <c r="AD556" i="30"/>
  <c r="T137" i="30"/>
  <c r="V137" i="30"/>
  <c r="AB416" i="30"/>
  <c r="V416" i="30"/>
  <c r="Y278" i="30"/>
  <c r="AA347" i="30"/>
  <c r="AB697" i="30"/>
  <c r="AA487" i="30"/>
  <c r="U347" i="30"/>
  <c r="Z207" i="30"/>
  <c r="S487" i="30"/>
  <c r="U137" i="30"/>
  <c r="AA626" i="30"/>
  <c r="X347" i="30"/>
  <c r="X207" i="30"/>
  <c r="AC278" i="30"/>
  <c r="AA416" i="30"/>
  <c r="U626" i="30"/>
  <c r="S347" i="30"/>
  <c r="Y487" i="30"/>
  <c r="S697" i="30"/>
  <c r="Y416" i="30"/>
  <c r="Y697" i="30"/>
  <c r="X278" i="30"/>
  <c r="T697" i="30"/>
  <c r="S207" i="30"/>
  <c r="AC556" i="30"/>
  <c r="AA556" i="30"/>
  <c r="AB487" i="30"/>
  <c r="AA697" i="30"/>
  <c r="V347" i="30"/>
  <c r="AC207" i="30"/>
  <c r="Z487" i="30"/>
  <c r="Z137" i="30"/>
  <c r="Y626" i="30"/>
  <c r="AC416" i="30"/>
  <c r="AA137" i="30"/>
  <c r="AB278" i="30"/>
  <c r="W487" i="30"/>
  <c r="AB556" i="30"/>
  <c r="U697" i="30"/>
  <c r="S416" i="30"/>
  <c r="AC626" i="30"/>
  <c r="W137" i="30"/>
  <c r="AD207" i="30"/>
  <c r="Z697" i="30"/>
  <c r="AD487" i="30"/>
  <c r="X487" i="30"/>
  <c r="Y556" i="30"/>
  <c r="Z278" i="30"/>
  <c r="W347" i="30"/>
  <c r="AB347" i="30"/>
  <c r="Z626" i="30"/>
  <c r="X697" i="30"/>
  <c r="AD278" i="30"/>
  <c r="V626" i="30"/>
  <c r="S626" i="30"/>
  <c r="W416" i="30"/>
  <c r="AD626" i="30"/>
  <c r="S278" i="30"/>
  <c r="W556" i="30"/>
  <c r="Y207" i="30"/>
  <c r="Z556" i="30"/>
  <c r="S556" i="30"/>
  <c r="W207" i="30"/>
  <c r="T556" i="30"/>
  <c r="X556" i="30"/>
  <c r="AD347" i="30"/>
  <c r="U556" i="30"/>
  <c r="Y137" i="30"/>
  <c r="AC347" i="30"/>
  <c r="AB626" i="30"/>
  <c r="T278" i="30"/>
  <c r="Y347" i="30"/>
  <c r="U278" i="30"/>
  <c r="U416" i="30"/>
  <c r="X137" i="30"/>
  <c r="V556" i="30"/>
  <c r="X626" i="30"/>
  <c r="T207" i="30"/>
  <c r="V278" i="30"/>
  <c r="T416" i="30"/>
  <c r="W697" i="30"/>
  <c r="T347" i="30"/>
  <c r="X416" i="30"/>
  <c r="AB137" i="30"/>
  <c r="U487" i="30"/>
  <c r="AA278" i="30"/>
  <c r="Q693" i="30" l="1"/>
  <c r="Q622" i="30"/>
  <c r="Q552" i="30"/>
  <c r="Q483" i="30"/>
  <c r="Q412" i="30"/>
  <c r="Q343" i="30"/>
  <c r="Q274" i="30"/>
  <c r="Q203" i="30"/>
  <c r="Q133" i="30"/>
  <c r="Q48" i="30"/>
  <c r="S138" i="30"/>
  <c r="AD698" i="30"/>
  <c r="Z279" i="30"/>
  <c r="X417" i="30"/>
  <c r="AC348" i="30"/>
  <c r="Z627" i="30"/>
  <c r="S279" i="30"/>
  <c r="W698" i="30"/>
  <c r="AB138" i="30"/>
  <c r="V348" i="30"/>
  <c r="AB488" i="30"/>
  <c r="AA417" i="30"/>
  <c r="Z488" i="30"/>
  <c r="V279" i="30"/>
  <c r="X627" i="30"/>
  <c r="AA488" i="30"/>
  <c r="W557" i="30"/>
  <c r="Z208" i="30"/>
  <c r="Y208" i="30"/>
  <c r="AB627" i="30"/>
  <c r="U557" i="30"/>
  <c r="Y138" i="30"/>
  <c r="Y488" i="30"/>
  <c r="AB348" i="30"/>
  <c r="T348" i="30"/>
  <c r="AD557" i="30"/>
  <c r="S557" i="30"/>
  <c r="S348" i="30"/>
  <c r="X279" i="30"/>
  <c r="S698" i="30"/>
  <c r="AC208" i="30"/>
  <c r="AA279" i="30"/>
  <c r="AA348" i="30"/>
  <c r="AC627" i="30"/>
  <c r="X138" i="30"/>
  <c r="W627" i="30"/>
  <c r="T488" i="30"/>
  <c r="T279" i="30"/>
  <c r="Y279" i="30"/>
  <c r="U208" i="30"/>
  <c r="AD417" i="30"/>
  <c r="V208" i="30"/>
  <c r="W138" i="30"/>
  <c r="Y627" i="30"/>
  <c r="S208" i="30"/>
  <c r="V698" i="30"/>
  <c r="V488" i="30"/>
  <c r="Z417" i="30"/>
  <c r="X557" i="30"/>
  <c r="W208" i="30"/>
  <c r="AA557" i="30"/>
  <c r="AB557" i="30"/>
  <c r="AB698" i="30"/>
  <c r="W279" i="30"/>
  <c r="Z557" i="30"/>
  <c r="AD488" i="30"/>
  <c r="AD138" i="30"/>
  <c r="AB208" i="30"/>
  <c r="T417" i="30"/>
  <c r="AC279" i="30"/>
  <c r="W348" i="30"/>
  <c r="S627" i="30"/>
  <c r="Y348" i="30"/>
  <c r="V417" i="30"/>
  <c r="X348" i="30"/>
  <c r="Y557" i="30"/>
  <c r="AA627" i="30"/>
  <c r="S417" i="30"/>
  <c r="AA138" i="30"/>
  <c r="W417" i="30"/>
  <c r="T627" i="30"/>
  <c r="X698" i="30"/>
  <c r="AA698" i="30"/>
  <c r="Y417" i="30"/>
  <c r="Y698" i="30"/>
  <c r="AB417" i="30"/>
  <c r="AC417" i="30"/>
  <c r="Z698" i="30"/>
  <c r="AC698" i="30"/>
  <c r="AD208" i="30"/>
  <c r="T138" i="30"/>
  <c r="T698" i="30"/>
  <c r="V138" i="30"/>
  <c r="W488" i="30"/>
  <c r="AD627" i="30"/>
  <c r="U488" i="30"/>
  <c r="AC138" i="30"/>
  <c r="U417" i="30"/>
  <c r="U279" i="30"/>
  <c r="AD348" i="30"/>
  <c r="V557" i="30"/>
  <c r="X488" i="30"/>
  <c r="Z138" i="30"/>
  <c r="Z348" i="30"/>
  <c r="S488" i="30"/>
  <c r="AC557" i="30"/>
  <c r="V627" i="30"/>
  <c r="AC488" i="30"/>
  <c r="U138" i="30"/>
  <c r="U627" i="30"/>
  <c r="T557" i="30"/>
  <c r="AB279" i="30"/>
  <c r="X208" i="30"/>
  <c r="U698" i="30"/>
  <c r="U348" i="30"/>
  <c r="AD279" i="30"/>
  <c r="AA208" i="30"/>
  <c r="T208" i="30"/>
  <c r="Q694" i="30" l="1"/>
  <c r="Q623" i="30"/>
  <c r="Q553" i="30"/>
  <c r="Q484" i="30"/>
  <c r="Q413" i="30"/>
  <c r="Q344" i="30"/>
  <c r="Q275" i="30"/>
  <c r="Q204" i="30"/>
  <c r="Q134" i="30"/>
  <c r="Q49" i="30"/>
  <c r="T139" i="30"/>
  <c r="AA349" i="30"/>
  <c r="AA489" i="30"/>
  <c r="S280" i="30"/>
  <c r="AD418" i="30"/>
  <c r="AD280" i="30"/>
  <c r="V558" i="30"/>
  <c r="S628" i="30"/>
  <c r="X280" i="30"/>
  <c r="Y558" i="30"/>
  <c r="Z628" i="30"/>
  <c r="Y349" i="30"/>
  <c r="V699" i="30"/>
  <c r="X418" i="30"/>
  <c r="AB280" i="30"/>
  <c r="W628" i="30"/>
  <c r="AB558" i="30"/>
  <c r="AC139" i="30"/>
  <c r="S139" i="30"/>
  <c r="S209" i="30"/>
  <c r="T699" i="30"/>
  <c r="AC209" i="30"/>
  <c r="V628" i="30"/>
  <c r="AD349" i="30"/>
  <c r="AC418" i="30"/>
  <c r="AC489" i="30"/>
  <c r="Z418" i="30"/>
  <c r="V209" i="30"/>
  <c r="AA628" i="30"/>
  <c r="X139" i="30"/>
  <c r="AD558" i="30"/>
  <c r="Z349" i="30"/>
  <c r="X628" i="30"/>
  <c r="AD489" i="30"/>
  <c r="AC699" i="30"/>
  <c r="T558" i="30"/>
  <c r="AC628" i="30"/>
  <c r="Y280" i="30"/>
  <c r="U628" i="30"/>
  <c r="W489" i="30"/>
  <c r="Z209" i="30"/>
  <c r="Y418" i="30"/>
  <c r="U349" i="30"/>
  <c r="Y628" i="30"/>
  <c r="AA209" i="30"/>
  <c r="Z558" i="30"/>
  <c r="W699" i="30"/>
  <c r="AC558" i="30"/>
  <c r="AB628" i="30"/>
  <c r="Y699" i="30"/>
  <c r="U489" i="30"/>
  <c r="W558" i="30"/>
  <c r="AA699" i="30"/>
  <c r="T209" i="30"/>
  <c r="Z280" i="30"/>
  <c r="V418" i="30"/>
  <c r="AB349" i="30"/>
  <c r="AB418" i="30"/>
  <c r="V280" i="30"/>
  <c r="AA139" i="30"/>
  <c r="Y139" i="30"/>
  <c r="S349" i="30"/>
  <c r="S558" i="30"/>
  <c r="V349" i="30"/>
  <c r="AD628" i="30"/>
  <c r="AD139" i="30"/>
  <c r="T489" i="30"/>
  <c r="T418" i="30"/>
  <c r="AB699" i="30"/>
  <c r="AC280" i="30"/>
  <c r="U209" i="30"/>
  <c r="S418" i="30"/>
  <c r="Y209" i="30"/>
  <c r="W209" i="30"/>
  <c r="T280" i="30"/>
  <c r="U558" i="30"/>
  <c r="AC349" i="30"/>
  <c r="Y489" i="30"/>
  <c r="U699" i="30"/>
  <c r="Z489" i="30"/>
  <c r="AD699" i="30"/>
  <c r="V139" i="30"/>
  <c r="U418" i="30"/>
  <c r="X209" i="30"/>
  <c r="AB209" i="30"/>
  <c r="AA418" i="30"/>
  <c r="W280" i="30"/>
  <c r="X558" i="30"/>
  <c r="AD209" i="30"/>
  <c r="S699" i="30"/>
  <c r="X489" i="30"/>
  <c r="W349" i="30"/>
  <c r="AA280" i="30"/>
  <c r="V489" i="30"/>
  <c r="Z699" i="30"/>
  <c r="X699" i="30"/>
  <c r="T628" i="30"/>
  <c r="AA558" i="30"/>
  <c r="Z139" i="30"/>
  <c r="T349" i="30"/>
  <c r="X349" i="30"/>
  <c r="S489" i="30"/>
  <c r="W418" i="30"/>
  <c r="AB489" i="30"/>
  <c r="U139" i="30"/>
  <c r="W139" i="30"/>
  <c r="U280" i="30"/>
  <c r="AB139" i="30"/>
  <c r="Q695" i="30" l="1"/>
  <c r="Q624" i="30"/>
  <c r="Q554" i="30"/>
  <c r="Q485" i="30"/>
  <c r="Q414" i="30"/>
  <c r="Q345" i="30"/>
  <c r="Q276" i="30"/>
  <c r="Q205" i="30"/>
  <c r="Q135" i="30"/>
  <c r="Q50" i="30"/>
  <c r="V140" i="30"/>
  <c r="AA140" i="30"/>
  <c r="AD700" i="30"/>
  <c r="S700" i="30"/>
  <c r="V490" i="30"/>
  <c r="U210" i="30"/>
  <c r="AA559" i="30"/>
  <c r="AA281" i="30"/>
  <c r="Z419" i="30"/>
  <c r="AB490" i="30"/>
  <c r="X559" i="30"/>
  <c r="U490" i="30"/>
  <c r="Y281" i="30"/>
  <c r="W210" i="30"/>
  <c r="U629" i="30"/>
  <c r="AB700" i="30"/>
  <c r="AA210" i="30"/>
  <c r="W629" i="30"/>
  <c r="Y559" i="30"/>
  <c r="AA419" i="30"/>
  <c r="T210" i="30"/>
  <c r="S419" i="30"/>
  <c r="T700" i="30"/>
  <c r="X281" i="30"/>
  <c r="AB629" i="30"/>
  <c r="AC559" i="30"/>
  <c r="Z629" i="30"/>
  <c r="X419" i="30"/>
  <c r="W140" i="30"/>
  <c r="AC419" i="30"/>
  <c r="AB210" i="30"/>
  <c r="W490" i="30"/>
  <c r="AB350" i="30"/>
  <c r="AC629" i="30"/>
  <c r="X629" i="30"/>
  <c r="AA700" i="30"/>
  <c r="AC210" i="30"/>
  <c r="Z140" i="30"/>
  <c r="Y490" i="30"/>
  <c r="Z210" i="30"/>
  <c r="Y210" i="30"/>
  <c r="AD350" i="30"/>
  <c r="Z700" i="30"/>
  <c r="S281" i="30"/>
  <c r="AC700" i="30"/>
  <c r="AC140" i="30"/>
  <c r="Z559" i="30"/>
  <c r="W559" i="30"/>
  <c r="V281" i="30"/>
  <c r="U281" i="30"/>
  <c r="U700" i="30"/>
  <c r="AD629" i="30"/>
  <c r="AC490" i="30"/>
  <c r="Y140" i="30"/>
  <c r="AA629" i="30"/>
  <c r="T419" i="30"/>
  <c r="AD210" i="30"/>
  <c r="Z490" i="30"/>
  <c r="AA350" i="30"/>
  <c r="V559" i="30"/>
  <c r="Y700" i="30"/>
  <c r="AA490" i="30"/>
  <c r="U140" i="30"/>
  <c r="Y629" i="30"/>
  <c r="V700" i="30"/>
  <c r="U419" i="30"/>
  <c r="X700" i="30"/>
  <c r="V210" i="30"/>
  <c r="T281" i="30"/>
  <c r="T629" i="30"/>
  <c r="X210" i="30"/>
  <c r="U559" i="30"/>
  <c r="Y350" i="30"/>
  <c r="X140" i="30"/>
  <c r="Y419" i="30"/>
  <c r="T350" i="30"/>
  <c r="AD419" i="30"/>
  <c r="T140" i="30"/>
  <c r="W700" i="30"/>
  <c r="AD559" i="30"/>
  <c r="AD281" i="30"/>
  <c r="Z350" i="30"/>
  <c r="X490" i="30"/>
  <c r="T559" i="30"/>
  <c r="AB419" i="30"/>
  <c r="W419" i="30"/>
  <c r="V629" i="30"/>
  <c r="AD490" i="30"/>
  <c r="V350" i="30"/>
  <c r="X350" i="30"/>
  <c r="T490" i="30"/>
  <c r="AD140" i="30"/>
  <c r="AC350" i="30"/>
  <c r="S350" i="30"/>
  <c r="S140" i="30"/>
  <c r="W281" i="30"/>
  <c r="S210" i="30"/>
  <c r="AB281" i="30"/>
  <c r="S629" i="30"/>
  <c r="Z281" i="30"/>
  <c r="AC281" i="30"/>
  <c r="S490" i="30"/>
  <c r="V419" i="30"/>
  <c r="AB140" i="30"/>
  <c r="AB559" i="30"/>
  <c r="U350" i="30"/>
  <c r="S559" i="30"/>
  <c r="W350" i="30"/>
  <c r="Q696" i="30" l="1"/>
  <c r="Q625" i="30"/>
  <c r="Q555" i="30"/>
  <c r="Q486" i="30"/>
  <c r="Q415" i="30"/>
  <c r="Q346" i="30"/>
  <c r="Q277" i="30"/>
  <c r="Q206" i="30"/>
  <c r="Q136" i="30"/>
  <c r="Q51" i="30"/>
  <c r="AA491" i="30"/>
  <c r="S351" i="30"/>
  <c r="T420" i="30"/>
  <c r="W630" i="30"/>
  <c r="AC420" i="30"/>
  <c r="AA420" i="30"/>
  <c r="Z351" i="30"/>
  <c r="AD560" i="30"/>
  <c r="W282" i="30"/>
  <c r="X420" i="30"/>
  <c r="Z211" i="30"/>
  <c r="W211" i="30"/>
  <c r="V141" i="30"/>
  <c r="AD351" i="30"/>
  <c r="X701" i="30"/>
  <c r="Y141" i="30"/>
  <c r="U211" i="30"/>
  <c r="AA211" i="30"/>
  <c r="T351" i="30"/>
  <c r="AA141" i="30"/>
  <c r="T141" i="30"/>
  <c r="Z630" i="30"/>
  <c r="Y282" i="30"/>
  <c r="S282" i="30"/>
  <c r="AA282" i="30"/>
  <c r="U351" i="30"/>
  <c r="Y351" i="30"/>
  <c r="T282" i="30"/>
  <c r="S420" i="30"/>
  <c r="AD211" i="30"/>
  <c r="AC141" i="30"/>
  <c r="AD701" i="30"/>
  <c r="AC701" i="30"/>
  <c r="AA351" i="30"/>
  <c r="AD630" i="30"/>
  <c r="Z420" i="30"/>
  <c r="X630" i="30"/>
  <c r="AB560" i="30"/>
  <c r="U491" i="30"/>
  <c r="S560" i="30"/>
  <c r="AB351" i="30"/>
  <c r="W560" i="30"/>
  <c r="W351" i="30"/>
  <c r="Z491" i="30"/>
  <c r="Z141" i="30"/>
  <c r="S630" i="30"/>
  <c r="S701" i="30"/>
  <c r="AD491" i="30"/>
  <c r="W420" i="30"/>
  <c r="X351" i="30"/>
  <c r="U141" i="30"/>
  <c r="AC491" i="30"/>
  <c r="X141" i="30"/>
  <c r="T701" i="30"/>
  <c r="X491" i="30"/>
  <c r="Y630" i="30"/>
  <c r="AD141" i="30"/>
  <c r="AA701" i="30"/>
  <c r="T560" i="30"/>
  <c r="V630" i="30"/>
  <c r="S211" i="30"/>
  <c r="AD420" i="30"/>
  <c r="U420" i="30"/>
  <c r="V701" i="30"/>
  <c r="U282" i="30"/>
  <c r="U630" i="30"/>
  <c r="AB211" i="30"/>
  <c r="Y211" i="30"/>
  <c r="AC351" i="30"/>
  <c r="V491" i="30"/>
  <c r="AA560" i="30"/>
  <c r="W701" i="30"/>
  <c r="T211" i="30"/>
  <c r="S141" i="30"/>
  <c r="Y420" i="30"/>
  <c r="AB701" i="30"/>
  <c r="V282" i="30"/>
  <c r="V211" i="30"/>
  <c r="Y701" i="30"/>
  <c r="Y560" i="30"/>
  <c r="V420" i="30"/>
  <c r="Z560" i="30"/>
  <c r="AC282" i="30"/>
  <c r="AB282" i="30"/>
  <c r="V560" i="30"/>
  <c r="Z282" i="30"/>
  <c r="AC630" i="30"/>
  <c r="AB491" i="30"/>
  <c r="AD282" i="30"/>
  <c r="AC211" i="30"/>
  <c r="U701" i="30"/>
  <c r="AC560" i="30"/>
  <c r="V351" i="30"/>
  <c r="Z701" i="30"/>
  <c r="W491" i="30"/>
  <c r="T630" i="30"/>
  <c r="T491" i="30"/>
  <c r="Y491" i="30"/>
  <c r="X211" i="30"/>
  <c r="AB141" i="30"/>
  <c r="AA630" i="30"/>
  <c r="U560" i="30"/>
  <c r="AB630" i="30"/>
  <c r="S491" i="30"/>
  <c r="AB420" i="30"/>
  <c r="X560" i="30"/>
  <c r="W141" i="30"/>
  <c r="X282" i="30"/>
  <c r="Q697" i="30" l="1"/>
  <c r="Q626" i="30"/>
  <c r="Q556" i="30"/>
  <c r="Q487" i="30"/>
  <c r="Q416" i="30"/>
  <c r="Q347" i="30"/>
  <c r="Q278" i="30"/>
  <c r="Q207" i="30"/>
  <c r="Q137" i="30"/>
  <c r="Q52" i="30"/>
  <c r="T631" i="30"/>
  <c r="V492" i="30"/>
  <c r="Y492" i="30"/>
  <c r="U212" i="30"/>
  <c r="S631" i="30"/>
  <c r="AC702" i="30"/>
  <c r="T352" i="30"/>
  <c r="T142" i="30"/>
  <c r="AA352" i="30"/>
  <c r="Z492" i="30"/>
  <c r="Z702" i="30"/>
  <c r="U561" i="30"/>
  <c r="U702" i="30"/>
  <c r="AA631" i="30"/>
  <c r="U283" i="30"/>
  <c r="U492" i="30"/>
  <c r="V212" i="30"/>
  <c r="W702" i="30"/>
  <c r="AC561" i="30"/>
  <c r="AC631" i="30"/>
  <c r="Y561" i="30"/>
  <c r="W212" i="30"/>
  <c r="V631" i="30"/>
  <c r="AA561" i="30"/>
  <c r="S561" i="30"/>
  <c r="AB631" i="30"/>
  <c r="AA142" i="30"/>
  <c r="AD631" i="30"/>
  <c r="X283" i="30"/>
  <c r="AB142" i="30"/>
  <c r="V421" i="30"/>
  <c r="AD561" i="30"/>
  <c r="Z212" i="30"/>
  <c r="W142" i="30"/>
  <c r="X492" i="30"/>
  <c r="AA492" i="30"/>
  <c r="U421" i="30"/>
  <c r="Y283" i="30"/>
  <c r="T702" i="30"/>
  <c r="W561" i="30"/>
  <c r="AB702" i="30"/>
  <c r="Y702" i="30"/>
  <c r="AD702" i="30"/>
  <c r="U631" i="30"/>
  <c r="X421" i="30"/>
  <c r="AC212" i="30"/>
  <c r="S212" i="30"/>
  <c r="T561" i="30"/>
  <c r="S352" i="30"/>
  <c r="V142" i="30"/>
  <c r="S283" i="30"/>
  <c r="AB492" i="30"/>
  <c r="V702" i="30"/>
  <c r="AD421" i="30"/>
  <c r="AC142" i="30"/>
  <c r="W283" i="30"/>
  <c r="X212" i="30"/>
  <c r="V283" i="30"/>
  <c r="X561" i="30"/>
  <c r="W352" i="30"/>
  <c r="AA702" i="30"/>
  <c r="T212" i="30"/>
  <c r="U352" i="30"/>
  <c r="V352" i="30"/>
  <c r="Y212" i="30"/>
  <c r="Z142" i="30"/>
  <c r="AC421" i="30"/>
  <c r="Y142" i="30"/>
  <c r="AA212" i="30"/>
  <c r="AB561" i="30"/>
  <c r="V561" i="30"/>
  <c r="AD142" i="30"/>
  <c r="U142" i="30"/>
  <c r="AC352" i="30"/>
  <c r="AB421" i="30"/>
  <c r="S421" i="30"/>
  <c r="Z352" i="30"/>
  <c r="AB352" i="30"/>
  <c r="Z631" i="30"/>
  <c r="Y352" i="30"/>
  <c r="Y421" i="30"/>
  <c r="AA283" i="30"/>
  <c r="W631" i="30"/>
  <c r="X352" i="30"/>
  <c r="S702" i="30"/>
  <c r="X702" i="30"/>
  <c r="X631" i="30"/>
  <c r="AC283" i="30"/>
  <c r="AB212" i="30"/>
  <c r="AD283" i="30"/>
  <c r="W421" i="30"/>
  <c r="T421" i="30"/>
  <c r="AD352" i="30"/>
  <c r="AD212" i="30"/>
  <c r="Y631" i="30"/>
  <c r="T283" i="30"/>
  <c r="AA421" i="30"/>
  <c r="AC492" i="30"/>
  <c r="Z561" i="30"/>
  <c r="Z283" i="30"/>
  <c r="AB283" i="30"/>
  <c r="AD492" i="30"/>
  <c r="S492" i="30"/>
  <c r="W492" i="30"/>
  <c r="S142" i="30"/>
  <c r="Z421" i="30"/>
  <c r="X142" i="30"/>
  <c r="T492" i="30"/>
  <c r="Q698" i="30" l="1"/>
  <c r="Q627" i="30"/>
  <c r="Q557" i="30"/>
  <c r="Q488" i="30"/>
  <c r="Q417" i="30"/>
  <c r="Q348" i="30"/>
  <c r="Q208" i="30"/>
  <c r="Q138" i="30"/>
  <c r="Q53" i="30"/>
  <c r="S213" i="30"/>
  <c r="Z632" i="30"/>
  <c r="U143" i="30"/>
  <c r="V703" i="30"/>
  <c r="X213" i="30"/>
  <c r="AA143" i="30"/>
  <c r="AB213" i="30"/>
  <c r="T562" i="30"/>
  <c r="S143" i="30"/>
  <c r="AB143" i="30"/>
  <c r="AA562" i="30"/>
  <c r="AA422" i="30"/>
  <c r="Y422" i="30"/>
  <c r="U562" i="30"/>
  <c r="AA632" i="30"/>
  <c r="AC632" i="30"/>
  <c r="AB493" i="30"/>
  <c r="S284" i="30"/>
  <c r="AC422" i="30"/>
  <c r="W422" i="30"/>
  <c r="W632" i="30"/>
  <c r="V562" i="30"/>
  <c r="AA353" i="30"/>
  <c r="U213" i="30"/>
  <c r="AD562" i="30"/>
  <c r="X493" i="30"/>
  <c r="Y562" i="30"/>
  <c r="AC562" i="30"/>
  <c r="AA703" i="30"/>
  <c r="U703" i="30"/>
  <c r="Z493" i="30"/>
  <c r="Z353" i="30"/>
  <c r="T703" i="30"/>
  <c r="V213" i="30"/>
  <c r="Z143" i="30"/>
  <c r="AC493" i="30"/>
  <c r="AB562" i="30"/>
  <c r="AD632" i="30"/>
  <c r="Z703" i="30"/>
  <c r="AD353" i="30"/>
  <c r="Y493" i="30"/>
  <c r="S493" i="30"/>
  <c r="U422" i="30"/>
  <c r="Y353" i="30"/>
  <c r="Z562" i="30"/>
  <c r="X632" i="30"/>
  <c r="S703" i="30"/>
  <c r="S353" i="30"/>
  <c r="X422" i="30"/>
  <c r="S632" i="30"/>
  <c r="AC143" i="30"/>
  <c r="S562" i="30"/>
  <c r="Y143" i="30"/>
  <c r="Z213" i="30"/>
  <c r="V632" i="30"/>
  <c r="V353" i="30"/>
  <c r="T493" i="30"/>
  <c r="AD422" i="30"/>
  <c r="AC703" i="30"/>
  <c r="V493" i="30"/>
  <c r="AC284" i="30"/>
  <c r="X143" i="30"/>
  <c r="AD143" i="30"/>
  <c r="X284" i="30"/>
  <c r="AB703" i="30"/>
  <c r="AD284" i="30"/>
  <c r="U493" i="30"/>
  <c r="AC213" i="30"/>
  <c r="W493" i="30"/>
  <c r="U353" i="30"/>
  <c r="T213" i="30"/>
  <c r="U284" i="30"/>
  <c r="V422" i="30"/>
  <c r="V284" i="30"/>
  <c r="AC353" i="30"/>
  <c r="S422" i="30"/>
  <c r="AD493" i="30"/>
  <c r="X562" i="30"/>
  <c r="W213" i="30"/>
  <c r="W562" i="30"/>
  <c r="T353" i="30"/>
  <c r="AA213" i="30"/>
  <c r="AB422" i="30"/>
  <c r="AD213" i="30"/>
  <c r="T284" i="30"/>
  <c r="W143" i="30"/>
  <c r="X703" i="30"/>
  <c r="W353" i="30"/>
  <c r="Y284" i="30"/>
  <c r="AA493" i="30"/>
  <c r="Y703" i="30"/>
  <c r="Y213" i="30"/>
  <c r="W703" i="30"/>
  <c r="AB353" i="30"/>
  <c r="Y632" i="30"/>
  <c r="AD703" i="30"/>
  <c r="Z422" i="30"/>
  <c r="X353" i="30"/>
  <c r="W284" i="30"/>
  <c r="V143" i="30"/>
  <c r="T632" i="30"/>
  <c r="T422" i="30"/>
  <c r="AB632" i="30"/>
  <c r="U632" i="30"/>
  <c r="T143" i="30"/>
  <c r="Z284" i="30"/>
  <c r="AB284" i="30"/>
  <c r="AA284" i="30"/>
  <c r="Q628" i="30" l="1"/>
  <c r="Q558" i="30"/>
  <c r="Q418" i="30"/>
  <c r="Q54" i="30"/>
  <c r="W563" i="30"/>
  <c r="T354" i="30"/>
  <c r="Y494" i="30"/>
  <c r="S423" i="30"/>
  <c r="T214" i="30"/>
  <c r="V144" i="30"/>
  <c r="AA144" i="30"/>
  <c r="X144" i="30"/>
  <c r="U214" i="30"/>
  <c r="AD563" i="30"/>
  <c r="AA633" i="30"/>
  <c r="AC423" i="30"/>
  <c r="V214" i="30"/>
  <c r="U494" i="30"/>
  <c r="S354" i="30"/>
  <c r="U423" i="30"/>
  <c r="Z563" i="30"/>
  <c r="W214" i="30"/>
  <c r="V563" i="30"/>
  <c r="AD354" i="30"/>
  <c r="AA423" i="30"/>
  <c r="W704" i="30"/>
  <c r="U633" i="30"/>
  <c r="AC563" i="30"/>
  <c r="AD633" i="30"/>
  <c r="AC354" i="30"/>
  <c r="W633" i="30"/>
  <c r="U144" i="30"/>
  <c r="AC214" i="30"/>
  <c r="AB423" i="30"/>
  <c r="AD423" i="30"/>
  <c r="AC704" i="30"/>
  <c r="W423" i="30"/>
  <c r="AC633" i="30"/>
  <c r="S704" i="30"/>
  <c r="AB214" i="30"/>
  <c r="AB144" i="30"/>
  <c r="AD144" i="30"/>
  <c r="T563" i="30"/>
  <c r="W144" i="30"/>
  <c r="Y214" i="30"/>
  <c r="AB633" i="30"/>
  <c r="S633" i="30"/>
  <c r="T144" i="30"/>
  <c r="Y563" i="30"/>
  <c r="AD494" i="30"/>
  <c r="S494" i="30"/>
  <c r="AA494" i="30"/>
  <c r="AB494" i="30"/>
  <c r="T704" i="30"/>
  <c r="V633" i="30"/>
  <c r="Y354" i="30"/>
  <c r="V354" i="30"/>
  <c r="U704" i="30"/>
  <c r="S214" i="30"/>
  <c r="V494" i="30"/>
  <c r="AA563" i="30"/>
  <c r="Z423" i="30"/>
  <c r="S144" i="30"/>
  <c r="Y144" i="30"/>
  <c r="AD704" i="30"/>
  <c r="AD214" i="30"/>
  <c r="Y704" i="30"/>
  <c r="S563" i="30"/>
  <c r="AA704" i="30"/>
  <c r="Z214" i="30"/>
  <c r="X704" i="30"/>
  <c r="U563" i="30"/>
  <c r="AC144" i="30"/>
  <c r="W494" i="30"/>
  <c r="Y633" i="30"/>
  <c r="V423" i="30"/>
  <c r="X214" i="30"/>
  <c r="X563" i="30"/>
  <c r="AB704" i="30"/>
  <c r="W354" i="30"/>
  <c r="AA354" i="30"/>
  <c r="T633" i="30"/>
  <c r="AA214" i="30"/>
  <c r="Z494" i="30"/>
  <c r="Z144" i="30"/>
  <c r="V704" i="30"/>
  <c r="T423" i="30"/>
  <c r="Y423" i="30"/>
  <c r="Z354" i="30"/>
  <c r="AC494" i="30"/>
  <c r="X494" i="30"/>
  <c r="T494" i="30"/>
  <c r="X354" i="30"/>
  <c r="X633" i="30"/>
  <c r="X423" i="30"/>
  <c r="U354" i="30"/>
  <c r="AB563" i="30"/>
  <c r="AB354" i="30"/>
  <c r="Z704" i="30"/>
  <c r="Z633" i="30"/>
  <c r="Q55" i="30" l="1"/>
  <c r="AC634" i="30"/>
  <c r="Z634" i="30"/>
  <c r="AD424" i="30"/>
  <c r="AD634" i="30"/>
  <c r="Z424" i="30"/>
  <c r="T424" i="30"/>
  <c r="W424" i="30"/>
  <c r="Y564" i="30"/>
  <c r="U634" i="30"/>
  <c r="V564" i="30"/>
  <c r="V424" i="30"/>
  <c r="S564" i="30"/>
  <c r="Y424" i="30"/>
  <c r="U424" i="30"/>
  <c r="AB564" i="30"/>
  <c r="W634" i="30"/>
  <c r="W564" i="30"/>
  <c r="AA564" i="30"/>
  <c r="AB634" i="30"/>
  <c r="V634" i="30"/>
  <c r="X634" i="30"/>
  <c r="T564" i="30"/>
  <c r="Z564" i="30"/>
  <c r="AA424" i="30"/>
  <c r="X564" i="30"/>
  <c r="U564" i="30"/>
  <c r="S634" i="30"/>
  <c r="AD564" i="30"/>
  <c r="T634" i="30"/>
  <c r="Y634" i="30"/>
  <c r="AC424" i="30"/>
  <c r="AC564" i="30"/>
  <c r="X424" i="30"/>
  <c r="AA634" i="30"/>
  <c r="AB424" i="30"/>
  <c r="S424" i="30"/>
  <c r="Q56" i="30" l="1"/>
  <c r="Q57" i="30" l="1"/>
  <c r="Q58" i="30" l="1"/>
  <c r="Q59" i="30" l="1"/>
  <c r="Q60" i="30" l="1"/>
  <c r="Q61" i="30" l="1"/>
  <c r="Q62" i="30" l="1"/>
  <c r="Q63" i="30" l="1"/>
  <c r="Q64" i="30" l="1"/>
  <c r="Q65" i="30" l="1"/>
  <c r="Q66" i="30" l="1"/>
  <c r="Q67" i="30" l="1"/>
  <c r="Q68" i="30" l="1"/>
  <c r="O75" i="30" l="1"/>
  <c r="H78" i="30" s="1"/>
  <c r="H18" i="1" l="1"/>
  <c r="J18" i="1" l="1"/>
  <c r="L18" i="1" s="1"/>
  <c r="I18" i="1"/>
  <c r="K18" i="1" s="1"/>
  <c r="Q45" i="3" l="1"/>
  <c r="Q43" i="3"/>
  <c r="C18" i="199" l="1"/>
  <c r="C17" i="199"/>
  <c r="C33" i="199" s="1"/>
  <c r="D17" i="198"/>
  <c r="D18" i="199"/>
  <c r="D17" i="199"/>
  <c r="C17" i="1"/>
  <c r="C33" i="1" s="1"/>
  <c r="D17" i="200"/>
  <c r="E17" i="200" s="1"/>
  <c r="C17" i="198"/>
  <c r="C33" i="198" s="1"/>
  <c r="C17" i="200"/>
  <c r="C33" i="200" s="1"/>
  <c r="H18" i="199"/>
  <c r="H17" i="199"/>
  <c r="H17" i="1"/>
  <c r="H17" i="198"/>
  <c r="D17" i="1"/>
  <c r="H17" i="200"/>
  <c r="I51" i="35"/>
  <c r="I86" i="35"/>
  <c r="I26" i="35"/>
  <c r="I13" i="35"/>
  <c r="I39" i="35"/>
  <c r="I67" i="35"/>
  <c r="I34" i="35"/>
  <c r="I101" i="35"/>
  <c r="I70" i="35"/>
  <c r="I93" i="35"/>
  <c r="I74" i="35"/>
  <c r="I61" i="35"/>
  <c r="I55" i="35"/>
  <c r="I40" i="35"/>
  <c r="I31" i="35"/>
  <c r="I66" i="35"/>
  <c r="I79" i="35"/>
  <c r="I84" i="35"/>
  <c r="Q12" i="3"/>
  <c r="H52" i="35"/>
  <c r="H94" i="35"/>
  <c r="H32" i="35"/>
  <c r="H22" i="35"/>
  <c r="H58" i="35"/>
  <c r="H64" i="35"/>
  <c r="H12" i="35"/>
  <c r="H18" i="35"/>
  <c r="H13" i="35"/>
  <c r="H88" i="35"/>
  <c r="H57" i="35"/>
  <c r="H93" i="35"/>
  <c r="H42" i="35"/>
  <c r="H60" i="35"/>
  <c r="H101" i="35"/>
  <c r="H98" i="35"/>
  <c r="H44" i="35"/>
  <c r="C74" i="35"/>
  <c r="C13" i="35"/>
  <c r="C32" i="35"/>
  <c r="C107" i="35"/>
  <c r="C103" i="35"/>
  <c r="C99" i="35"/>
  <c r="C38" i="35"/>
  <c r="C39" i="35"/>
  <c r="C24" i="35"/>
  <c r="C96" i="35"/>
  <c r="C106" i="35"/>
  <c r="C26" i="35"/>
  <c r="C15" i="35"/>
  <c r="C19" i="35"/>
  <c r="C82" i="35"/>
  <c r="C37" i="35"/>
  <c r="C67" i="35"/>
  <c r="I64" i="35"/>
  <c r="I56" i="35"/>
  <c r="I75" i="35"/>
  <c r="I60" i="35"/>
  <c r="I59" i="35"/>
  <c r="I77" i="35"/>
  <c r="I82" i="35"/>
  <c r="I99" i="35"/>
  <c r="I103" i="35"/>
  <c r="I80" i="35"/>
  <c r="I54" i="35"/>
  <c r="I19" i="35"/>
  <c r="I52" i="35"/>
  <c r="I68" i="35"/>
  <c r="I97" i="35"/>
  <c r="I18" i="35"/>
  <c r="I106" i="35"/>
  <c r="I48" i="35"/>
  <c r="I30" i="35"/>
  <c r="I46" i="35"/>
  <c r="Q10" i="3"/>
  <c r="H97" i="35"/>
  <c r="H77" i="35"/>
  <c r="H31" i="35"/>
  <c r="H80" i="35"/>
  <c r="H91" i="35"/>
  <c r="H55" i="35"/>
  <c r="H59" i="35"/>
  <c r="H14" i="35"/>
  <c r="H26" i="35"/>
  <c r="H21" i="35"/>
  <c r="H48" i="35"/>
  <c r="H95" i="35"/>
  <c r="H76" i="35"/>
  <c r="H33" i="35"/>
  <c r="H15" i="35"/>
  <c r="H37" i="35"/>
  <c r="H38" i="35"/>
  <c r="C69" i="35"/>
  <c r="C70" i="35"/>
  <c r="C88" i="35"/>
  <c r="C55" i="35"/>
  <c r="C73" i="35"/>
  <c r="C75" i="35"/>
  <c r="C49" i="35"/>
  <c r="C20" i="35"/>
  <c r="C40" i="35"/>
  <c r="C41" i="35"/>
  <c r="C77" i="35"/>
  <c r="C95" i="35"/>
  <c r="C42" i="35"/>
  <c r="C63" i="35"/>
  <c r="C12" i="35"/>
  <c r="C46" i="35"/>
  <c r="C79" i="35"/>
  <c r="I23" i="35"/>
  <c r="I81" i="35"/>
  <c r="I42" i="35"/>
  <c r="I98" i="35"/>
  <c r="I89" i="35"/>
  <c r="I20" i="35"/>
  <c r="I91" i="35"/>
  <c r="I109" i="35"/>
  <c r="I85" i="35"/>
  <c r="I29" i="35"/>
  <c r="I87" i="35"/>
  <c r="I90" i="35"/>
  <c r="I41" i="35"/>
  <c r="I78" i="35"/>
  <c r="I28" i="35"/>
  <c r="I71" i="35"/>
  <c r="I62" i="35"/>
  <c r="I38" i="35"/>
  <c r="I47" i="35"/>
  <c r="Q11" i="3"/>
  <c r="Q13" i="3"/>
  <c r="H103" i="35"/>
  <c r="H81" i="35"/>
  <c r="H50" i="35"/>
  <c r="H74" i="35"/>
  <c r="H79" i="35"/>
  <c r="H84" i="35"/>
  <c r="H87" i="35"/>
  <c r="H51" i="35"/>
  <c r="H54" i="35"/>
  <c r="H69" i="35"/>
  <c r="H45" i="35"/>
  <c r="H61" i="35"/>
  <c r="H78" i="35"/>
  <c r="H17" i="35"/>
  <c r="H107" i="35"/>
  <c r="H28" i="35"/>
  <c r="H27" i="35"/>
  <c r="C105" i="35"/>
  <c r="C22" i="35"/>
  <c r="C66" i="35"/>
  <c r="C64" i="35"/>
  <c r="C68" i="35"/>
  <c r="C35" i="35"/>
  <c r="C87" i="35"/>
  <c r="C97" i="35"/>
  <c r="C44" i="35"/>
  <c r="C16" i="35"/>
  <c r="C30" i="35"/>
  <c r="C29" i="35"/>
  <c r="C81" i="35"/>
  <c r="C27" i="35"/>
  <c r="C18" i="35"/>
  <c r="C52" i="35"/>
  <c r="I96" i="35"/>
  <c r="I25" i="35"/>
  <c r="I107" i="35"/>
  <c r="I58" i="35"/>
  <c r="I15" i="35"/>
  <c r="H25" i="35"/>
  <c r="H73" i="35"/>
  <c r="H49" i="35"/>
  <c r="H75" i="35"/>
  <c r="H66" i="35"/>
  <c r="H36" i="35"/>
  <c r="H40" i="35"/>
  <c r="H82" i="35"/>
  <c r="H90" i="35"/>
  <c r="H108" i="35"/>
  <c r="H16" i="35"/>
  <c r="H46" i="35"/>
  <c r="H100" i="35"/>
  <c r="H53" i="35"/>
  <c r="H92" i="35"/>
  <c r="H63" i="35"/>
  <c r="H68" i="35"/>
  <c r="C28" i="35"/>
  <c r="C25" i="35"/>
  <c r="C85" i="35"/>
  <c r="C89" i="35"/>
  <c r="C48" i="35"/>
  <c r="C92" i="35"/>
  <c r="C14" i="35"/>
  <c r="C83" i="35"/>
  <c r="C110" i="35"/>
  <c r="C93" i="35"/>
  <c r="C76" i="35"/>
  <c r="C45" i="35"/>
  <c r="C54" i="35"/>
  <c r="C17" i="35"/>
  <c r="C11" i="35"/>
  <c r="C31" i="35"/>
  <c r="I22" i="35"/>
  <c r="I12" i="35"/>
  <c r="I37" i="35"/>
  <c r="I108" i="35"/>
  <c r="I83" i="35"/>
  <c r="I33" i="35"/>
  <c r="I88" i="35"/>
  <c r="I73" i="35"/>
  <c r="I43" i="35"/>
  <c r="I102" i="35"/>
  <c r="I16" i="35"/>
  <c r="I94" i="35"/>
  <c r="I24" i="35"/>
  <c r="I63" i="35"/>
  <c r="I11" i="35"/>
  <c r="I76" i="35"/>
  <c r="I21" i="35"/>
  <c r="I44" i="35"/>
  <c r="I49" i="35"/>
  <c r="I32" i="35"/>
  <c r="I27" i="35"/>
  <c r="T110" i="3"/>
  <c r="H29" i="35"/>
  <c r="H85" i="35"/>
  <c r="H86" i="35"/>
  <c r="H96" i="35"/>
  <c r="H62" i="35"/>
  <c r="H106" i="35"/>
  <c r="H41" i="35"/>
  <c r="H35" i="35"/>
  <c r="H24" i="35"/>
  <c r="H43" i="35"/>
  <c r="H99" i="35"/>
  <c r="H34" i="35"/>
  <c r="H23" i="35"/>
  <c r="H105" i="35"/>
  <c r="H56" i="35"/>
  <c r="H11" i="35"/>
  <c r="C102" i="35"/>
  <c r="C71" i="35"/>
  <c r="C21" i="35"/>
  <c r="C98" i="35"/>
  <c r="C36" i="35"/>
  <c r="C91" i="35"/>
  <c r="C101" i="35"/>
  <c r="C109" i="35"/>
  <c r="C33" i="35"/>
  <c r="C108" i="35"/>
  <c r="C47" i="35"/>
  <c r="C100" i="35"/>
  <c r="C72" i="35"/>
  <c r="C78" i="35"/>
  <c r="C58" i="35"/>
  <c r="C90" i="35"/>
  <c r="C56" i="35"/>
  <c r="I105" i="35"/>
  <c r="I36" i="35"/>
  <c r="I100" i="35"/>
  <c r="I65" i="35"/>
  <c r="I104" i="35"/>
  <c r="I53" i="35"/>
  <c r="I17" i="35"/>
  <c r="I45" i="35"/>
  <c r="I35" i="35"/>
  <c r="I72" i="35"/>
  <c r="I92" i="35"/>
  <c r="I110" i="35"/>
  <c r="I14" i="35"/>
  <c r="I69" i="35"/>
  <c r="I57" i="35"/>
  <c r="I50" i="35"/>
  <c r="I95" i="35"/>
  <c r="H71" i="35"/>
  <c r="H109" i="35"/>
  <c r="H110" i="35"/>
  <c r="H39" i="35"/>
  <c r="H104" i="35"/>
  <c r="H47" i="35"/>
  <c r="H89" i="35"/>
  <c r="H70" i="35"/>
  <c r="H20" i="35"/>
  <c r="H102" i="35"/>
  <c r="H30" i="35"/>
  <c r="H65" i="35"/>
  <c r="H19" i="35"/>
  <c r="H67" i="35"/>
  <c r="H83" i="35"/>
  <c r="H72" i="35"/>
  <c r="C86" i="35"/>
  <c r="C61" i="35"/>
  <c r="C50" i="35"/>
  <c r="C23" i="35"/>
  <c r="C65" i="35"/>
  <c r="C34" i="35"/>
  <c r="C60" i="35"/>
  <c r="C51" i="35"/>
  <c r="C62" i="35"/>
  <c r="C94" i="35"/>
  <c r="C43" i="35"/>
  <c r="C59" i="35"/>
  <c r="C84" i="35"/>
  <c r="C53" i="35"/>
  <c r="C104" i="35"/>
  <c r="C80" i="35"/>
  <c r="C57" i="35"/>
  <c r="AB43" i="30"/>
  <c r="S33" i="30"/>
  <c r="AC54" i="30"/>
  <c r="Y44" i="30"/>
  <c r="AA38" i="30"/>
  <c r="X58" i="30"/>
  <c r="AB66" i="30"/>
  <c r="AD25" i="30"/>
  <c r="U29" i="30"/>
  <c r="AB34" i="30"/>
  <c r="U49" i="30"/>
  <c r="AC60" i="30"/>
  <c r="X34" i="30"/>
  <c r="U73" i="30"/>
  <c r="AB30" i="30"/>
  <c r="X56" i="30"/>
  <c r="AD47" i="30"/>
  <c r="Z51" i="30"/>
  <c r="T43" i="30"/>
  <c r="U69" i="30"/>
  <c r="AA49" i="30"/>
  <c r="X55" i="30"/>
  <c r="S27" i="30"/>
  <c r="X59" i="30"/>
  <c r="V68" i="30"/>
  <c r="T65" i="30"/>
  <c r="Y40" i="30"/>
  <c r="U60" i="30"/>
  <c r="Z37" i="30"/>
  <c r="AD34" i="30"/>
  <c r="U45" i="30"/>
  <c r="AB42" i="30"/>
  <c r="W44" i="30"/>
  <c r="AA36" i="30"/>
  <c r="AB72" i="30"/>
  <c r="W68" i="30"/>
  <c r="W61" i="30"/>
  <c r="Y74" i="30"/>
  <c r="AA62" i="30"/>
  <c r="V65" i="30"/>
  <c r="V42" i="30"/>
  <c r="T67" i="30"/>
  <c r="AC70" i="30"/>
  <c r="W45" i="30"/>
  <c r="T55" i="30"/>
  <c r="V45" i="30"/>
  <c r="Z31" i="30"/>
  <c r="Y48" i="30"/>
  <c r="W50" i="30"/>
  <c r="X57" i="30"/>
  <c r="W43" i="30"/>
  <c r="AA44" i="30"/>
  <c r="Z40" i="30"/>
  <c r="U27" i="30"/>
  <c r="S35" i="30"/>
  <c r="X60" i="30"/>
  <c r="V29" i="30"/>
  <c r="AC27" i="30"/>
  <c r="Z58" i="30"/>
  <c r="AD57" i="30"/>
  <c r="V30" i="30"/>
  <c r="X26" i="30"/>
  <c r="AB26" i="30"/>
  <c r="Z55" i="30"/>
  <c r="T30" i="30"/>
  <c r="V26" i="30"/>
  <c r="AB51" i="30"/>
  <c r="V49" i="30"/>
  <c r="AA45" i="30"/>
  <c r="S49" i="30"/>
  <c r="V55" i="30"/>
  <c r="AC67" i="30"/>
  <c r="Z25" i="30"/>
  <c r="T60" i="30"/>
  <c r="Z69" i="30"/>
  <c r="U30" i="30"/>
  <c r="X53" i="30"/>
  <c r="AD39" i="30"/>
  <c r="U43" i="30"/>
  <c r="W65" i="30"/>
  <c r="T36" i="30"/>
  <c r="AC59" i="30"/>
  <c r="AB69" i="30"/>
  <c r="T53" i="30"/>
  <c r="AC36" i="30"/>
  <c r="Y57" i="30"/>
  <c r="S67" i="30"/>
  <c r="AD33" i="30"/>
  <c r="Y62" i="30"/>
  <c r="U48" i="30"/>
  <c r="W28" i="30"/>
  <c r="V50" i="30"/>
  <c r="Z42" i="30"/>
  <c r="Y60" i="30"/>
  <c r="U33" i="30"/>
  <c r="AA70" i="30"/>
  <c r="S60" i="30"/>
  <c r="AA67" i="30"/>
  <c r="V27" i="30"/>
  <c r="AB61" i="30"/>
  <c r="AC40" i="30"/>
  <c r="AC68" i="30"/>
  <c r="X28" i="30"/>
  <c r="X29" i="30"/>
  <c r="AD40" i="30"/>
  <c r="AC25" i="30"/>
  <c r="AA71" i="30"/>
  <c r="AD48" i="30"/>
  <c r="X73" i="30"/>
  <c r="V56" i="30"/>
  <c r="AA37" i="30"/>
  <c r="T72" i="30"/>
  <c r="T42" i="30"/>
  <c r="U53" i="30"/>
  <c r="U64" i="30"/>
  <c r="Y28" i="30"/>
  <c r="V69" i="30"/>
  <c r="S58" i="30"/>
  <c r="U35" i="30"/>
  <c r="AB36" i="30"/>
  <c r="S70" i="30"/>
  <c r="V39" i="30"/>
  <c r="AD42" i="30"/>
  <c r="AA52" i="30"/>
  <c r="U59" i="30"/>
  <c r="Y53" i="30"/>
  <c r="AD29" i="30"/>
  <c r="AB55" i="30"/>
  <c r="X54" i="30"/>
  <c r="U61" i="30"/>
  <c r="X40" i="30"/>
  <c r="S39" i="30"/>
  <c r="AD59" i="30"/>
  <c r="AA74" i="30"/>
  <c r="W57" i="30"/>
  <c r="AC29" i="30"/>
  <c r="X74" i="30"/>
  <c r="AC57" i="30"/>
  <c r="T63" i="30"/>
  <c r="V41" i="30"/>
  <c r="Y69" i="30"/>
  <c r="T46" i="30"/>
  <c r="T37" i="30"/>
  <c r="V52" i="30"/>
  <c r="AB41" i="30"/>
  <c r="AB44" i="30"/>
  <c r="Y50" i="30"/>
  <c r="V31" i="30"/>
  <c r="X31" i="30"/>
  <c r="V44" i="30"/>
  <c r="AA34" i="30"/>
  <c r="Y33" i="30"/>
  <c r="U28" i="30"/>
  <c r="AA46" i="30"/>
  <c r="S61" i="30"/>
  <c r="AA65" i="30"/>
  <c r="X46" i="30"/>
  <c r="AA41" i="30"/>
  <c r="AA73" i="30"/>
  <c r="W47" i="30"/>
  <c r="AA31" i="30"/>
  <c r="AA61" i="30"/>
  <c r="Y45" i="30"/>
  <c r="Z39" i="30"/>
  <c r="AA58" i="30"/>
  <c r="AD53" i="30"/>
  <c r="T73" i="30"/>
  <c r="V33" i="30"/>
  <c r="AD55" i="30"/>
  <c r="Y49" i="30"/>
  <c r="W63" i="30"/>
  <c r="U57" i="30"/>
  <c r="S54" i="30"/>
  <c r="T74" i="30"/>
  <c r="AD67" i="30"/>
  <c r="X36" i="30"/>
  <c r="S52" i="30"/>
  <c r="AB68" i="30"/>
  <c r="X66" i="30"/>
  <c r="T27" i="30"/>
  <c r="AD37" i="30"/>
  <c r="W55" i="30"/>
  <c r="W54" i="30"/>
  <c r="AC53" i="30"/>
  <c r="AB40" i="30"/>
  <c r="AB38" i="30"/>
  <c r="W30" i="30"/>
  <c r="V71" i="30"/>
  <c r="W37" i="30"/>
  <c r="AB29" i="30"/>
  <c r="T61" i="30"/>
  <c r="T33" i="30"/>
  <c r="AA35" i="30"/>
  <c r="AB60" i="30"/>
  <c r="S55" i="30"/>
  <c r="AD74" i="30"/>
  <c r="AD63" i="30"/>
  <c r="Z50" i="30"/>
  <c r="Z62" i="30"/>
  <c r="S34" i="30"/>
  <c r="V47" i="30"/>
  <c r="W70" i="30"/>
  <c r="S38" i="30"/>
  <c r="W56" i="30"/>
  <c r="AD69" i="30"/>
  <c r="AC73" i="30"/>
  <c r="V35" i="30"/>
  <c r="V67" i="30"/>
  <c r="AA33" i="30"/>
  <c r="W51" i="30"/>
  <c r="U52" i="30"/>
  <c r="AB59" i="30"/>
  <c r="U44" i="30"/>
  <c r="S74" i="30"/>
  <c r="AD50" i="30"/>
  <c r="X45" i="30"/>
  <c r="AA66" i="30"/>
  <c r="X62" i="30"/>
  <c r="AD27" i="30"/>
  <c r="S31" i="30"/>
  <c r="W27" i="30"/>
  <c r="W72" i="30"/>
  <c r="T69" i="30"/>
  <c r="AA26" i="30"/>
  <c r="U54" i="30"/>
  <c r="Z27" i="30"/>
  <c r="AA57" i="30"/>
  <c r="V60" i="30"/>
  <c r="S42" i="30"/>
  <c r="Z35" i="30"/>
  <c r="Y73" i="30"/>
  <c r="AD66" i="30"/>
  <c r="Y70" i="30"/>
  <c r="T70" i="30"/>
  <c r="AA43" i="30"/>
  <c r="U31" i="30"/>
  <c r="V46" i="30"/>
  <c r="AC39" i="30"/>
  <c r="AA39" i="30"/>
  <c r="W40" i="30"/>
  <c r="AC65" i="30"/>
  <c r="X48" i="30"/>
  <c r="AB49" i="30"/>
  <c r="Z41" i="30"/>
  <c r="V43" i="3"/>
  <c r="U25" i="30"/>
  <c r="S43" i="30"/>
  <c r="W71" i="30"/>
  <c r="AB27" i="30"/>
  <c r="Z34" i="30"/>
  <c r="AD45" i="30"/>
  <c r="AA64" i="30"/>
  <c r="V48" i="30"/>
  <c r="X67" i="30"/>
  <c r="X49" i="30"/>
  <c r="Y25" i="30"/>
  <c r="U42" i="30"/>
  <c r="AD71" i="30"/>
  <c r="T58" i="30"/>
  <c r="W73" i="30"/>
  <c r="AC61" i="30"/>
  <c r="Y32" i="30"/>
  <c r="AD32" i="30"/>
  <c r="S65" i="30"/>
  <c r="Y47" i="30"/>
  <c r="Y59" i="30"/>
  <c r="T39" i="30"/>
  <c r="AB58" i="30"/>
  <c r="U36" i="30"/>
  <c r="Z64" i="30"/>
  <c r="X51" i="30"/>
  <c r="AD38" i="30"/>
  <c r="X27" i="30"/>
  <c r="AD44" i="30"/>
  <c r="V51" i="30"/>
  <c r="Y31" i="30"/>
  <c r="U26" i="30"/>
  <c r="AD35" i="30"/>
  <c r="W42" i="30"/>
  <c r="Z30" i="30"/>
  <c r="W34" i="30"/>
  <c r="T47" i="30"/>
  <c r="U63" i="30"/>
  <c r="Y68" i="30"/>
  <c r="Y61" i="30"/>
  <c r="AB31" i="30"/>
  <c r="AB52" i="30"/>
  <c r="U46" i="30"/>
  <c r="Y38" i="30"/>
  <c r="U47" i="30"/>
  <c r="T71" i="30"/>
  <c r="X43" i="30"/>
  <c r="V54" i="30"/>
  <c r="S32" i="30"/>
  <c r="W38" i="30"/>
  <c r="AA53" i="30"/>
  <c r="T56" i="30"/>
  <c r="W25" i="30"/>
  <c r="Y52" i="30"/>
  <c r="AC48" i="30"/>
  <c r="AA68" i="30"/>
  <c r="AB25" i="30"/>
  <c r="S53" i="30"/>
  <c r="AA72" i="30"/>
  <c r="Y64" i="30"/>
  <c r="AB33" i="30"/>
  <c r="V58" i="30"/>
  <c r="AB50" i="30"/>
  <c r="W64" i="30"/>
  <c r="W48" i="30"/>
  <c r="AC26" i="30"/>
  <c r="AC50" i="30"/>
  <c r="Y34" i="30"/>
  <c r="W49" i="30"/>
  <c r="AB48" i="30"/>
  <c r="AB74" i="30"/>
  <c r="AC38" i="30"/>
  <c r="X38" i="30"/>
  <c r="T64" i="30"/>
  <c r="AD68" i="30"/>
  <c r="X71" i="30"/>
  <c r="AA25" i="30"/>
  <c r="Z48" i="30"/>
  <c r="W35" i="30"/>
  <c r="AA29" i="30"/>
  <c r="T62" i="30"/>
  <c r="Z26" i="30"/>
  <c r="AD65" i="30"/>
  <c r="X72" i="30"/>
  <c r="W26" i="30"/>
  <c r="X64" i="30"/>
  <c r="Y39" i="30"/>
  <c r="S41" i="30"/>
  <c r="V43" i="30"/>
  <c r="W36" i="30"/>
  <c r="AD56" i="30"/>
  <c r="AC45" i="30"/>
  <c r="Y63" i="30"/>
  <c r="Z74" i="30"/>
  <c r="S71" i="30"/>
  <c r="Z59" i="30"/>
  <c r="AA63" i="30"/>
  <c r="AB28" i="30"/>
  <c r="Y43" i="30"/>
  <c r="Z46" i="30"/>
  <c r="T50" i="30"/>
  <c r="X63" i="30"/>
  <c r="Z43" i="30"/>
  <c r="Y58" i="30"/>
  <c r="AC58" i="30"/>
  <c r="T59" i="30"/>
  <c r="Y36" i="30"/>
  <c r="W39" i="30"/>
  <c r="T49" i="30"/>
  <c r="T40" i="30"/>
  <c r="AC32" i="30"/>
  <c r="X41" i="30"/>
  <c r="S51" i="30"/>
  <c r="AC74" i="30"/>
  <c r="V36" i="30"/>
  <c r="AD64" i="30"/>
  <c r="S56" i="30"/>
  <c r="AC28" i="30"/>
  <c r="Y55" i="30"/>
  <c r="V32" i="30"/>
  <c r="W58" i="30"/>
  <c r="AA50" i="30"/>
  <c r="S63" i="30"/>
  <c r="AA51" i="30"/>
  <c r="U41" i="30"/>
  <c r="AB32" i="30"/>
  <c r="AC69" i="30"/>
  <c r="S28" i="30"/>
  <c r="S72" i="30"/>
  <c r="Z29" i="30"/>
  <c r="X25" i="30"/>
  <c r="U37" i="30"/>
  <c r="S25" i="30"/>
  <c r="U55" i="30"/>
  <c r="W29" i="30"/>
  <c r="AC63" i="30"/>
  <c r="AD36" i="30"/>
  <c r="S48" i="30"/>
  <c r="Z73" i="30"/>
  <c r="W62" i="30"/>
  <c r="W52" i="30"/>
  <c r="AC44" i="30"/>
  <c r="AA30" i="30"/>
  <c r="AA60" i="30"/>
  <c r="AD51" i="30"/>
  <c r="AD30" i="30"/>
  <c r="T35" i="30"/>
  <c r="AD28" i="30"/>
  <c r="Z45" i="30"/>
  <c r="T41" i="30"/>
  <c r="Z28" i="30"/>
  <c r="AD52" i="30"/>
  <c r="X52" i="30"/>
  <c r="AD46" i="30"/>
  <c r="Y26" i="30"/>
  <c r="S47" i="30"/>
  <c r="V63" i="30"/>
  <c r="AB37" i="30"/>
  <c r="AD54" i="30"/>
  <c r="AB35" i="30"/>
  <c r="V25" i="30"/>
  <c r="Z65" i="30"/>
  <c r="U66" i="30"/>
  <c r="AD60" i="30"/>
  <c r="T44" i="30"/>
  <c r="U38" i="30"/>
  <c r="AA69" i="30"/>
  <c r="U51" i="30"/>
  <c r="AC47" i="30"/>
  <c r="AA48" i="30"/>
  <c r="W60" i="30"/>
  <c r="Z53" i="30"/>
  <c r="AB47" i="30"/>
  <c r="AD73" i="30"/>
  <c r="U32" i="30"/>
  <c r="V64" i="30"/>
  <c r="U68" i="30"/>
  <c r="T26" i="30"/>
  <c r="Z36" i="30"/>
  <c r="Z49" i="30"/>
  <c r="Y51" i="30"/>
  <c r="AC55" i="30"/>
  <c r="U67" i="30"/>
  <c r="Z44" i="30"/>
  <c r="T48" i="30"/>
  <c r="X37" i="30"/>
  <c r="AD41" i="30"/>
  <c r="V28" i="30"/>
  <c r="U40" i="30"/>
  <c r="V34" i="30"/>
  <c r="AD31" i="30"/>
  <c r="S26" i="30"/>
  <c r="Y54" i="30"/>
  <c r="AC42" i="30"/>
  <c r="U34" i="30"/>
  <c r="V74" i="30"/>
  <c r="AC72" i="30"/>
  <c r="AB54" i="30"/>
  <c r="AD61" i="30"/>
  <c r="AC30" i="30"/>
  <c r="AD49" i="30"/>
  <c r="AB46" i="30"/>
  <c r="W66" i="30"/>
  <c r="S50" i="30"/>
  <c r="AA40" i="30"/>
  <c r="AD26" i="30"/>
  <c r="AC46" i="30"/>
  <c r="S66" i="30"/>
  <c r="Z38" i="30"/>
  <c r="AA27" i="30"/>
  <c r="Z70" i="30"/>
  <c r="W46" i="30"/>
  <c r="AC52" i="30"/>
  <c r="AB45" i="30"/>
  <c r="AA59" i="30"/>
  <c r="AB65" i="30"/>
  <c r="AA54" i="30"/>
  <c r="S73" i="30"/>
  <c r="W74" i="30"/>
  <c r="Z47" i="30"/>
  <c r="S46" i="30"/>
  <c r="X69" i="30"/>
  <c r="W33" i="30"/>
  <c r="T57" i="30"/>
  <c r="V53" i="30"/>
  <c r="Y71" i="30"/>
  <c r="AD43" i="30"/>
  <c r="Z63" i="30"/>
  <c r="W41" i="30"/>
  <c r="AC49" i="30"/>
  <c r="S36" i="30"/>
  <c r="Y41" i="30"/>
  <c r="Z67" i="30"/>
  <c r="T66" i="30"/>
  <c r="S69" i="30"/>
  <c r="X50" i="30"/>
  <c r="S29" i="30"/>
  <c r="V38" i="30"/>
  <c r="V62" i="30"/>
  <c r="AB64" i="30"/>
  <c r="Y67" i="30"/>
  <c r="V37" i="30"/>
  <c r="Y65" i="30"/>
  <c r="X35" i="30"/>
  <c r="Z54" i="30"/>
  <c r="AD72" i="30"/>
  <c r="X33" i="30"/>
  <c r="V70" i="30"/>
  <c r="AC62" i="30"/>
  <c r="Y56" i="30"/>
  <c r="Z68" i="30"/>
  <c r="AB71" i="30"/>
  <c r="S64" i="30"/>
  <c r="X70" i="30"/>
  <c r="T25" i="30"/>
  <c r="U74" i="30"/>
  <c r="U58" i="30"/>
  <c r="V61" i="30"/>
  <c r="V66" i="30"/>
  <c r="AA28" i="30"/>
  <c r="V45" i="3"/>
  <c r="Y37" i="30"/>
  <c r="AC51" i="30"/>
  <c r="Z71" i="30"/>
  <c r="AB67" i="30"/>
  <c r="T54" i="30"/>
  <c r="Y46" i="30"/>
  <c r="AC56" i="30"/>
  <c r="W59" i="30"/>
  <c r="U50" i="30"/>
  <c r="X42" i="30"/>
  <c r="V73" i="30"/>
  <c r="V40" i="30"/>
  <c r="Z52" i="30"/>
  <c r="Z56" i="30"/>
  <c r="AC71" i="30"/>
  <c r="T68" i="30"/>
  <c r="Z33" i="30"/>
  <c r="W53" i="30"/>
  <c r="X39" i="30"/>
  <c r="U71" i="30"/>
  <c r="W69" i="30"/>
  <c r="Y29" i="30"/>
  <c r="Y27" i="30"/>
  <c r="S45" i="30"/>
  <c r="U56" i="30"/>
  <c r="T32" i="30"/>
  <c r="AA47" i="30"/>
  <c r="AC31" i="30"/>
  <c r="AC41" i="30"/>
  <c r="AB62" i="30"/>
  <c r="Z72" i="30"/>
  <c r="X32" i="30"/>
  <c r="Z66" i="30"/>
  <c r="AC66" i="30"/>
  <c r="AC33" i="30"/>
  <c r="V72" i="30"/>
  <c r="T52" i="30"/>
  <c r="AC34" i="30"/>
  <c r="S40" i="30"/>
  <c r="S30" i="30"/>
  <c r="X44" i="30"/>
  <c r="AC43" i="30"/>
  <c r="Z61" i="30"/>
  <c r="X61" i="30"/>
  <c r="AB53" i="30"/>
  <c r="T31" i="30"/>
  <c r="AB56" i="30"/>
  <c r="AD70" i="30"/>
  <c r="AC64" i="30"/>
  <c r="S57" i="30"/>
  <c r="U65" i="30"/>
  <c r="AA56" i="30"/>
  <c r="AD62" i="30"/>
  <c r="T51" i="30"/>
  <c r="U70" i="30"/>
  <c r="U39" i="30"/>
  <c r="Y66" i="30"/>
  <c r="AB63" i="30"/>
  <c r="Z32" i="30"/>
  <c r="AD58" i="30"/>
  <c r="AC37" i="30"/>
  <c r="T45" i="30"/>
  <c r="T28" i="30"/>
  <c r="AC35" i="30"/>
  <c r="S59" i="30"/>
  <c r="U62" i="30"/>
  <c r="S68" i="30"/>
  <c r="S62" i="30"/>
  <c r="Y30" i="30"/>
  <c r="S37" i="30"/>
  <c r="U72" i="30"/>
  <c r="AB39" i="30"/>
  <c r="X68" i="30"/>
  <c r="X30" i="30"/>
  <c r="AA42" i="30"/>
  <c r="W31" i="30"/>
  <c r="Z60" i="30"/>
  <c r="AB70" i="30"/>
  <c r="AB57" i="30"/>
  <c r="W67" i="30"/>
  <c r="Z57" i="30"/>
  <c r="X47" i="30"/>
  <c r="T38" i="30"/>
  <c r="Y42" i="30"/>
  <c r="AA55" i="30"/>
  <c r="T34" i="30"/>
  <c r="Y72" i="30"/>
  <c r="AB73" i="30"/>
  <c r="AA32" i="30"/>
  <c r="T29" i="30"/>
  <c r="Y35" i="30"/>
  <c r="W32" i="30"/>
  <c r="V57" i="30"/>
  <c r="S44" i="30"/>
  <c r="V59" i="30"/>
  <c r="X65" i="30"/>
  <c r="E19" i="3" l="1" a="1"/>
  <c r="E19" i="3" s="1"/>
  <c r="B20" i="35" s="1"/>
  <c r="E74" i="3" a="1"/>
  <c r="E74" i="3" s="1"/>
  <c r="B75" i="35" s="1"/>
  <c r="E72" i="3" a="1"/>
  <c r="E72" i="3" s="1"/>
  <c r="B73" i="35" s="1"/>
  <c r="E105" i="3" a="1"/>
  <c r="E105" i="3" s="1"/>
  <c r="B106" i="35" s="1"/>
  <c r="E88" i="3" a="1"/>
  <c r="E88" i="3" s="1"/>
  <c r="B89" i="35" s="1"/>
  <c r="E48" i="3" a="1"/>
  <c r="E48" i="3" s="1"/>
  <c r="B49" i="35" s="1"/>
  <c r="E85" i="3" a="1"/>
  <c r="E85" i="3" s="1"/>
  <c r="B86" i="35" s="1"/>
  <c r="E106" i="3" a="1"/>
  <c r="E106" i="3" s="1"/>
  <c r="B107" i="35" s="1"/>
  <c r="E90" i="3" a="1"/>
  <c r="E90" i="3" s="1"/>
  <c r="B91" i="35" s="1"/>
  <c r="E45" i="3" a="1"/>
  <c r="E45" i="3" s="1"/>
  <c r="B46" i="35" s="1"/>
  <c r="E35" i="3" a="1"/>
  <c r="E35" i="3" s="1"/>
  <c r="B36" i="35" s="1"/>
  <c r="E24" i="3" a="1"/>
  <c r="E24" i="3" s="1"/>
  <c r="B25" i="35" s="1"/>
  <c r="E21" i="3" a="1"/>
  <c r="E21" i="3" s="1"/>
  <c r="B22" i="35" s="1"/>
  <c r="E94" i="3" a="1"/>
  <c r="E94" i="3" s="1"/>
  <c r="B95" i="35" s="1"/>
  <c r="E100" i="3" a="1"/>
  <c r="E100" i="3" s="1"/>
  <c r="B101" i="35" s="1"/>
  <c r="E77" i="3" a="1"/>
  <c r="E77" i="3" s="1"/>
  <c r="B78" i="35" s="1"/>
  <c r="E104" i="3" a="1"/>
  <c r="E104" i="3" s="1"/>
  <c r="B105" i="35" s="1"/>
  <c r="E31" i="3" a="1"/>
  <c r="E31" i="3" s="1"/>
  <c r="B32" i="35" s="1"/>
  <c r="E80" i="3" a="1"/>
  <c r="E80" i="3" s="1"/>
  <c r="B81" i="35" s="1"/>
  <c r="E103" i="3" a="1"/>
  <c r="E103" i="3" s="1"/>
  <c r="B104" i="35" s="1"/>
  <c r="E68" i="3" a="1"/>
  <c r="E68" i="3" s="1"/>
  <c r="B69" i="35" s="1"/>
  <c r="E43" i="3" a="1"/>
  <c r="E43" i="3" s="1"/>
  <c r="B44" i="35" s="1"/>
  <c r="E14" i="3" a="1"/>
  <c r="E14" i="3" s="1"/>
  <c r="B15" i="35" s="1"/>
  <c r="E107" i="3" a="1"/>
  <c r="E107" i="3" s="1"/>
  <c r="B108" i="35" s="1"/>
  <c r="E18" i="3" a="1"/>
  <c r="E18" i="3" s="1"/>
  <c r="B19" i="35" s="1"/>
  <c r="E47" i="3" a="1"/>
  <c r="E47" i="3" s="1"/>
  <c r="B48" i="35" s="1"/>
  <c r="E83" i="3" a="1"/>
  <c r="E83" i="3" s="1"/>
  <c r="B84" i="35" s="1"/>
  <c r="E10" i="3" a="1"/>
  <c r="E10" i="3" s="1"/>
  <c r="B11" i="35" s="1"/>
  <c r="E20" i="3" a="1"/>
  <c r="E20" i="3" s="1"/>
  <c r="B21" i="35" s="1"/>
  <c r="E34" i="3" a="1"/>
  <c r="E34" i="3" s="1"/>
  <c r="B35" i="35" s="1"/>
  <c r="E75" i="3" a="1"/>
  <c r="E75" i="3" s="1"/>
  <c r="B76" i="35" s="1"/>
  <c r="E62" i="3" a="1"/>
  <c r="E62" i="3" s="1"/>
  <c r="B63" i="35" s="1"/>
  <c r="E26" i="3" a="1"/>
  <c r="E26" i="3" s="1"/>
  <c r="B27" i="35" s="1"/>
  <c r="E87" i="3" a="1"/>
  <c r="E87" i="3" s="1"/>
  <c r="B88" i="35" s="1"/>
  <c r="E63" i="3" a="1"/>
  <c r="E63" i="3" s="1"/>
  <c r="B64" i="35" s="1"/>
  <c r="E97" i="3" a="1"/>
  <c r="E97" i="3" s="1"/>
  <c r="B98" i="35" s="1"/>
  <c r="E67" i="3" a="1"/>
  <c r="E67" i="3" s="1"/>
  <c r="B68" i="35" s="1"/>
  <c r="E15" i="3" a="1"/>
  <c r="E15" i="3" s="1"/>
  <c r="B16" i="35" s="1"/>
  <c r="E23" i="3" a="1"/>
  <c r="E23" i="3" s="1"/>
  <c r="B24" i="35" s="1"/>
  <c r="E96" i="3" a="1"/>
  <c r="E96" i="3" s="1"/>
  <c r="B97" i="35" s="1"/>
  <c r="E55" i="3" a="1"/>
  <c r="E55" i="3" s="1"/>
  <c r="B56" i="35" s="1"/>
  <c r="E52" i="3" a="1"/>
  <c r="E52" i="3" s="1"/>
  <c r="B53" i="35" s="1"/>
  <c r="E78" i="3" a="1"/>
  <c r="E78" i="3" s="1"/>
  <c r="B79" i="35" s="1"/>
  <c r="E32" i="3" a="1"/>
  <c r="E32" i="3" s="1"/>
  <c r="B33" i="35" s="1"/>
  <c r="E59" i="3" a="1"/>
  <c r="E59" i="3" s="1"/>
  <c r="B60" i="35" s="1"/>
  <c r="E101" i="3" a="1"/>
  <c r="E101" i="3" s="1"/>
  <c r="B102" i="35" s="1"/>
  <c r="E53" i="3" a="1"/>
  <c r="E53" i="3" s="1"/>
  <c r="B54" i="35" s="1"/>
  <c r="E40" i="3" a="1"/>
  <c r="E40" i="3" s="1"/>
  <c r="B41" i="35" s="1"/>
  <c r="E33" i="3" a="1"/>
  <c r="E33" i="3" s="1"/>
  <c r="B34" i="35" s="1"/>
  <c r="E102" i="3" a="1"/>
  <c r="E102" i="3" s="1"/>
  <c r="B103" i="35" s="1"/>
  <c r="E46" i="3" a="1"/>
  <c r="E46" i="3" s="1"/>
  <c r="B47" i="35" s="1"/>
  <c r="E44" i="3" a="1"/>
  <c r="E44" i="3" s="1"/>
  <c r="B45" i="35" s="1"/>
  <c r="E22" i="3" a="1"/>
  <c r="E22" i="3" s="1"/>
  <c r="B23" i="35" s="1"/>
  <c r="E41" i="3" a="1"/>
  <c r="E41" i="3" s="1"/>
  <c r="B42" i="35" s="1"/>
  <c r="E95" i="3" a="1"/>
  <c r="E95" i="3" s="1"/>
  <c r="B96" i="35" s="1"/>
  <c r="E98" i="3" a="1"/>
  <c r="E98" i="3" s="1"/>
  <c r="B99" i="35" s="1"/>
  <c r="E64" i="3" a="1"/>
  <c r="E64" i="3" s="1"/>
  <c r="B65" i="35" s="1"/>
  <c r="E108" i="3" a="1"/>
  <c r="E108" i="3" s="1"/>
  <c r="B109" i="35" s="1"/>
  <c r="E28" i="3" a="1"/>
  <c r="E28" i="3" s="1"/>
  <c r="B29" i="35" s="1"/>
  <c r="E17" i="3" a="1"/>
  <c r="E17" i="3" s="1"/>
  <c r="B18" i="35" s="1"/>
  <c r="E92" i="3" a="1"/>
  <c r="E92" i="3" s="1"/>
  <c r="B93" i="35" s="1"/>
  <c r="E54" i="3" a="1"/>
  <c r="E54" i="3" s="1"/>
  <c r="B55" i="35" s="1"/>
  <c r="E58" i="3" a="1"/>
  <c r="E58" i="3" s="1"/>
  <c r="B59" i="35" s="1"/>
  <c r="E93" i="3" a="1"/>
  <c r="E93" i="3" s="1"/>
  <c r="B94" i="35" s="1"/>
  <c r="E57" i="3" a="1"/>
  <c r="E57" i="3" s="1"/>
  <c r="B58" i="35" s="1"/>
  <c r="E61" i="3" a="1"/>
  <c r="E61" i="3" s="1"/>
  <c r="B62" i="35" s="1"/>
  <c r="E109" i="3" a="1"/>
  <c r="E109" i="3" s="1"/>
  <c r="B110" i="35" s="1"/>
  <c r="E76" i="3" a="1"/>
  <c r="E76" i="3" s="1"/>
  <c r="B77" i="35" s="1"/>
  <c r="E79" i="3" a="1"/>
  <c r="E79" i="3" s="1"/>
  <c r="B80" i="35" s="1"/>
  <c r="E84" i="3" a="1"/>
  <c r="E84" i="3" s="1"/>
  <c r="B85" i="35" s="1"/>
  <c r="E36" i="3" a="1"/>
  <c r="E36" i="3" s="1"/>
  <c r="B37" i="35" s="1"/>
  <c r="E51" i="3" a="1"/>
  <c r="E51" i="3" s="1"/>
  <c r="B52" i="35" s="1"/>
  <c r="E91" i="3" a="1"/>
  <c r="E91" i="3" s="1"/>
  <c r="B92" i="35" s="1"/>
  <c r="E49" i="3" a="1"/>
  <c r="E49" i="3" s="1"/>
  <c r="B50" i="35" s="1"/>
  <c r="E65" i="3" a="1"/>
  <c r="E65" i="3" s="1"/>
  <c r="B66" i="35" s="1"/>
  <c r="E13" i="3" a="1"/>
  <c r="E13" i="3" s="1"/>
  <c r="B14" i="35" s="1"/>
  <c r="E81" i="3" a="1"/>
  <c r="E81" i="3" s="1"/>
  <c r="B82" i="35" s="1"/>
  <c r="E38" i="3" a="1"/>
  <c r="E38" i="3" s="1"/>
  <c r="B39" i="35" s="1"/>
  <c r="E11" i="3" a="1"/>
  <c r="E11" i="3" s="1"/>
  <c r="B12" i="35" s="1"/>
  <c r="E66" i="3" a="1"/>
  <c r="E66" i="3" s="1"/>
  <c r="B67" i="35" s="1"/>
  <c r="E39" i="3" a="1"/>
  <c r="E39" i="3" s="1"/>
  <c r="B40" i="35" s="1"/>
  <c r="E73" i="3" a="1"/>
  <c r="E73" i="3" s="1"/>
  <c r="B74" i="35" s="1"/>
  <c r="E70" i="3" a="1"/>
  <c r="E70" i="3" s="1"/>
  <c r="B71" i="35" s="1"/>
  <c r="E29" i="3" a="1"/>
  <c r="E29" i="3" s="1"/>
  <c r="B30" i="35" s="1"/>
  <c r="E25" i="3" a="1"/>
  <c r="E25" i="3" s="1"/>
  <c r="B26" i="35" s="1"/>
  <c r="E42" i="3" a="1"/>
  <c r="E42" i="3" s="1"/>
  <c r="B43" i="35" s="1"/>
  <c r="E71" i="3" a="1"/>
  <c r="E71" i="3" s="1"/>
  <c r="B72" i="35" s="1"/>
  <c r="E69" i="3" a="1"/>
  <c r="E69" i="3" s="1"/>
  <c r="B70" i="35" s="1"/>
  <c r="E60" i="3" a="1"/>
  <c r="E60" i="3" s="1"/>
  <c r="B61" i="35" s="1"/>
  <c r="E56" i="3" a="1"/>
  <c r="E56" i="3" s="1"/>
  <c r="B57" i="35" s="1"/>
  <c r="E16" i="3" a="1"/>
  <c r="E16" i="3" s="1"/>
  <c r="B17" i="35" s="1"/>
  <c r="E30" i="3" a="1"/>
  <c r="E30" i="3" s="1"/>
  <c r="B31" i="35" s="1"/>
  <c r="E89" i="3" a="1"/>
  <c r="E89" i="3" s="1"/>
  <c r="B90" i="35" s="1"/>
  <c r="E12" i="3" a="1"/>
  <c r="E12" i="3" s="1"/>
  <c r="B13" i="35" s="1"/>
  <c r="E99" i="3" a="1"/>
  <c r="E99" i="3" s="1"/>
  <c r="B100" i="35" s="1"/>
  <c r="E27" i="3" a="1"/>
  <c r="E27" i="3" s="1"/>
  <c r="B28" i="35" s="1"/>
  <c r="E50" i="3" a="1"/>
  <c r="E50" i="3" s="1"/>
  <c r="B51" i="35" s="1"/>
  <c r="E82" i="3" a="1"/>
  <c r="E82" i="3" s="1"/>
  <c r="B83" i="35" s="1"/>
  <c r="E37" i="3" a="1"/>
  <c r="E37" i="3" s="1"/>
  <c r="B38" i="35" s="1"/>
  <c r="E86" i="3" a="1"/>
  <c r="E86" i="3" s="1"/>
  <c r="B87" i="35" s="1"/>
  <c r="G28" i="3" a="1"/>
  <c r="G28" i="3" s="1"/>
  <c r="E29" i="35" s="1"/>
  <c r="G71" i="3" a="1"/>
  <c r="G71" i="3" s="1"/>
  <c r="E72" i="35" s="1"/>
  <c r="G14" i="3" a="1"/>
  <c r="G14" i="3" s="1"/>
  <c r="E15" i="35" s="1"/>
  <c r="G98" i="3" a="1"/>
  <c r="G98" i="3" s="1"/>
  <c r="E99" i="35" s="1"/>
  <c r="G49" i="3" a="1"/>
  <c r="G49" i="3" s="1"/>
  <c r="E50" i="35" s="1"/>
  <c r="G24" i="3" a="1"/>
  <c r="G24" i="3" s="1"/>
  <c r="E25" i="35" s="1"/>
  <c r="G100" i="3" a="1"/>
  <c r="G100" i="3" s="1"/>
  <c r="E101" i="35" s="1"/>
  <c r="G95" i="3" a="1"/>
  <c r="G95" i="3" s="1"/>
  <c r="E96" i="35" s="1"/>
  <c r="G83" i="3" a="1"/>
  <c r="G83" i="3" s="1"/>
  <c r="E84" i="35" s="1"/>
  <c r="G78" i="3" a="1"/>
  <c r="G78" i="3" s="1"/>
  <c r="E79" i="35" s="1"/>
  <c r="G50" i="3" a="1"/>
  <c r="G50" i="3" s="1"/>
  <c r="E51" i="35" s="1"/>
  <c r="G45" i="3" a="1"/>
  <c r="G45" i="3" s="1"/>
  <c r="E46" i="35" s="1"/>
  <c r="G53" i="3" a="1"/>
  <c r="G53" i="3" s="1"/>
  <c r="E54" i="35" s="1"/>
  <c r="G63" i="3" a="1"/>
  <c r="G63" i="3" s="1"/>
  <c r="E64" i="35" s="1"/>
  <c r="G48" i="3" a="1"/>
  <c r="G48" i="3" s="1"/>
  <c r="E49" i="35" s="1"/>
  <c r="G40" i="3" a="1"/>
  <c r="G40" i="3" s="1"/>
  <c r="E41" i="35" s="1"/>
  <c r="G12" i="3" a="1"/>
  <c r="G12" i="3" s="1"/>
  <c r="E13" i="35" s="1"/>
  <c r="G92" i="3" a="1"/>
  <c r="G92" i="3" s="1"/>
  <c r="E93" i="35" s="1"/>
  <c r="G32" i="3" a="1"/>
  <c r="G32" i="3" s="1"/>
  <c r="E33" i="35" s="1"/>
  <c r="G23" i="3" a="1"/>
  <c r="G23" i="3" s="1"/>
  <c r="E24" i="35" s="1"/>
  <c r="G25" i="3" a="1"/>
  <c r="G25" i="3" s="1"/>
  <c r="E26" i="35" s="1"/>
  <c r="G85" i="3" a="1"/>
  <c r="G85" i="3" s="1"/>
  <c r="E86" i="35" s="1"/>
  <c r="G99" i="3" a="1"/>
  <c r="G99" i="3" s="1"/>
  <c r="E100" i="35" s="1"/>
  <c r="G67" i="3" a="1"/>
  <c r="G67" i="3" s="1"/>
  <c r="E68" i="35" s="1"/>
  <c r="G56" i="3" a="1"/>
  <c r="G56" i="3" s="1"/>
  <c r="E57" i="35" s="1"/>
  <c r="G57" i="3" a="1"/>
  <c r="G57" i="3" s="1"/>
  <c r="E58" i="35" s="1"/>
  <c r="G21" i="3" a="1"/>
  <c r="G21" i="3" s="1"/>
  <c r="E22" i="35" s="1"/>
  <c r="G47" i="3" a="1"/>
  <c r="G47" i="3" s="1"/>
  <c r="E48" i="35" s="1"/>
  <c r="G10" i="3" a="1"/>
  <c r="G10" i="3" s="1"/>
  <c r="E11" i="35" s="1"/>
  <c r="G96" i="3" a="1"/>
  <c r="G96" i="3" s="1"/>
  <c r="E97" i="35" s="1"/>
  <c r="G105" i="3" a="1"/>
  <c r="G105" i="3" s="1"/>
  <c r="E106" i="35" s="1"/>
  <c r="G42" i="3" a="1"/>
  <c r="G42" i="3" s="1"/>
  <c r="E43" i="35" s="1"/>
  <c r="G61" i="3" a="1"/>
  <c r="G61" i="3" s="1"/>
  <c r="E62" i="35" s="1"/>
  <c r="G52" i="3" a="1"/>
  <c r="G52" i="3" s="1"/>
  <c r="E53" i="35" s="1"/>
  <c r="G102" i="3" a="1"/>
  <c r="G102" i="3" s="1"/>
  <c r="E103" i="35" s="1"/>
  <c r="G70" i="3" a="1"/>
  <c r="G70" i="3" s="1"/>
  <c r="E71" i="35" s="1"/>
  <c r="G11" i="3" a="1"/>
  <c r="G11" i="3" s="1"/>
  <c r="E12" i="35" s="1"/>
  <c r="G84" i="3" a="1"/>
  <c r="G84" i="3" s="1"/>
  <c r="E85" i="35" s="1"/>
  <c r="G13" i="3" a="1"/>
  <c r="G13" i="3" s="1"/>
  <c r="E14" i="35" s="1"/>
  <c r="G108" i="3" a="1"/>
  <c r="G108" i="3" s="1"/>
  <c r="E109" i="35" s="1"/>
  <c r="G18" i="3" a="1"/>
  <c r="G18" i="3" s="1"/>
  <c r="E19" i="35" s="1"/>
  <c r="G43" i="3" a="1"/>
  <c r="G43" i="3" s="1"/>
  <c r="E44" i="35" s="1"/>
  <c r="G31" i="3" a="1"/>
  <c r="G31" i="3" s="1"/>
  <c r="E32" i="35" s="1"/>
  <c r="G77" i="3" a="1"/>
  <c r="G77" i="3" s="1"/>
  <c r="E78" i="35" s="1"/>
  <c r="G90" i="3" a="1"/>
  <c r="G90" i="3" s="1"/>
  <c r="E91" i="35" s="1"/>
  <c r="G64" i="3" a="1"/>
  <c r="G64" i="3" s="1"/>
  <c r="E65" i="35" s="1"/>
  <c r="G17" i="3" a="1"/>
  <c r="G17" i="3" s="1"/>
  <c r="E18" i="35" s="1"/>
  <c r="G79" i="3" a="1"/>
  <c r="G79" i="3" s="1"/>
  <c r="E80" i="35" s="1"/>
  <c r="G109" i="3" a="1"/>
  <c r="G109" i="3" s="1"/>
  <c r="E110" i="35" s="1"/>
  <c r="G60" i="3" a="1"/>
  <c r="G60" i="3" s="1"/>
  <c r="E61" i="35" s="1"/>
  <c r="G86" i="3" a="1"/>
  <c r="G86" i="3" s="1"/>
  <c r="E87" i="35" s="1"/>
  <c r="G41" i="3" a="1"/>
  <c r="G41" i="3" s="1"/>
  <c r="E42" i="35" s="1"/>
  <c r="G106" i="3" a="1"/>
  <c r="G106" i="3" s="1"/>
  <c r="E107" i="35" s="1"/>
  <c r="G62" i="3" a="1"/>
  <c r="G62" i="3" s="1"/>
  <c r="E63" i="35" s="1"/>
  <c r="G46" i="3" a="1"/>
  <c r="G46" i="3" s="1"/>
  <c r="E47" i="35" s="1"/>
  <c r="G55" i="3" a="1"/>
  <c r="G55" i="3" s="1"/>
  <c r="E56" i="35" s="1"/>
  <c r="G29" i="3" a="1"/>
  <c r="G29" i="3" s="1"/>
  <c r="E30" i="35" s="1"/>
  <c r="G27" i="3" a="1"/>
  <c r="G27" i="3" s="1"/>
  <c r="E28" i="35" s="1"/>
  <c r="G76" i="3" a="1"/>
  <c r="G76" i="3" s="1"/>
  <c r="E77" i="35" s="1"/>
  <c r="G68" i="3" a="1"/>
  <c r="G68" i="3" s="1"/>
  <c r="E69" i="35" s="1"/>
  <c r="G93" i="3" a="1"/>
  <c r="G93" i="3" s="1"/>
  <c r="E94" i="35" s="1"/>
  <c r="G81" i="3" a="1"/>
  <c r="G81" i="3" s="1"/>
  <c r="E82" i="35" s="1"/>
  <c r="G51" i="3" a="1"/>
  <c r="G51" i="3" s="1"/>
  <c r="E52" i="35" s="1"/>
  <c r="G16" i="3" a="1"/>
  <c r="G16" i="3" s="1"/>
  <c r="E17" i="35" s="1"/>
  <c r="G38" i="3" a="1"/>
  <c r="G38" i="3" s="1"/>
  <c r="E39" i="35" s="1"/>
  <c r="G107" i="3" a="1"/>
  <c r="G107" i="3" s="1"/>
  <c r="E108" i="35" s="1"/>
  <c r="G72" i="3" a="1"/>
  <c r="G72" i="3" s="1"/>
  <c r="E73" i="35" s="1"/>
  <c r="G82" i="3" a="1"/>
  <c r="G82" i="3" s="1"/>
  <c r="E83" i="35" s="1"/>
  <c r="G36" i="3" a="1"/>
  <c r="G36" i="3" s="1"/>
  <c r="E37" i="35" s="1"/>
  <c r="G75" i="3" a="1"/>
  <c r="G75" i="3" s="1"/>
  <c r="E76" i="35" s="1"/>
  <c r="G89" i="3" a="1"/>
  <c r="G89" i="3" s="1"/>
  <c r="E90" i="35" s="1"/>
  <c r="G97" i="3" a="1"/>
  <c r="G97" i="3" s="1"/>
  <c r="E98" i="35" s="1"/>
  <c r="G94" i="3" a="1"/>
  <c r="G94" i="3" s="1"/>
  <c r="E95" i="35" s="1"/>
  <c r="G66" i="3" a="1"/>
  <c r="G66" i="3" s="1"/>
  <c r="E67" i="35" s="1"/>
  <c r="G30" i="3" a="1"/>
  <c r="G30" i="3" s="1"/>
  <c r="E31" i="35" s="1"/>
  <c r="G34" i="3" a="1"/>
  <c r="G34" i="3" s="1"/>
  <c r="E35" i="35" s="1"/>
  <c r="G73" i="3" a="1"/>
  <c r="G73" i="3" s="1"/>
  <c r="E74" i="35" s="1"/>
  <c r="G39" i="3" a="1"/>
  <c r="G39" i="3" s="1"/>
  <c r="E40" i="35" s="1"/>
  <c r="G103" i="3" a="1"/>
  <c r="G103" i="3" s="1"/>
  <c r="E104" i="35" s="1"/>
  <c r="G88" i="3" a="1"/>
  <c r="G88" i="3" s="1"/>
  <c r="E89" i="35" s="1"/>
  <c r="G19" i="3" a="1"/>
  <c r="G19" i="3" s="1"/>
  <c r="E20" i="35" s="1"/>
  <c r="G33" i="3" a="1"/>
  <c r="G33" i="3" s="1"/>
  <c r="E34" i="35" s="1"/>
  <c r="G69" i="3" a="1"/>
  <c r="G69" i="3" s="1"/>
  <c r="E70" i="35" s="1"/>
  <c r="G22" i="3" a="1"/>
  <c r="G22" i="3" s="1"/>
  <c r="E23" i="35" s="1"/>
  <c r="G59" i="3" a="1"/>
  <c r="G59" i="3" s="1"/>
  <c r="E60" i="35" s="1"/>
  <c r="G20" i="3" a="1"/>
  <c r="G20" i="3" s="1"/>
  <c r="E21" i="35" s="1"/>
  <c r="G37" i="3" a="1"/>
  <c r="G37" i="3" s="1"/>
  <c r="E38" i="35" s="1"/>
  <c r="G104" i="3" a="1"/>
  <c r="G104" i="3" s="1"/>
  <c r="E105" i="35" s="1"/>
  <c r="G91" i="3" a="1"/>
  <c r="G91" i="3" s="1"/>
  <c r="E92" i="35" s="1"/>
  <c r="G65" i="3" a="1"/>
  <c r="G65" i="3" s="1"/>
  <c r="E66" i="35" s="1"/>
  <c r="G74" i="3" a="1"/>
  <c r="G74" i="3" s="1"/>
  <c r="E75" i="35" s="1"/>
  <c r="G26" i="3" a="1"/>
  <c r="G26" i="3" s="1"/>
  <c r="E27" i="35" s="1"/>
  <c r="G101" i="3" a="1"/>
  <c r="G101" i="3" s="1"/>
  <c r="E102" i="35" s="1"/>
  <c r="G44" i="3" a="1"/>
  <c r="G44" i="3" s="1"/>
  <c r="E45" i="35" s="1"/>
  <c r="G87" i="3" a="1"/>
  <c r="G87" i="3" s="1"/>
  <c r="E88" i="35" s="1"/>
  <c r="G58" i="3" a="1"/>
  <c r="G58" i="3" s="1"/>
  <c r="E59" i="35" s="1"/>
  <c r="G35" i="3" a="1"/>
  <c r="G35" i="3" s="1"/>
  <c r="E36" i="35" s="1"/>
  <c r="G54" i="3" a="1"/>
  <c r="G54" i="3" s="1"/>
  <c r="E55" i="35" s="1"/>
  <c r="G15" i="3" a="1"/>
  <c r="G15" i="3" s="1"/>
  <c r="E16" i="35" s="1"/>
  <c r="G80" i="3" a="1"/>
  <c r="G80" i="3" s="1"/>
  <c r="E81" i="35" s="1"/>
  <c r="C78" i="3" a="1"/>
  <c r="C78" i="3" s="1"/>
  <c r="C56" i="3" a="1"/>
  <c r="C56" i="3" s="1"/>
  <c r="C30" i="3" a="1"/>
  <c r="C30" i="3" s="1"/>
  <c r="C45" i="3" a="1"/>
  <c r="C45" i="3" s="1"/>
  <c r="C79" i="3" a="1"/>
  <c r="C79" i="3" s="1"/>
  <c r="C10" i="3" a="1"/>
  <c r="C10" i="3" s="1"/>
  <c r="C11" i="3" a="1"/>
  <c r="C11" i="3" s="1"/>
  <c r="C103" i="3" a="1"/>
  <c r="C103" i="3" s="1"/>
  <c r="C16" i="3" a="1"/>
  <c r="C16" i="3" s="1"/>
  <c r="C62" i="3" a="1"/>
  <c r="C62" i="3" s="1"/>
  <c r="C52" i="3" a="1"/>
  <c r="C52" i="3" s="1"/>
  <c r="C53" i="3" a="1"/>
  <c r="C53" i="3" s="1"/>
  <c r="C41" i="3" a="1"/>
  <c r="C41" i="3" s="1"/>
  <c r="C83" i="3" a="1"/>
  <c r="C83" i="3" s="1"/>
  <c r="C44" i="3" a="1"/>
  <c r="C44" i="3" s="1"/>
  <c r="C94" i="3" a="1"/>
  <c r="C94" i="3" s="1"/>
  <c r="C58" i="3" a="1"/>
  <c r="C58" i="3" s="1"/>
  <c r="C75" i="3" a="1"/>
  <c r="C75" i="3" s="1"/>
  <c r="C76" i="3" a="1"/>
  <c r="C76" i="3" s="1"/>
  <c r="C42" i="3" a="1"/>
  <c r="C42" i="3" s="1"/>
  <c r="C92" i="3" a="1"/>
  <c r="C92" i="3" s="1"/>
  <c r="C40" i="3" a="1"/>
  <c r="C40" i="3" s="1"/>
  <c r="C93" i="3" a="1"/>
  <c r="C93" i="3" s="1"/>
  <c r="C109" i="3" a="1"/>
  <c r="C109" i="3" s="1"/>
  <c r="C39" i="3" a="1"/>
  <c r="C39" i="3" s="1"/>
  <c r="C61" i="3" a="1"/>
  <c r="C61" i="3" s="1"/>
  <c r="C82" i="3" a="1"/>
  <c r="C82" i="3" s="1"/>
  <c r="C19" i="3" a="1"/>
  <c r="C19" i="3" s="1"/>
  <c r="C50" i="3" a="1"/>
  <c r="C50" i="3" s="1"/>
  <c r="C13" i="3" a="1"/>
  <c r="C13" i="3" s="1"/>
  <c r="C48" i="3" a="1"/>
  <c r="C48" i="3" s="1"/>
  <c r="C59" i="3" a="1"/>
  <c r="C59" i="3" s="1"/>
  <c r="C91" i="3" a="1"/>
  <c r="C91" i="3" s="1"/>
  <c r="C74" i="3" a="1"/>
  <c r="C74" i="3" s="1"/>
  <c r="C33" i="3" a="1"/>
  <c r="C33" i="3" s="1"/>
  <c r="C47" i="3" a="1"/>
  <c r="C47" i="3" s="1"/>
  <c r="C72" i="3" a="1"/>
  <c r="C72" i="3" s="1"/>
  <c r="C64" i="3" a="1"/>
  <c r="C64" i="3" s="1"/>
  <c r="C88" i="3" a="1"/>
  <c r="C88" i="3" s="1"/>
  <c r="C54" i="3" a="1"/>
  <c r="C54" i="3" s="1"/>
  <c r="C22" i="3" a="1"/>
  <c r="C22" i="3" s="1"/>
  <c r="C84" i="3" a="1"/>
  <c r="C84" i="3" s="1"/>
  <c r="C87" i="3" a="1"/>
  <c r="C87" i="3" s="1"/>
  <c r="C49" i="3" a="1"/>
  <c r="C49" i="3" s="1"/>
  <c r="C24" i="3" a="1"/>
  <c r="C24" i="3" s="1"/>
  <c r="C69" i="3" a="1"/>
  <c r="C69" i="3" s="1"/>
  <c r="C60" i="3" a="1"/>
  <c r="C60" i="3" s="1"/>
  <c r="C27" i="3" a="1"/>
  <c r="C27" i="3" s="1"/>
  <c r="C68" i="3" a="1"/>
  <c r="C68" i="3" s="1"/>
  <c r="C85" i="3" a="1"/>
  <c r="C85" i="3" s="1"/>
  <c r="C66" i="3" a="1"/>
  <c r="C66" i="3" s="1"/>
  <c r="C55" i="3" a="1"/>
  <c r="C55" i="3" s="1"/>
  <c r="C51" i="3" a="1"/>
  <c r="C51" i="3" s="1"/>
  <c r="C36" i="3" a="1"/>
  <c r="C36" i="3" s="1"/>
  <c r="C89" i="3" a="1"/>
  <c r="C89" i="3" s="1"/>
  <c r="C17" i="3" a="1"/>
  <c r="C17" i="3" s="1"/>
  <c r="C81" i="3" a="1"/>
  <c r="C81" i="3" s="1"/>
  <c r="C57" i="3" a="1"/>
  <c r="C57" i="3" s="1"/>
  <c r="C26" i="3" a="1"/>
  <c r="C26" i="3" s="1"/>
  <c r="C18" i="3" a="1"/>
  <c r="C18" i="3" s="1"/>
  <c r="C77" i="3" a="1"/>
  <c r="C77" i="3" s="1"/>
  <c r="C80" i="3" a="1"/>
  <c r="C80" i="3" s="1"/>
  <c r="C14" i="3" a="1"/>
  <c r="C14" i="3" s="1"/>
  <c r="C71" i="3" a="1"/>
  <c r="C71" i="3" s="1"/>
  <c r="C28" i="3" a="1"/>
  <c r="C28" i="3" s="1"/>
  <c r="C25" i="3" a="1"/>
  <c r="C25" i="3" s="1"/>
  <c r="C99" i="3" a="1"/>
  <c r="C99" i="3" s="1"/>
  <c r="C29" i="3" a="1"/>
  <c r="C29" i="3" s="1"/>
  <c r="C105" i="3" a="1"/>
  <c r="C105" i="3" s="1"/>
  <c r="C46" i="3" a="1"/>
  <c r="C46" i="3" s="1"/>
  <c r="C15" i="3" a="1"/>
  <c r="C15" i="3" s="1"/>
  <c r="C95" i="3" a="1"/>
  <c r="C95" i="3" s="1"/>
  <c r="C107" i="3" a="1"/>
  <c r="C107" i="3" s="1"/>
  <c r="C43" i="3" a="1"/>
  <c r="C43" i="3" s="1"/>
  <c r="C23" i="3" a="1"/>
  <c r="C23" i="3" s="1"/>
  <c r="C32" i="3" a="1"/>
  <c r="C32" i="3" s="1"/>
  <c r="C96" i="3" a="1"/>
  <c r="C96" i="3" s="1"/>
  <c r="C38" i="3" a="1"/>
  <c r="C38" i="3" s="1"/>
  <c r="C108" i="3" a="1"/>
  <c r="C108" i="3" s="1"/>
  <c r="C86" i="3" a="1"/>
  <c r="C86" i="3" s="1"/>
  <c r="C37" i="3" a="1"/>
  <c r="C37" i="3" s="1"/>
  <c r="C100" i="3" a="1"/>
  <c r="C100" i="3" s="1"/>
  <c r="C34" i="3" a="1"/>
  <c r="C34" i="3" s="1"/>
  <c r="C98" i="3" a="1"/>
  <c r="C98" i="3" s="1"/>
  <c r="C90" i="3" a="1"/>
  <c r="C90" i="3" s="1"/>
  <c r="C67" i="3" a="1"/>
  <c r="C67" i="3" s="1"/>
  <c r="C102" i="3" a="1"/>
  <c r="C102" i="3" s="1"/>
  <c r="C35" i="3" a="1"/>
  <c r="C35" i="3" s="1"/>
  <c r="C63" i="3" a="1"/>
  <c r="C63" i="3" s="1"/>
  <c r="C106" i="3" a="1"/>
  <c r="C106" i="3" s="1"/>
  <c r="C97" i="3" a="1"/>
  <c r="C97" i="3" s="1"/>
  <c r="C65" i="3" a="1"/>
  <c r="C65" i="3" s="1"/>
  <c r="C31" i="3" a="1"/>
  <c r="C31" i="3" s="1"/>
  <c r="C20" i="3" a="1"/>
  <c r="C20" i="3" s="1"/>
  <c r="C21" i="3" a="1"/>
  <c r="C21" i="3" s="1"/>
  <c r="C12" i="3" a="1"/>
  <c r="C12" i="3" s="1"/>
  <c r="C70" i="3" a="1"/>
  <c r="C70" i="3" s="1"/>
  <c r="C104" i="3" a="1"/>
  <c r="C104" i="3" s="1"/>
  <c r="C73" i="3" a="1"/>
  <c r="C73" i="3" s="1"/>
  <c r="C101" i="3" a="1"/>
  <c r="C101" i="3" s="1"/>
  <c r="I67" i="3" a="1"/>
  <c r="I67" i="3" s="1"/>
  <c r="I37" i="3" a="1"/>
  <c r="I37" i="3" s="1"/>
  <c r="I71" i="3" a="1"/>
  <c r="I71" i="3" s="1"/>
  <c r="I62" i="3" a="1"/>
  <c r="I62" i="3" s="1"/>
  <c r="I36" i="3" a="1"/>
  <c r="I36" i="3" s="1"/>
  <c r="I82" i="3" a="1"/>
  <c r="I82" i="3" s="1"/>
  <c r="I91" i="3" a="1"/>
  <c r="I91" i="3" s="1"/>
  <c r="I14" i="3" a="1"/>
  <c r="I14" i="3" s="1"/>
  <c r="I66" i="3" a="1"/>
  <c r="I66" i="3" s="1"/>
  <c r="I52" i="3" a="1"/>
  <c r="I52" i="3" s="1"/>
  <c r="I32" i="3" a="1"/>
  <c r="I32" i="3" s="1"/>
  <c r="I18" i="3" a="1"/>
  <c r="I18" i="3" s="1"/>
  <c r="I99" i="3" a="1"/>
  <c r="I99" i="3" s="1"/>
  <c r="I75" i="3" a="1"/>
  <c r="I75" i="3" s="1"/>
  <c r="I64" i="3" a="1"/>
  <c r="I64" i="3" s="1"/>
  <c r="I45" i="3" a="1"/>
  <c r="I45" i="3" s="1"/>
  <c r="I94" i="3" a="1"/>
  <c r="I94" i="3" s="1"/>
  <c r="I29" i="3" a="1"/>
  <c r="I29" i="3" s="1"/>
  <c r="I15" i="3" a="1"/>
  <c r="I15" i="3" s="1"/>
  <c r="I47" i="3" a="1"/>
  <c r="I47" i="3" s="1"/>
  <c r="I101" i="3" a="1"/>
  <c r="I101" i="3" s="1"/>
  <c r="I107" i="3" a="1"/>
  <c r="I107" i="3" s="1"/>
  <c r="I20" i="3" a="1"/>
  <c r="I20" i="3" s="1"/>
  <c r="I19" i="3" a="1"/>
  <c r="I19" i="3" s="1"/>
  <c r="I89" i="3" a="1"/>
  <c r="I89" i="3" s="1"/>
  <c r="I25" i="3" a="1"/>
  <c r="I25" i="3" s="1"/>
  <c r="I69" i="3" a="1"/>
  <c r="I69" i="3" s="1"/>
  <c r="I81" i="3" a="1"/>
  <c r="I81" i="3" s="1"/>
  <c r="I13" i="3" a="1"/>
  <c r="I13" i="3" s="1"/>
  <c r="I88" i="3" a="1"/>
  <c r="I88" i="3" s="1"/>
  <c r="I39" i="3" a="1"/>
  <c r="I39" i="3" s="1"/>
  <c r="I58" i="3" a="1"/>
  <c r="I58" i="3" s="1"/>
  <c r="I46" i="3" a="1"/>
  <c r="I46" i="3" s="1"/>
  <c r="I35" i="3" a="1"/>
  <c r="I35" i="3" s="1"/>
  <c r="I54" i="3" a="1"/>
  <c r="I54" i="3" s="1"/>
  <c r="I103" i="3" a="1"/>
  <c r="I103" i="3" s="1"/>
  <c r="I65" i="3" a="1"/>
  <c r="I65" i="3" s="1"/>
  <c r="I90" i="3" a="1"/>
  <c r="I90" i="3" s="1"/>
  <c r="I38" i="3" a="1"/>
  <c r="I38" i="3" s="1"/>
  <c r="I74" i="3" a="1"/>
  <c r="I74" i="3" s="1"/>
  <c r="I79" i="3" a="1"/>
  <c r="I79" i="3" s="1"/>
  <c r="I109" i="3" a="1"/>
  <c r="I109" i="3" s="1"/>
  <c r="I48" i="3" a="1"/>
  <c r="I48" i="3" s="1"/>
  <c r="I30" i="3" a="1"/>
  <c r="I30" i="3" s="1"/>
  <c r="I108" i="3" a="1"/>
  <c r="I108" i="3" s="1"/>
  <c r="I72" i="3" a="1"/>
  <c r="I72" i="3" s="1"/>
  <c r="I76" i="3" a="1"/>
  <c r="I76" i="3" s="1"/>
  <c r="I70" i="3" a="1"/>
  <c r="I70" i="3" s="1"/>
  <c r="I24" i="3" a="1"/>
  <c r="I24" i="3" s="1"/>
  <c r="I96" i="3" a="1"/>
  <c r="I96" i="3" s="1"/>
  <c r="I26" i="3" a="1"/>
  <c r="I26" i="3" s="1"/>
  <c r="I43" i="3" a="1"/>
  <c r="I43" i="3" s="1"/>
  <c r="I10" i="3" a="1"/>
  <c r="I10" i="3" s="1"/>
  <c r="I27" i="3" a="1"/>
  <c r="I27" i="3" s="1"/>
  <c r="I97" i="3" a="1"/>
  <c r="I97" i="3" s="1"/>
  <c r="I55" i="3" a="1"/>
  <c r="I55" i="3" s="1"/>
  <c r="I106" i="3" a="1"/>
  <c r="I106" i="3" s="1"/>
  <c r="I100" i="3" a="1"/>
  <c r="I100" i="3" s="1"/>
  <c r="I104" i="3" a="1"/>
  <c r="I104" i="3" s="1"/>
  <c r="I16" i="3" a="1"/>
  <c r="I16" i="3" s="1"/>
  <c r="I59" i="3" a="1"/>
  <c r="I59" i="3" s="1"/>
  <c r="I22" i="3" a="1"/>
  <c r="I22" i="3" s="1"/>
  <c r="I77" i="3" a="1"/>
  <c r="I77" i="3" s="1"/>
  <c r="I41" i="3" a="1"/>
  <c r="I41" i="3" s="1"/>
  <c r="I33" i="3" a="1"/>
  <c r="I33" i="3" s="1"/>
  <c r="I60" i="3" a="1"/>
  <c r="I60" i="3" s="1"/>
  <c r="I92" i="3" a="1"/>
  <c r="I92" i="3" s="1"/>
  <c r="I98" i="3" a="1"/>
  <c r="I98" i="3" s="1"/>
  <c r="I44" i="3" a="1"/>
  <c r="I44" i="3" s="1"/>
  <c r="I56" i="3" a="1"/>
  <c r="I56" i="3" s="1"/>
  <c r="I42" i="3" a="1"/>
  <c r="I42" i="3" s="1"/>
  <c r="I68" i="3" a="1"/>
  <c r="I68" i="3" s="1"/>
  <c r="I87" i="3" a="1"/>
  <c r="I87" i="3" s="1"/>
  <c r="I23" i="3" a="1"/>
  <c r="I23" i="3" s="1"/>
  <c r="I53" i="3" a="1"/>
  <c r="I53" i="3" s="1"/>
  <c r="I12" i="3" a="1"/>
  <c r="I12" i="3" s="1"/>
  <c r="I34" i="3" a="1"/>
  <c r="I34" i="3" s="1"/>
  <c r="I50" i="3" a="1"/>
  <c r="I50" i="3" s="1"/>
  <c r="I17" i="3" a="1"/>
  <c r="I17" i="3" s="1"/>
  <c r="I40" i="3" a="1"/>
  <c r="I40" i="3" s="1"/>
  <c r="I86" i="3" a="1"/>
  <c r="I86" i="3" s="1"/>
  <c r="I11" i="3" a="1"/>
  <c r="I11" i="3" s="1"/>
  <c r="I105" i="3" a="1"/>
  <c r="I105" i="3" s="1"/>
  <c r="I83" i="3" a="1"/>
  <c r="I83" i="3" s="1"/>
  <c r="I63" i="3" a="1"/>
  <c r="I63" i="3" s="1"/>
  <c r="I61" i="3" a="1"/>
  <c r="I61" i="3" s="1"/>
  <c r="I78" i="3" a="1"/>
  <c r="I78" i="3" s="1"/>
  <c r="I57" i="3" a="1"/>
  <c r="I57" i="3" s="1"/>
  <c r="I95" i="3" a="1"/>
  <c r="I95" i="3" s="1"/>
  <c r="I73" i="3" a="1"/>
  <c r="I73" i="3" s="1"/>
  <c r="I21" i="3" a="1"/>
  <c r="I21" i="3" s="1"/>
  <c r="I85" i="3" a="1"/>
  <c r="I85" i="3" s="1"/>
  <c r="I49" i="3" a="1"/>
  <c r="I49" i="3" s="1"/>
  <c r="I31" i="3" a="1"/>
  <c r="I31" i="3" s="1"/>
  <c r="I84" i="3" a="1"/>
  <c r="I84" i="3" s="1"/>
  <c r="I80" i="3" a="1"/>
  <c r="I80" i="3" s="1"/>
  <c r="I93" i="3" a="1"/>
  <c r="I93" i="3" s="1"/>
  <c r="I28" i="3" a="1"/>
  <c r="I28" i="3" s="1"/>
  <c r="I102" i="3" a="1"/>
  <c r="I102" i="3" s="1"/>
  <c r="I51" i="3" a="1"/>
  <c r="I51" i="3" s="1"/>
  <c r="L16" i="3" a="1"/>
  <c r="L16" i="3" s="1"/>
  <c r="L54" i="3" a="1"/>
  <c r="L54" i="3" s="1"/>
  <c r="L86" i="3" a="1"/>
  <c r="L86" i="3" s="1"/>
  <c r="L82" i="3" a="1"/>
  <c r="L82" i="3" s="1"/>
  <c r="L34" i="3" a="1"/>
  <c r="L34" i="3" s="1"/>
  <c r="L12" i="3" a="1"/>
  <c r="L12" i="3" s="1"/>
  <c r="L96" i="3" a="1"/>
  <c r="L96" i="3" s="1"/>
  <c r="L102" i="3" a="1"/>
  <c r="L102" i="3" s="1"/>
  <c r="L81" i="3" a="1"/>
  <c r="L81" i="3" s="1"/>
  <c r="L80" i="3" a="1"/>
  <c r="L80" i="3" s="1"/>
  <c r="L94" i="3" a="1"/>
  <c r="L94" i="3" s="1"/>
  <c r="L68" i="3" a="1"/>
  <c r="L68" i="3" s="1"/>
  <c r="L13" i="3" a="1"/>
  <c r="L13" i="3" s="1"/>
  <c r="L59" i="3" a="1"/>
  <c r="L59" i="3" s="1"/>
  <c r="L30" i="3" a="1"/>
  <c r="L30" i="3" s="1"/>
  <c r="L75" i="3" a="1"/>
  <c r="L75" i="3" s="1"/>
  <c r="L17" i="3" a="1"/>
  <c r="L17" i="3" s="1"/>
  <c r="L52" i="3" a="1"/>
  <c r="L52" i="3" s="1"/>
  <c r="L77" i="3" a="1"/>
  <c r="L77" i="3" s="1"/>
  <c r="L108" i="3" a="1"/>
  <c r="L108" i="3" s="1"/>
  <c r="L21" i="3" a="1"/>
  <c r="L21" i="3" s="1"/>
  <c r="L64" i="3" a="1"/>
  <c r="L64" i="3" s="1"/>
  <c r="L74" i="3" a="1"/>
  <c r="L74" i="3" s="1"/>
  <c r="L56" i="3" a="1"/>
  <c r="L56" i="3" s="1"/>
  <c r="L11" i="3" a="1"/>
  <c r="L11" i="3" s="1"/>
  <c r="L58" i="3" a="1"/>
  <c r="L58" i="3" s="1"/>
  <c r="L50" i="3" a="1"/>
  <c r="L50" i="3" s="1"/>
  <c r="L109" i="3" a="1"/>
  <c r="L109" i="3" s="1"/>
  <c r="L98" i="3" a="1"/>
  <c r="L98" i="3" s="1"/>
  <c r="L48" i="3" a="1"/>
  <c r="L48" i="3" s="1"/>
  <c r="L97" i="3" a="1"/>
  <c r="L97" i="3" s="1"/>
  <c r="L99" i="3" a="1"/>
  <c r="L99" i="3" s="1"/>
  <c r="L41" i="3" a="1"/>
  <c r="L41" i="3" s="1"/>
  <c r="L33" i="3" a="1"/>
  <c r="L33" i="3" s="1"/>
  <c r="L31" i="3" a="1"/>
  <c r="L31" i="3" s="1"/>
  <c r="L40" i="3" a="1"/>
  <c r="L40" i="3" s="1"/>
  <c r="L76" i="3" a="1"/>
  <c r="L76" i="3" s="1"/>
  <c r="L29" i="3" a="1"/>
  <c r="L29" i="3" s="1"/>
  <c r="L70" i="3" a="1"/>
  <c r="L70" i="3" s="1"/>
  <c r="L26" i="3" a="1"/>
  <c r="L26" i="3" s="1"/>
  <c r="L95" i="3" a="1"/>
  <c r="L95" i="3" s="1"/>
  <c r="L92" i="3" a="1"/>
  <c r="L92" i="3" s="1"/>
  <c r="L53" i="3" a="1"/>
  <c r="L53" i="3" s="1"/>
  <c r="L44" i="3" a="1"/>
  <c r="L44" i="3" s="1"/>
  <c r="L89" i="3" a="1"/>
  <c r="L89" i="3" s="1"/>
  <c r="L87" i="3" a="1"/>
  <c r="L87" i="3" s="1"/>
  <c r="L57" i="3" a="1"/>
  <c r="L57" i="3" s="1"/>
  <c r="L62" i="3" a="1"/>
  <c r="L62" i="3" s="1"/>
  <c r="L83" i="3" a="1"/>
  <c r="L83" i="3" s="1"/>
  <c r="L71" i="3" a="1"/>
  <c r="L71" i="3" s="1"/>
  <c r="L14" i="3" a="1"/>
  <c r="L14" i="3" s="1"/>
  <c r="L103" i="3" a="1"/>
  <c r="L103" i="3" s="1"/>
  <c r="L18" i="3" a="1"/>
  <c r="L18" i="3" s="1"/>
  <c r="L36" i="3" a="1"/>
  <c r="L36" i="3" s="1"/>
  <c r="L35" i="3" a="1"/>
  <c r="L35" i="3" s="1"/>
  <c r="L51" i="3" a="1"/>
  <c r="L51" i="3" s="1"/>
  <c r="L20" i="3" a="1"/>
  <c r="L20" i="3" s="1"/>
  <c r="L79" i="3" a="1"/>
  <c r="L79" i="3" s="1"/>
  <c r="L78" i="3" a="1"/>
  <c r="L78" i="3" s="1"/>
  <c r="L38" i="3" a="1"/>
  <c r="L38" i="3" s="1"/>
  <c r="L69" i="3" a="1"/>
  <c r="L69" i="3" s="1"/>
  <c r="L105" i="3" a="1"/>
  <c r="L105" i="3" s="1"/>
  <c r="L32" i="3" a="1"/>
  <c r="L32" i="3" s="1"/>
  <c r="L107" i="3" a="1"/>
  <c r="L107" i="3" s="1"/>
  <c r="L37" i="3" a="1"/>
  <c r="L37" i="3" s="1"/>
  <c r="L101" i="3" a="1"/>
  <c r="L101" i="3" s="1"/>
  <c r="L91" i="3" a="1"/>
  <c r="L91" i="3" s="1"/>
  <c r="L42" i="3" a="1"/>
  <c r="L42" i="3" s="1"/>
  <c r="L39" i="3" a="1"/>
  <c r="L39" i="3" s="1"/>
  <c r="L106" i="3" a="1"/>
  <c r="L106" i="3" s="1"/>
  <c r="L66" i="3" a="1"/>
  <c r="L66" i="3" s="1"/>
  <c r="L65" i="3" a="1"/>
  <c r="L65" i="3" s="1"/>
  <c r="L88" i="3" a="1"/>
  <c r="L88" i="3" s="1"/>
  <c r="L104" i="3" a="1"/>
  <c r="L104" i="3" s="1"/>
  <c r="L46" i="3" a="1"/>
  <c r="L46" i="3" s="1"/>
  <c r="L85" i="3" a="1"/>
  <c r="L85" i="3" s="1"/>
  <c r="L25" i="3" a="1"/>
  <c r="L25" i="3" s="1"/>
  <c r="L60" i="3" a="1"/>
  <c r="L60" i="3" s="1"/>
  <c r="L84" i="3" a="1"/>
  <c r="L84" i="3" s="1"/>
  <c r="L93" i="3" a="1"/>
  <c r="L93" i="3" s="1"/>
  <c r="L67" i="3" a="1"/>
  <c r="L67" i="3" s="1"/>
  <c r="L55" i="3" a="1"/>
  <c r="L55" i="3" s="1"/>
  <c r="L73" i="3" a="1"/>
  <c r="L73" i="3" s="1"/>
  <c r="L72" i="3" a="1"/>
  <c r="L72" i="3" s="1"/>
  <c r="L49" i="3" a="1"/>
  <c r="L49" i="3" s="1"/>
  <c r="L28" i="3" a="1"/>
  <c r="L28" i="3" s="1"/>
  <c r="L15" i="3" a="1"/>
  <c r="L15" i="3" s="1"/>
  <c r="L45" i="3" a="1"/>
  <c r="L45" i="3" s="1"/>
  <c r="L23" i="3" a="1"/>
  <c r="L23" i="3" s="1"/>
  <c r="L43" i="3" a="1"/>
  <c r="L43" i="3" s="1"/>
  <c r="L63" i="3" a="1"/>
  <c r="L63" i="3" s="1"/>
  <c r="L19" i="3" a="1"/>
  <c r="L19" i="3" s="1"/>
  <c r="L61" i="3" a="1"/>
  <c r="L61" i="3" s="1"/>
  <c r="L27" i="3" a="1"/>
  <c r="L27" i="3" s="1"/>
  <c r="L24" i="3" a="1"/>
  <c r="L24" i="3" s="1"/>
  <c r="L100" i="3" a="1"/>
  <c r="L100" i="3" s="1"/>
  <c r="L22" i="3" a="1"/>
  <c r="L22" i="3" s="1"/>
  <c r="L10" i="3" a="1"/>
  <c r="L10" i="3" s="1"/>
  <c r="L47" i="3" a="1"/>
  <c r="L47" i="3" s="1"/>
  <c r="L90" i="3" a="1"/>
  <c r="L90" i="3" s="1"/>
  <c r="M36" i="3" a="1"/>
  <c r="M36" i="3" s="1"/>
  <c r="M92" i="3" a="1"/>
  <c r="M92" i="3" s="1"/>
  <c r="M30" i="3" a="1"/>
  <c r="M30" i="3" s="1"/>
  <c r="M37" i="3" a="1"/>
  <c r="M37" i="3" s="1"/>
  <c r="M17" i="3" a="1"/>
  <c r="M17" i="3" s="1"/>
  <c r="M54" i="3" a="1"/>
  <c r="M54" i="3" s="1"/>
  <c r="M33" i="3" a="1"/>
  <c r="M33" i="3" s="1"/>
  <c r="M94" i="3" a="1"/>
  <c r="M94" i="3" s="1"/>
  <c r="M27" i="3" a="1"/>
  <c r="M27" i="3" s="1"/>
  <c r="M75" i="3" a="1"/>
  <c r="M75" i="3" s="1"/>
  <c r="M96" i="3" a="1"/>
  <c r="M96" i="3" s="1"/>
  <c r="M97" i="3" a="1"/>
  <c r="M97" i="3" s="1"/>
  <c r="M106" i="3" a="1"/>
  <c r="M106" i="3" s="1"/>
  <c r="M46" i="3" a="1"/>
  <c r="M46" i="3" s="1"/>
  <c r="M49" i="3" a="1"/>
  <c r="M49" i="3" s="1"/>
  <c r="M11" i="3" a="1"/>
  <c r="M11" i="3" s="1"/>
  <c r="M72" i="3" a="1"/>
  <c r="M72" i="3" s="1"/>
  <c r="M109" i="3" a="1"/>
  <c r="M109" i="3" s="1"/>
  <c r="M15" i="3" a="1"/>
  <c r="M15" i="3" s="1"/>
  <c r="M68" i="3" a="1"/>
  <c r="M68" i="3" s="1"/>
  <c r="M57" i="3" a="1"/>
  <c r="M57" i="3" s="1"/>
  <c r="M26" i="3" a="1"/>
  <c r="M26" i="3" s="1"/>
  <c r="M53" i="3" a="1"/>
  <c r="M53" i="3" s="1"/>
  <c r="M67" i="3" a="1"/>
  <c r="M67" i="3" s="1"/>
  <c r="M12" i="3" a="1"/>
  <c r="M12" i="3" s="1"/>
  <c r="M39" i="3" a="1"/>
  <c r="M39" i="3" s="1"/>
  <c r="M83" i="3" a="1"/>
  <c r="M83" i="3" s="1"/>
  <c r="M105" i="3" a="1"/>
  <c r="M105" i="3" s="1"/>
  <c r="M74" i="3" a="1"/>
  <c r="M74" i="3" s="1"/>
  <c r="M40" i="3" a="1"/>
  <c r="M40" i="3" s="1"/>
  <c r="M79" i="3" a="1"/>
  <c r="M79" i="3" s="1"/>
  <c r="M45" i="3" a="1"/>
  <c r="M45" i="3" s="1"/>
  <c r="M63" i="3" a="1"/>
  <c r="M63" i="3" s="1"/>
  <c r="M71" i="3" a="1"/>
  <c r="M71" i="3" s="1"/>
  <c r="M61" i="3" a="1"/>
  <c r="M61" i="3" s="1"/>
  <c r="M82" i="3" a="1"/>
  <c r="M82" i="3" s="1"/>
  <c r="M19" i="3" a="1"/>
  <c r="M19" i="3" s="1"/>
  <c r="M21" i="3" a="1"/>
  <c r="M21" i="3" s="1"/>
  <c r="M38" i="3" a="1"/>
  <c r="M38" i="3" s="1"/>
  <c r="M84" i="3" a="1"/>
  <c r="M84" i="3" s="1"/>
  <c r="M76" i="3" a="1"/>
  <c r="M76" i="3" s="1"/>
  <c r="M77" i="3" a="1"/>
  <c r="M77" i="3" s="1"/>
  <c r="M47" i="3" a="1"/>
  <c r="M47" i="3" s="1"/>
  <c r="M62" i="3" a="1"/>
  <c r="M62" i="3" s="1"/>
  <c r="M91" i="3" a="1"/>
  <c r="M91" i="3" s="1"/>
  <c r="M35" i="3" a="1"/>
  <c r="M35" i="3" s="1"/>
  <c r="M80" i="3" a="1"/>
  <c r="M80" i="3" s="1"/>
  <c r="M41" i="3" a="1"/>
  <c r="M41" i="3" s="1"/>
  <c r="M64" i="3" a="1"/>
  <c r="M64" i="3" s="1"/>
  <c r="M69" i="3" a="1"/>
  <c r="M69" i="3" s="1"/>
  <c r="M34" i="3" a="1"/>
  <c r="M34" i="3" s="1"/>
  <c r="M93" i="3" a="1"/>
  <c r="M93" i="3" s="1"/>
  <c r="M102" i="3" a="1"/>
  <c r="M102" i="3" s="1"/>
  <c r="M95" i="3" a="1"/>
  <c r="M95" i="3" s="1"/>
  <c r="M85" i="3" a="1"/>
  <c r="M85" i="3" s="1"/>
  <c r="M16" i="3" a="1"/>
  <c r="M16" i="3" s="1"/>
  <c r="M28" i="3" a="1"/>
  <c r="M28" i="3" s="1"/>
  <c r="M10" i="3" a="1"/>
  <c r="M10" i="3" s="1"/>
  <c r="M60" i="3" a="1"/>
  <c r="M60" i="3" s="1"/>
  <c r="M24" i="3" a="1"/>
  <c r="M24" i="3" s="1"/>
  <c r="M52" i="3" a="1"/>
  <c r="M52" i="3" s="1"/>
  <c r="M22" i="3" a="1"/>
  <c r="M22" i="3" s="1"/>
  <c r="M55" i="3" a="1"/>
  <c r="M55" i="3" s="1"/>
  <c r="M51" i="3" a="1"/>
  <c r="M51" i="3" s="1"/>
  <c r="M13" i="3" a="1"/>
  <c r="M13" i="3" s="1"/>
  <c r="M87" i="3" a="1"/>
  <c r="M87" i="3" s="1"/>
  <c r="M103" i="3" a="1"/>
  <c r="M103" i="3" s="1"/>
  <c r="M42" i="3" a="1"/>
  <c r="M42" i="3" s="1"/>
  <c r="M50" i="3" a="1"/>
  <c r="M50" i="3" s="1"/>
  <c r="M107" i="3" a="1"/>
  <c r="M107" i="3" s="1"/>
  <c r="M59" i="3" a="1"/>
  <c r="M59" i="3" s="1"/>
  <c r="M89" i="3" a="1"/>
  <c r="M89" i="3" s="1"/>
  <c r="M32" i="3" a="1"/>
  <c r="M32" i="3" s="1"/>
  <c r="M56" i="3" a="1"/>
  <c r="M56" i="3" s="1"/>
  <c r="M65" i="3" a="1"/>
  <c r="M65" i="3" s="1"/>
  <c r="M73" i="3" a="1"/>
  <c r="M73" i="3" s="1"/>
  <c r="M70" i="3" a="1"/>
  <c r="M70" i="3" s="1"/>
  <c r="M81" i="3" a="1"/>
  <c r="M81" i="3" s="1"/>
  <c r="M20" i="3" a="1"/>
  <c r="M20" i="3" s="1"/>
  <c r="M14" i="3" a="1"/>
  <c r="M14" i="3" s="1"/>
  <c r="M58" i="3" a="1"/>
  <c r="M58" i="3" s="1"/>
  <c r="M90" i="3" a="1"/>
  <c r="M90" i="3" s="1"/>
  <c r="M18" i="3" a="1"/>
  <c r="M18" i="3" s="1"/>
  <c r="M104" i="3" a="1"/>
  <c r="M104" i="3" s="1"/>
  <c r="M108" i="3" a="1"/>
  <c r="M108" i="3" s="1"/>
  <c r="M23" i="3" a="1"/>
  <c r="M23" i="3" s="1"/>
  <c r="M98" i="3" a="1"/>
  <c r="M98" i="3" s="1"/>
  <c r="M48" i="3" a="1"/>
  <c r="M48" i="3" s="1"/>
  <c r="M31" i="3" a="1"/>
  <c r="M31" i="3" s="1"/>
  <c r="M44" i="3" a="1"/>
  <c r="M44" i="3" s="1"/>
  <c r="M100" i="3" a="1"/>
  <c r="M100" i="3" s="1"/>
  <c r="M101" i="3" a="1"/>
  <c r="M101" i="3" s="1"/>
  <c r="M25" i="3" a="1"/>
  <c r="M25" i="3" s="1"/>
  <c r="M78" i="3" a="1"/>
  <c r="M78" i="3" s="1"/>
  <c r="M29" i="3" a="1"/>
  <c r="M29" i="3" s="1"/>
  <c r="M43" i="3" a="1"/>
  <c r="M43" i="3" s="1"/>
  <c r="M88" i="3" a="1"/>
  <c r="M88" i="3" s="1"/>
  <c r="M66" i="3" a="1"/>
  <c r="M66" i="3" s="1"/>
  <c r="M86" i="3" a="1"/>
  <c r="M86" i="3" s="1"/>
  <c r="M99" i="3" a="1"/>
  <c r="M99" i="3" s="1"/>
  <c r="H68" i="3" a="1"/>
  <c r="H68" i="3" s="1"/>
  <c r="F69" i="35" s="1"/>
  <c r="H76" i="3" a="1"/>
  <c r="H76" i="3" s="1"/>
  <c r="F77" i="35" s="1"/>
  <c r="H58" i="3" a="1"/>
  <c r="H58" i="3" s="1"/>
  <c r="F59" i="35" s="1"/>
  <c r="H47" i="3" a="1"/>
  <c r="H47" i="3" s="1"/>
  <c r="F48" i="35" s="1"/>
  <c r="H73" i="3" a="1"/>
  <c r="H73" i="3" s="1"/>
  <c r="F74" i="35" s="1"/>
  <c r="H59" i="3" a="1"/>
  <c r="H59" i="3" s="1"/>
  <c r="F60" i="35" s="1"/>
  <c r="H22" i="3" a="1"/>
  <c r="H22" i="3" s="1"/>
  <c r="F23" i="35" s="1"/>
  <c r="H61" i="3" a="1"/>
  <c r="H61" i="3" s="1"/>
  <c r="F62" i="35" s="1"/>
  <c r="H80" i="3" a="1"/>
  <c r="H80" i="3" s="1"/>
  <c r="F81" i="35" s="1"/>
  <c r="H90" i="3" a="1"/>
  <c r="H90" i="3" s="1"/>
  <c r="F91" i="35" s="1"/>
  <c r="H53" i="3" a="1"/>
  <c r="H53" i="3" s="1"/>
  <c r="F54" i="35" s="1"/>
  <c r="H11" i="3" a="1"/>
  <c r="H11" i="3" s="1"/>
  <c r="F12" i="35" s="1"/>
  <c r="H60" i="3" a="1"/>
  <c r="H60" i="3" s="1"/>
  <c r="F61" i="35" s="1"/>
  <c r="H83" i="3" a="1"/>
  <c r="H83" i="3" s="1"/>
  <c r="F84" i="35" s="1"/>
  <c r="H13" i="3" a="1"/>
  <c r="H13" i="3" s="1"/>
  <c r="F14" i="35" s="1"/>
  <c r="H94" i="3" a="1"/>
  <c r="H94" i="3" s="1"/>
  <c r="F95" i="35" s="1"/>
  <c r="H95" i="3" a="1"/>
  <c r="H95" i="3" s="1"/>
  <c r="F96" i="35" s="1"/>
  <c r="H33" i="3" a="1"/>
  <c r="H33" i="3" s="1"/>
  <c r="F34" i="35" s="1"/>
  <c r="H96" i="3" a="1"/>
  <c r="H96" i="3" s="1"/>
  <c r="F97" i="35" s="1"/>
  <c r="H30" i="3" a="1"/>
  <c r="H30" i="3" s="1"/>
  <c r="F31" i="35" s="1"/>
  <c r="H40" i="3" a="1"/>
  <c r="H40" i="3" s="1"/>
  <c r="F41" i="35" s="1"/>
  <c r="H26" i="3" a="1"/>
  <c r="H26" i="3" s="1"/>
  <c r="F27" i="35" s="1"/>
  <c r="H65" i="3" a="1"/>
  <c r="H65" i="3" s="1"/>
  <c r="F66" i="35" s="1"/>
  <c r="H29" i="3" a="1"/>
  <c r="H29" i="3" s="1"/>
  <c r="F30" i="35" s="1"/>
  <c r="H86" i="3" a="1"/>
  <c r="H86" i="3" s="1"/>
  <c r="F87" i="35" s="1"/>
  <c r="H82" i="3" a="1"/>
  <c r="H82" i="3" s="1"/>
  <c r="F83" i="35" s="1"/>
  <c r="H10" i="3" a="1"/>
  <c r="H10" i="3" s="1"/>
  <c r="F11" i="35" s="1"/>
  <c r="H54" i="3" a="1"/>
  <c r="H54" i="3" s="1"/>
  <c r="F55" i="35" s="1"/>
  <c r="H99" i="3" a="1"/>
  <c r="H99" i="3" s="1"/>
  <c r="F100" i="35" s="1"/>
  <c r="H109" i="3" a="1"/>
  <c r="H109" i="3" s="1"/>
  <c r="F110" i="35" s="1"/>
  <c r="H18" i="3" a="1"/>
  <c r="H18" i="3" s="1"/>
  <c r="F19" i="35" s="1"/>
  <c r="H63" i="3" a="1"/>
  <c r="H63" i="3" s="1"/>
  <c r="F64" i="35" s="1"/>
  <c r="H27" i="3" a="1"/>
  <c r="H27" i="3" s="1"/>
  <c r="F28" i="35" s="1"/>
  <c r="H77" i="3" a="1"/>
  <c r="H77" i="3" s="1"/>
  <c r="F78" i="35" s="1"/>
  <c r="H12" i="3" a="1"/>
  <c r="H12" i="3" s="1"/>
  <c r="F13" i="35" s="1"/>
  <c r="H97" i="3" a="1"/>
  <c r="H97" i="3" s="1"/>
  <c r="F98" i="35" s="1"/>
  <c r="H84" i="3" a="1"/>
  <c r="H84" i="3" s="1"/>
  <c r="F85" i="35" s="1"/>
  <c r="H64" i="3" a="1"/>
  <c r="H64" i="3" s="1"/>
  <c r="F65" i="35" s="1"/>
  <c r="H16" i="3" a="1"/>
  <c r="H16" i="3" s="1"/>
  <c r="F17" i="35" s="1"/>
  <c r="H23" i="3" a="1"/>
  <c r="H23" i="3" s="1"/>
  <c r="F24" i="35" s="1"/>
  <c r="H71" i="3" a="1"/>
  <c r="H71" i="3" s="1"/>
  <c r="F72" i="35" s="1"/>
  <c r="H74" i="3" a="1"/>
  <c r="H74" i="3" s="1"/>
  <c r="F75" i="35" s="1"/>
  <c r="H72" i="3" a="1"/>
  <c r="H72" i="3" s="1"/>
  <c r="F73" i="35" s="1"/>
  <c r="H104" i="3" a="1"/>
  <c r="H104" i="3" s="1"/>
  <c r="F105" i="35" s="1"/>
  <c r="H98" i="3" a="1"/>
  <c r="H98" i="3" s="1"/>
  <c r="F99" i="35" s="1"/>
  <c r="H57" i="3" a="1"/>
  <c r="H57" i="3" s="1"/>
  <c r="F58" i="35" s="1"/>
  <c r="H88" i="3" a="1"/>
  <c r="H88" i="3" s="1"/>
  <c r="F89" i="35" s="1"/>
  <c r="H15" i="3" a="1"/>
  <c r="H15" i="3" s="1"/>
  <c r="F16" i="35" s="1"/>
  <c r="H79" i="3" a="1"/>
  <c r="H79" i="3" s="1"/>
  <c r="F80" i="35" s="1"/>
  <c r="H106" i="3" a="1"/>
  <c r="H106" i="3" s="1"/>
  <c r="F107" i="35" s="1"/>
  <c r="H102" i="3" a="1"/>
  <c r="H102" i="3" s="1"/>
  <c r="F103" i="35" s="1"/>
  <c r="H42" i="3" a="1"/>
  <c r="H42" i="3" s="1"/>
  <c r="F43" i="35" s="1"/>
  <c r="H69" i="3" a="1"/>
  <c r="H69" i="3" s="1"/>
  <c r="F70" i="35" s="1"/>
  <c r="H20" i="3" a="1"/>
  <c r="H20" i="3" s="1"/>
  <c r="F21" i="35" s="1"/>
  <c r="H28" i="3" a="1"/>
  <c r="H28" i="3" s="1"/>
  <c r="F29" i="35" s="1"/>
  <c r="H19" i="3" a="1"/>
  <c r="H19" i="3" s="1"/>
  <c r="F20" i="35" s="1"/>
  <c r="H41" i="3" a="1"/>
  <c r="H41" i="3" s="1"/>
  <c r="F42" i="35" s="1"/>
  <c r="H45" i="3" a="1"/>
  <c r="H45" i="3" s="1"/>
  <c r="F46" i="35" s="1"/>
  <c r="H35" i="3" a="1"/>
  <c r="H35" i="3" s="1"/>
  <c r="F36" i="35" s="1"/>
  <c r="H100" i="3" a="1"/>
  <c r="H100" i="3" s="1"/>
  <c r="F101" i="35" s="1"/>
  <c r="H25" i="3" a="1"/>
  <c r="H25" i="3" s="1"/>
  <c r="F26" i="35" s="1"/>
  <c r="H38" i="3" a="1"/>
  <c r="H38" i="3" s="1"/>
  <c r="F39" i="35" s="1"/>
  <c r="H55" i="3" a="1"/>
  <c r="H55" i="3" s="1"/>
  <c r="F56" i="35" s="1"/>
  <c r="H91" i="3" a="1"/>
  <c r="H91" i="3" s="1"/>
  <c r="F92" i="35" s="1"/>
  <c r="H78" i="3" a="1"/>
  <c r="H78" i="3" s="1"/>
  <c r="F79" i="35" s="1"/>
  <c r="H62" i="3" a="1"/>
  <c r="H62" i="3" s="1"/>
  <c r="F63" i="35" s="1"/>
  <c r="H66" i="3" a="1"/>
  <c r="H66" i="3" s="1"/>
  <c r="F67" i="35" s="1"/>
  <c r="H48" i="3" a="1"/>
  <c r="H48" i="3" s="1"/>
  <c r="F49" i="35" s="1"/>
  <c r="H93" i="3" a="1"/>
  <c r="H93" i="3" s="1"/>
  <c r="F94" i="35" s="1"/>
  <c r="H36" i="3" a="1"/>
  <c r="H36" i="3" s="1"/>
  <c r="F37" i="35" s="1"/>
  <c r="H85" i="3" a="1"/>
  <c r="H85" i="3" s="1"/>
  <c r="F86" i="35" s="1"/>
  <c r="H39" i="3" a="1"/>
  <c r="H39" i="3" s="1"/>
  <c r="F40" i="35" s="1"/>
  <c r="H101" i="3" a="1"/>
  <c r="H101" i="3" s="1"/>
  <c r="F102" i="35" s="1"/>
  <c r="H31" i="3" a="1"/>
  <c r="H31" i="3" s="1"/>
  <c r="F32" i="35" s="1"/>
  <c r="H50" i="3" a="1"/>
  <c r="H50" i="3" s="1"/>
  <c r="F51" i="35" s="1"/>
  <c r="H103" i="3" a="1"/>
  <c r="H103" i="3" s="1"/>
  <c r="F104" i="35" s="1"/>
  <c r="H46" i="3" a="1"/>
  <c r="H46" i="3" s="1"/>
  <c r="F47" i="35" s="1"/>
  <c r="H24" i="3" a="1"/>
  <c r="H24" i="3" s="1"/>
  <c r="F25" i="35" s="1"/>
  <c r="H89" i="3" a="1"/>
  <c r="H89" i="3" s="1"/>
  <c r="F90" i="35" s="1"/>
  <c r="H44" i="3" a="1"/>
  <c r="H44" i="3" s="1"/>
  <c r="F45" i="35" s="1"/>
  <c r="H32" i="3" a="1"/>
  <c r="H32" i="3" s="1"/>
  <c r="F33" i="35" s="1"/>
  <c r="H67" i="3" a="1"/>
  <c r="H67" i="3" s="1"/>
  <c r="F68" i="35" s="1"/>
  <c r="H37" i="3" a="1"/>
  <c r="H37" i="3" s="1"/>
  <c r="F38" i="35" s="1"/>
  <c r="H51" i="3" a="1"/>
  <c r="H51" i="3" s="1"/>
  <c r="F52" i="35" s="1"/>
  <c r="H43" i="3" a="1"/>
  <c r="H43" i="3" s="1"/>
  <c r="F44" i="35" s="1"/>
  <c r="H52" i="3" a="1"/>
  <c r="H52" i="3" s="1"/>
  <c r="F53" i="35" s="1"/>
  <c r="H81" i="3" a="1"/>
  <c r="H81" i="3" s="1"/>
  <c r="F82" i="35" s="1"/>
  <c r="H34" i="3" a="1"/>
  <c r="H34" i="3" s="1"/>
  <c r="F35" i="35" s="1"/>
  <c r="H87" i="3" a="1"/>
  <c r="H87" i="3" s="1"/>
  <c r="F88" i="35" s="1"/>
  <c r="H21" i="3" a="1"/>
  <c r="H21" i="3" s="1"/>
  <c r="F22" i="35" s="1"/>
  <c r="H75" i="3" a="1"/>
  <c r="H75" i="3" s="1"/>
  <c r="F76" i="35" s="1"/>
  <c r="H105" i="3" a="1"/>
  <c r="H105" i="3" s="1"/>
  <c r="F106" i="35" s="1"/>
  <c r="H92" i="3" a="1"/>
  <c r="H92" i="3" s="1"/>
  <c r="F93" i="35" s="1"/>
  <c r="H70" i="3" a="1"/>
  <c r="H70" i="3" s="1"/>
  <c r="F71" i="35" s="1"/>
  <c r="H107" i="3" a="1"/>
  <c r="H107" i="3" s="1"/>
  <c r="F108" i="35" s="1"/>
  <c r="H14" i="3" a="1"/>
  <c r="H14" i="3" s="1"/>
  <c r="F15" i="35" s="1"/>
  <c r="H108" i="3" a="1"/>
  <c r="H108" i="3" s="1"/>
  <c r="F109" i="35" s="1"/>
  <c r="H49" i="3" a="1"/>
  <c r="H49" i="3" s="1"/>
  <c r="F50" i="35" s="1"/>
  <c r="H17" i="3" a="1"/>
  <c r="H17" i="3" s="1"/>
  <c r="F18" i="35" s="1"/>
  <c r="H56" i="3" a="1"/>
  <c r="H56" i="3" s="1"/>
  <c r="F57" i="35" s="1"/>
  <c r="J14" i="3" a="1"/>
  <c r="J14" i="3" s="1"/>
  <c r="J45" i="3" a="1"/>
  <c r="J45" i="3" s="1"/>
  <c r="J94" i="3" a="1"/>
  <c r="J94" i="3" s="1"/>
  <c r="J82" i="3" a="1"/>
  <c r="J82" i="3" s="1"/>
  <c r="J29" i="3" a="1"/>
  <c r="J29" i="3" s="1"/>
  <c r="J49" i="3" a="1"/>
  <c r="J49" i="3" s="1"/>
  <c r="J57" i="3" a="1"/>
  <c r="J57" i="3" s="1"/>
  <c r="J47" i="3" a="1"/>
  <c r="J47" i="3" s="1"/>
  <c r="J56" i="3" a="1"/>
  <c r="J56" i="3" s="1"/>
  <c r="J107" i="3" a="1"/>
  <c r="J107" i="3" s="1"/>
  <c r="J105" i="3" a="1"/>
  <c r="J105" i="3" s="1"/>
  <c r="J68" i="3" a="1"/>
  <c r="J68" i="3" s="1"/>
  <c r="J106" i="3" a="1"/>
  <c r="J106" i="3" s="1"/>
  <c r="J17" i="3" a="1"/>
  <c r="J17" i="3" s="1"/>
  <c r="J13" i="3" a="1"/>
  <c r="J13" i="3" s="1"/>
  <c r="J36" i="3" a="1"/>
  <c r="J36" i="3" s="1"/>
  <c r="J96" i="3" a="1"/>
  <c r="J96" i="3" s="1"/>
  <c r="J109" i="3" a="1"/>
  <c r="J109" i="3" s="1"/>
  <c r="J80" i="3" a="1"/>
  <c r="J80" i="3" s="1"/>
  <c r="J67" i="3" a="1"/>
  <c r="J67" i="3" s="1"/>
  <c r="J91" i="3" a="1"/>
  <c r="J91" i="3" s="1"/>
  <c r="J24" i="3" a="1"/>
  <c r="J24" i="3" s="1"/>
  <c r="J51" i="3" a="1"/>
  <c r="J51" i="3" s="1"/>
  <c r="J71" i="3" a="1"/>
  <c r="J71" i="3" s="1"/>
  <c r="J11" i="3" a="1"/>
  <c r="J11" i="3" s="1"/>
  <c r="J18" i="3" a="1"/>
  <c r="J18" i="3" s="1"/>
  <c r="J34" i="3" a="1"/>
  <c r="J34" i="3" s="1"/>
  <c r="J35" i="3" a="1"/>
  <c r="J35" i="3" s="1"/>
  <c r="J53" i="3" a="1"/>
  <c r="J53" i="3" s="1"/>
  <c r="J44" i="3" a="1"/>
  <c r="J44" i="3" s="1"/>
  <c r="J55" i="3" a="1"/>
  <c r="J55" i="3" s="1"/>
  <c r="J79" i="3" a="1"/>
  <c r="J79" i="3" s="1"/>
  <c r="J16" i="3" a="1"/>
  <c r="J16" i="3" s="1"/>
  <c r="J50" i="3" a="1"/>
  <c r="J50" i="3" s="1"/>
  <c r="J102" i="3" a="1"/>
  <c r="J102" i="3" s="1"/>
  <c r="J52" i="3" a="1"/>
  <c r="J52" i="3" s="1"/>
  <c r="J22" i="3" a="1"/>
  <c r="J22" i="3" s="1"/>
  <c r="J98" i="3" a="1"/>
  <c r="J98" i="3" s="1"/>
  <c r="J103" i="3" a="1"/>
  <c r="J103" i="3" s="1"/>
  <c r="J95" i="3" a="1"/>
  <c r="J95" i="3" s="1"/>
  <c r="J81" i="3" a="1"/>
  <c r="J81" i="3" s="1"/>
  <c r="J64" i="3" a="1"/>
  <c r="J64" i="3" s="1"/>
  <c r="J21" i="3" a="1"/>
  <c r="J21" i="3" s="1"/>
  <c r="J76" i="3" a="1"/>
  <c r="J76" i="3" s="1"/>
  <c r="J99" i="3" a="1"/>
  <c r="J99" i="3" s="1"/>
  <c r="J104" i="3" a="1"/>
  <c r="J104" i="3" s="1"/>
  <c r="J58" i="3" a="1"/>
  <c r="J58" i="3" s="1"/>
  <c r="J85" i="3" a="1"/>
  <c r="J85" i="3" s="1"/>
  <c r="J63" i="3" a="1"/>
  <c r="J63" i="3" s="1"/>
  <c r="J59" i="3" a="1"/>
  <c r="J59" i="3" s="1"/>
  <c r="J46" i="3" a="1"/>
  <c r="J46" i="3" s="1"/>
  <c r="J83" i="3" a="1"/>
  <c r="J83" i="3" s="1"/>
  <c r="J26" i="3" a="1"/>
  <c r="J26" i="3" s="1"/>
  <c r="J37" i="3" a="1"/>
  <c r="J37" i="3" s="1"/>
  <c r="J78" i="3" a="1"/>
  <c r="J78" i="3" s="1"/>
  <c r="J31" i="3" a="1"/>
  <c r="J31" i="3" s="1"/>
  <c r="J61" i="3" a="1"/>
  <c r="J61" i="3" s="1"/>
  <c r="J65" i="3" a="1"/>
  <c r="J65" i="3" s="1"/>
  <c r="J48" i="3" a="1"/>
  <c r="J48" i="3" s="1"/>
  <c r="J70" i="3" a="1"/>
  <c r="J70" i="3" s="1"/>
  <c r="J30" i="3" a="1"/>
  <c r="J30" i="3" s="1"/>
  <c r="J43" i="3" a="1"/>
  <c r="J43" i="3" s="1"/>
  <c r="J27" i="3" a="1"/>
  <c r="J27" i="3" s="1"/>
  <c r="J39" i="3" a="1"/>
  <c r="J39" i="3" s="1"/>
  <c r="J20" i="3" a="1"/>
  <c r="J20" i="3" s="1"/>
  <c r="J77" i="3" a="1"/>
  <c r="J77" i="3" s="1"/>
  <c r="J54" i="3" a="1"/>
  <c r="J54" i="3" s="1"/>
  <c r="J75" i="3" a="1"/>
  <c r="J75" i="3" s="1"/>
  <c r="J40" i="3" a="1"/>
  <c r="J40" i="3" s="1"/>
  <c r="J60" i="3" a="1"/>
  <c r="J60" i="3" s="1"/>
  <c r="J10" i="3" a="1"/>
  <c r="J10" i="3" s="1"/>
  <c r="J89" i="3" a="1"/>
  <c r="J89" i="3" s="1"/>
  <c r="J73" i="3" a="1"/>
  <c r="J73" i="3" s="1"/>
  <c r="J62" i="3" a="1"/>
  <c r="J62" i="3" s="1"/>
  <c r="J86" i="3" a="1"/>
  <c r="J86" i="3" s="1"/>
  <c r="J92" i="3" a="1"/>
  <c r="J92" i="3" s="1"/>
  <c r="J23" i="3" a="1"/>
  <c r="J23" i="3" s="1"/>
  <c r="J28" i="3" a="1"/>
  <c r="J28" i="3" s="1"/>
  <c r="J69" i="3" a="1"/>
  <c r="J69" i="3" s="1"/>
  <c r="J93" i="3" a="1"/>
  <c r="J93" i="3" s="1"/>
  <c r="J84" i="3" a="1"/>
  <c r="J84" i="3" s="1"/>
  <c r="J100" i="3" a="1"/>
  <c r="J100" i="3" s="1"/>
  <c r="J15" i="3" a="1"/>
  <c r="J15" i="3" s="1"/>
  <c r="J108" i="3" a="1"/>
  <c r="J108" i="3" s="1"/>
  <c r="J33" i="3" a="1"/>
  <c r="J33" i="3" s="1"/>
  <c r="J101" i="3" a="1"/>
  <c r="J101" i="3" s="1"/>
  <c r="J90" i="3" a="1"/>
  <c r="J90" i="3" s="1"/>
  <c r="J66" i="3" a="1"/>
  <c r="J66" i="3" s="1"/>
  <c r="J42" i="3" a="1"/>
  <c r="J42" i="3" s="1"/>
  <c r="J19" i="3" a="1"/>
  <c r="J19" i="3" s="1"/>
  <c r="J38" i="3" a="1"/>
  <c r="J38" i="3" s="1"/>
  <c r="J72" i="3" a="1"/>
  <c r="J72" i="3" s="1"/>
  <c r="J88" i="3" a="1"/>
  <c r="J88" i="3" s="1"/>
  <c r="J12" i="3" a="1"/>
  <c r="J12" i="3" s="1"/>
  <c r="J87" i="3" a="1"/>
  <c r="J87" i="3" s="1"/>
  <c r="J97" i="3" a="1"/>
  <c r="J97" i="3" s="1"/>
  <c r="J25" i="3" a="1"/>
  <c r="J25" i="3" s="1"/>
  <c r="J32" i="3" a="1"/>
  <c r="J32" i="3" s="1"/>
  <c r="J41" i="3" a="1"/>
  <c r="J41" i="3" s="1"/>
  <c r="J74" i="3" a="1"/>
  <c r="J74" i="3" s="1"/>
  <c r="F107" i="3" a="1"/>
  <c r="F107" i="3" s="1"/>
  <c r="D108" i="35" s="1"/>
  <c r="F30" i="3" a="1"/>
  <c r="F30" i="3" s="1"/>
  <c r="D31" i="35" s="1"/>
  <c r="F106" i="3" a="1"/>
  <c r="F106" i="3" s="1"/>
  <c r="D107" i="35" s="1"/>
  <c r="F48" i="3" a="1"/>
  <c r="F48" i="3" s="1"/>
  <c r="D49" i="35" s="1"/>
  <c r="F93" i="3" a="1"/>
  <c r="F93" i="3" s="1"/>
  <c r="D94" i="35" s="1"/>
  <c r="F86" i="3" a="1"/>
  <c r="F86" i="3" s="1"/>
  <c r="D87" i="35" s="1"/>
  <c r="F16" i="3" a="1"/>
  <c r="F16" i="3" s="1"/>
  <c r="D17" i="35" s="1"/>
  <c r="F77" i="3" a="1"/>
  <c r="F77" i="3" s="1"/>
  <c r="D78" i="35" s="1"/>
  <c r="F68" i="3" a="1"/>
  <c r="F68" i="3" s="1"/>
  <c r="D69" i="35" s="1"/>
  <c r="F61" i="3" a="1"/>
  <c r="F61" i="3" s="1"/>
  <c r="D62" i="35" s="1"/>
  <c r="F83" i="3" a="1"/>
  <c r="F83" i="3" s="1"/>
  <c r="D84" i="35" s="1"/>
  <c r="F71" i="3" a="1"/>
  <c r="F71" i="3" s="1"/>
  <c r="D72" i="35" s="1"/>
  <c r="F82" i="3" a="1"/>
  <c r="F82" i="3" s="1"/>
  <c r="D83" i="35" s="1"/>
  <c r="F35" i="3" a="1"/>
  <c r="F35" i="3" s="1"/>
  <c r="D36" i="35" s="1"/>
  <c r="F102" i="3" a="1"/>
  <c r="F102" i="3" s="1"/>
  <c r="D103" i="35" s="1"/>
  <c r="F42" i="3" a="1"/>
  <c r="F42" i="3" s="1"/>
  <c r="D43" i="35" s="1"/>
  <c r="F66" i="3" a="1"/>
  <c r="F66" i="3" s="1"/>
  <c r="D67" i="35" s="1"/>
  <c r="F70" i="3" a="1"/>
  <c r="F70" i="3" s="1"/>
  <c r="D71" i="35" s="1"/>
  <c r="F33" i="3" a="1"/>
  <c r="F33" i="3" s="1"/>
  <c r="D34" i="35" s="1"/>
  <c r="F54" i="3" a="1"/>
  <c r="F54" i="3" s="1"/>
  <c r="D55" i="35" s="1"/>
  <c r="F81" i="3" a="1"/>
  <c r="F81" i="3" s="1"/>
  <c r="D82" i="35" s="1"/>
  <c r="F62" i="3" a="1"/>
  <c r="F62" i="3" s="1"/>
  <c r="D63" i="35" s="1"/>
  <c r="F84" i="3" a="1"/>
  <c r="F84" i="3" s="1"/>
  <c r="D85" i="35" s="1"/>
  <c r="F80" i="3" a="1"/>
  <c r="F80" i="3" s="1"/>
  <c r="D81" i="35" s="1"/>
  <c r="F34" i="3" a="1"/>
  <c r="F34" i="3" s="1"/>
  <c r="D35" i="35" s="1"/>
  <c r="F67" i="3" a="1"/>
  <c r="F67" i="3" s="1"/>
  <c r="D68" i="35" s="1"/>
  <c r="F38" i="3" a="1"/>
  <c r="F38" i="3" s="1"/>
  <c r="D39" i="35" s="1"/>
  <c r="F12" i="3" a="1"/>
  <c r="F12" i="3" s="1"/>
  <c r="D13" i="35" s="1"/>
  <c r="F73" i="3" a="1"/>
  <c r="F73" i="3" s="1"/>
  <c r="D74" i="35" s="1"/>
  <c r="F49" i="3" a="1"/>
  <c r="F49" i="3" s="1"/>
  <c r="D50" i="35" s="1"/>
  <c r="F87" i="3" a="1"/>
  <c r="F87" i="3" s="1"/>
  <c r="D88" i="35" s="1"/>
  <c r="F91" i="3" a="1"/>
  <c r="F91" i="3" s="1"/>
  <c r="D92" i="35" s="1"/>
  <c r="F90" i="3" a="1"/>
  <c r="F90" i="3" s="1"/>
  <c r="D91" i="35" s="1"/>
  <c r="F76" i="3" a="1"/>
  <c r="F76" i="3" s="1"/>
  <c r="D77" i="35" s="1"/>
  <c r="F15" i="3" a="1"/>
  <c r="F15" i="3" s="1"/>
  <c r="D16" i="35" s="1"/>
  <c r="F74" i="3" a="1"/>
  <c r="F74" i="3" s="1"/>
  <c r="D75" i="35" s="1"/>
  <c r="F59" i="3" a="1"/>
  <c r="F59" i="3" s="1"/>
  <c r="D60" i="35" s="1"/>
  <c r="F69" i="3" a="1"/>
  <c r="F69" i="3" s="1"/>
  <c r="D70" i="35" s="1"/>
  <c r="F51" i="3" a="1"/>
  <c r="F51" i="3" s="1"/>
  <c r="D52" i="35" s="1"/>
  <c r="F109" i="3" a="1"/>
  <c r="F109" i="3" s="1"/>
  <c r="D110" i="35" s="1"/>
  <c r="F105" i="3" a="1"/>
  <c r="F105" i="3" s="1"/>
  <c r="D106" i="35" s="1"/>
  <c r="F31" i="3" a="1"/>
  <c r="F31" i="3" s="1"/>
  <c r="D32" i="35" s="1"/>
  <c r="F17" i="3" a="1"/>
  <c r="F17" i="3" s="1"/>
  <c r="D18" i="35" s="1"/>
  <c r="F20" i="3" a="1"/>
  <c r="F20" i="3" s="1"/>
  <c r="D21" i="35" s="1"/>
  <c r="F24" i="3" a="1"/>
  <c r="F24" i="3" s="1"/>
  <c r="D25" i="35" s="1"/>
  <c r="F98" i="3" a="1"/>
  <c r="F98" i="3" s="1"/>
  <c r="D99" i="35" s="1"/>
  <c r="F41" i="3" a="1"/>
  <c r="F41" i="3" s="1"/>
  <c r="D42" i="35" s="1"/>
  <c r="F19" i="3" a="1"/>
  <c r="F19" i="3" s="1"/>
  <c r="D20" i="35" s="1"/>
  <c r="F14" i="3" a="1"/>
  <c r="F14" i="3" s="1"/>
  <c r="D15" i="35" s="1"/>
  <c r="F29" i="3" a="1"/>
  <c r="F29" i="3" s="1"/>
  <c r="D30" i="35" s="1"/>
  <c r="F92" i="3" a="1"/>
  <c r="F92" i="3" s="1"/>
  <c r="D93" i="35" s="1"/>
  <c r="F85" i="3" a="1"/>
  <c r="F85" i="3" s="1"/>
  <c r="D86" i="35" s="1"/>
  <c r="F64" i="3" a="1"/>
  <c r="F64" i="3" s="1"/>
  <c r="D65" i="35" s="1"/>
  <c r="F23" i="3" a="1"/>
  <c r="F23" i="3" s="1"/>
  <c r="D24" i="35" s="1"/>
  <c r="F10" i="3" a="1"/>
  <c r="F10" i="3" s="1"/>
  <c r="D11" i="35" s="1"/>
  <c r="F37" i="3" a="1"/>
  <c r="F37" i="3" s="1"/>
  <c r="D38" i="35" s="1"/>
  <c r="F103" i="3" a="1"/>
  <c r="F103" i="3" s="1"/>
  <c r="D104" i="35" s="1"/>
  <c r="F95" i="3" a="1"/>
  <c r="F95" i="3" s="1"/>
  <c r="D96" i="35" s="1"/>
  <c r="F57" i="3" a="1"/>
  <c r="F57" i="3" s="1"/>
  <c r="D58" i="35" s="1"/>
  <c r="F56" i="3" a="1"/>
  <c r="F56" i="3" s="1"/>
  <c r="D57" i="35" s="1"/>
  <c r="F108" i="3" a="1"/>
  <c r="F108" i="3" s="1"/>
  <c r="D109" i="35" s="1"/>
  <c r="F50" i="3" a="1"/>
  <c r="F50" i="3" s="1"/>
  <c r="D51" i="35" s="1"/>
  <c r="F11" i="3" a="1"/>
  <c r="F11" i="3" s="1"/>
  <c r="D12" i="35" s="1"/>
  <c r="F13" i="3" a="1"/>
  <c r="F13" i="3" s="1"/>
  <c r="D14" i="35" s="1"/>
  <c r="F101" i="3" a="1"/>
  <c r="F101" i="3" s="1"/>
  <c r="D102" i="35" s="1"/>
  <c r="F75" i="3" a="1"/>
  <c r="F75" i="3" s="1"/>
  <c r="D76" i="35" s="1"/>
  <c r="F32" i="3" a="1"/>
  <c r="F32" i="3" s="1"/>
  <c r="D33" i="35" s="1"/>
  <c r="F44" i="3" a="1"/>
  <c r="F44" i="3" s="1"/>
  <c r="D45" i="35" s="1"/>
  <c r="F39" i="3" a="1"/>
  <c r="F39" i="3" s="1"/>
  <c r="D40" i="35" s="1"/>
  <c r="F78" i="3" a="1"/>
  <c r="F78" i="3" s="1"/>
  <c r="D79" i="35" s="1"/>
  <c r="F28" i="3" a="1"/>
  <c r="F28" i="3" s="1"/>
  <c r="D29" i="35" s="1"/>
  <c r="F43" i="3" a="1"/>
  <c r="F43" i="3" s="1"/>
  <c r="D44" i="35" s="1"/>
  <c r="F58" i="3" a="1"/>
  <c r="F58" i="3" s="1"/>
  <c r="D59" i="35" s="1"/>
  <c r="F40" i="3" a="1"/>
  <c r="F40" i="3" s="1"/>
  <c r="D41" i="35" s="1"/>
  <c r="F26" i="3" a="1"/>
  <c r="F26" i="3" s="1"/>
  <c r="D27" i="35" s="1"/>
  <c r="F27" i="3" a="1"/>
  <c r="F27" i="3" s="1"/>
  <c r="D28" i="35" s="1"/>
  <c r="F46" i="3" a="1"/>
  <c r="F46" i="3" s="1"/>
  <c r="D47" i="35" s="1"/>
  <c r="F36" i="3" a="1"/>
  <c r="F36" i="3" s="1"/>
  <c r="D37" i="35" s="1"/>
  <c r="F94" i="3" a="1"/>
  <c r="F94" i="3" s="1"/>
  <c r="D95" i="35" s="1"/>
  <c r="F47" i="3" a="1"/>
  <c r="F47" i="3" s="1"/>
  <c r="D48" i="35" s="1"/>
  <c r="F55" i="3" a="1"/>
  <c r="F55" i="3" s="1"/>
  <c r="D56" i="35" s="1"/>
  <c r="F22" i="3" a="1"/>
  <c r="F22" i="3" s="1"/>
  <c r="D23" i="35" s="1"/>
  <c r="F100" i="3" a="1"/>
  <c r="F100" i="3" s="1"/>
  <c r="D101" i="35" s="1"/>
  <c r="F72" i="3" a="1"/>
  <c r="F72" i="3" s="1"/>
  <c r="D73" i="35" s="1"/>
  <c r="F60" i="3" a="1"/>
  <c r="F60" i="3" s="1"/>
  <c r="D61" i="35" s="1"/>
  <c r="F88" i="3" a="1"/>
  <c r="F88" i="3" s="1"/>
  <c r="D89" i="35" s="1"/>
  <c r="F21" i="3" a="1"/>
  <c r="F21" i="3" s="1"/>
  <c r="D22" i="35" s="1"/>
  <c r="F97" i="3" a="1"/>
  <c r="F97" i="3" s="1"/>
  <c r="D98" i="35" s="1"/>
  <c r="F99" i="3" a="1"/>
  <c r="F99" i="3" s="1"/>
  <c r="D100" i="35" s="1"/>
  <c r="F45" i="3" a="1"/>
  <c r="F45" i="3" s="1"/>
  <c r="D46" i="35" s="1"/>
  <c r="F18" i="3" a="1"/>
  <c r="F18" i="3" s="1"/>
  <c r="D19" i="35" s="1"/>
  <c r="F63" i="3" a="1"/>
  <c r="F63" i="3" s="1"/>
  <c r="D64" i="35" s="1"/>
  <c r="F104" i="3" a="1"/>
  <c r="F104" i="3" s="1"/>
  <c r="D105" i="35" s="1"/>
  <c r="F53" i="3" a="1"/>
  <c r="F53" i="3" s="1"/>
  <c r="D54" i="35" s="1"/>
  <c r="F89" i="3" a="1"/>
  <c r="F89" i="3" s="1"/>
  <c r="D90" i="35" s="1"/>
  <c r="F52" i="3" a="1"/>
  <c r="F52" i="3" s="1"/>
  <c r="D53" i="35" s="1"/>
  <c r="F65" i="3" a="1"/>
  <c r="F65" i="3" s="1"/>
  <c r="D66" i="35" s="1"/>
  <c r="F79" i="3" a="1"/>
  <c r="F79" i="3" s="1"/>
  <c r="D80" i="35" s="1"/>
  <c r="F25" i="3" a="1"/>
  <c r="F25" i="3" s="1"/>
  <c r="D26" i="35" s="1"/>
  <c r="F96" i="3" a="1"/>
  <c r="F96" i="3" s="1"/>
  <c r="D97" i="35" s="1"/>
  <c r="N83" i="3" a="1"/>
  <c r="N83" i="3" s="1"/>
  <c r="N56" i="3" a="1"/>
  <c r="N56" i="3" s="1"/>
  <c r="N100" i="3" a="1"/>
  <c r="N100" i="3" s="1"/>
  <c r="N98" i="3" a="1"/>
  <c r="N98" i="3" s="1"/>
  <c r="N62" i="3" a="1"/>
  <c r="N62" i="3" s="1"/>
  <c r="N76" i="3" a="1"/>
  <c r="N76" i="3" s="1"/>
  <c r="N36" i="3" a="1"/>
  <c r="N36" i="3" s="1"/>
  <c r="N18" i="3" a="1"/>
  <c r="N18" i="3" s="1"/>
  <c r="N49" i="3" a="1"/>
  <c r="N49" i="3" s="1"/>
  <c r="N92" i="3" a="1"/>
  <c r="N92" i="3" s="1"/>
  <c r="N63" i="3" a="1"/>
  <c r="N63" i="3" s="1"/>
  <c r="N31" i="3" a="1"/>
  <c r="N31" i="3" s="1"/>
  <c r="N81" i="3" a="1"/>
  <c r="N81" i="3" s="1"/>
  <c r="N33" i="3" a="1"/>
  <c r="N33" i="3" s="1"/>
  <c r="N87" i="3" a="1"/>
  <c r="N87" i="3" s="1"/>
  <c r="N84" i="3" a="1"/>
  <c r="N84" i="3" s="1"/>
  <c r="N23" i="3" a="1"/>
  <c r="N23" i="3" s="1"/>
  <c r="N103" i="3" a="1"/>
  <c r="N103" i="3" s="1"/>
  <c r="N101" i="3" a="1"/>
  <c r="N101" i="3" s="1"/>
  <c r="N109" i="3" a="1"/>
  <c r="N109" i="3" s="1"/>
  <c r="N108" i="3" a="1"/>
  <c r="N108" i="3" s="1"/>
  <c r="N34" i="3" a="1"/>
  <c r="N34" i="3" s="1"/>
  <c r="N50" i="3" a="1"/>
  <c r="N50" i="3" s="1"/>
  <c r="N85" i="3" a="1"/>
  <c r="N85" i="3" s="1"/>
  <c r="N17" i="3" a="1"/>
  <c r="N17" i="3" s="1"/>
  <c r="N68" i="3" a="1"/>
  <c r="N68" i="3" s="1"/>
  <c r="N86" i="3" a="1"/>
  <c r="N86" i="3" s="1"/>
  <c r="N93" i="3" a="1"/>
  <c r="N93" i="3" s="1"/>
  <c r="N102" i="3" a="1"/>
  <c r="N102" i="3" s="1"/>
  <c r="N99" i="3" a="1"/>
  <c r="N99" i="3" s="1"/>
  <c r="N60" i="3" a="1"/>
  <c r="N60" i="3" s="1"/>
  <c r="N46" i="3" a="1"/>
  <c r="N46" i="3" s="1"/>
  <c r="N54" i="3" a="1"/>
  <c r="N54" i="3" s="1"/>
  <c r="N38" i="3" a="1"/>
  <c r="N38" i="3" s="1"/>
  <c r="N44" i="3" a="1"/>
  <c r="N44" i="3" s="1"/>
  <c r="N13" i="3" a="1"/>
  <c r="N13" i="3" s="1"/>
  <c r="T13" i="3" s="1"/>
  <c r="N57" i="3" a="1"/>
  <c r="N57" i="3" s="1"/>
  <c r="N66" i="3" a="1"/>
  <c r="N66" i="3" s="1"/>
  <c r="N22" i="3" a="1"/>
  <c r="N22" i="3" s="1"/>
  <c r="N79" i="3" a="1"/>
  <c r="N79" i="3" s="1"/>
  <c r="N20" i="3" a="1"/>
  <c r="N20" i="3" s="1"/>
  <c r="N32" i="3" a="1"/>
  <c r="N32" i="3" s="1"/>
  <c r="N97" i="3" a="1"/>
  <c r="N97" i="3" s="1"/>
  <c r="N105" i="3" a="1"/>
  <c r="N105" i="3" s="1"/>
  <c r="N71" i="3" a="1"/>
  <c r="N71" i="3" s="1"/>
  <c r="N15" i="3" a="1"/>
  <c r="N15" i="3" s="1"/>
  <c r="N107" i="3" a="1"/>
  <c r="N107" i="3" s="1"/>
  <c r="N51" i="3" a="1"/>
  <c r="N51" i="3" s="1"/>
  <c r="N11" i="3" a="1"/>
  <c r="N11" i="3" s="1"/>
  <c r="T11" i="3" s="1"/>
  <c r="N73" i="3" a="1"/>
  <c r="N73" i="3" s="1"/>
  <c r="N67" i="3" a="1"/>
  <c r="N67" i="3" s="1"/>
  <c r="N42" i="3" a="1"/>
  <c r="N42" i="3" s="1"/>
  <c r="N16" i="3" a="1"/>
  <c r="N16" i="3" s="1"/>
  <c r="N35" i="3" a="1"/>
  <c r="N35" i="3" s="1"/>
  <c r="N41" i="3" a="1"/>
  <c r="N41" i="3" s="1"/>
  <c r="N77" i="3" a="1"/>
  <c r="N77" i="3" s="1"/>
  <c r="N47" i="3" a="1"/>
  <c r="N47" i="3" s="1"/>
  <c r="N75" i="3" a="1"/>
  <c r="N75" i="3" s="1"/>
  <c r="N90" i="3" a="1"/>
  <c r="N90" i="3" s="1"/>
  <c r="N61" i="3" a="1"/>
  <c r="N61" i="3" s="1"/>
  <c r="N59" i="3" a="1"/>
  <c r="N59" i="3" s="1"/>
  <c r="N21" i="3" a="1"/>
  <c r="N21" i="3" s="1"/>
  <c r="N10" i="3" a="1"/>
  <c r="N10" i="3" s="1"/>
  <c r="T10" i="3" s="1"/>
  <c r="N14" i="3" a="1"/>
  <c r="N14" i="3" s="1"/>
  <c r="N52" i="3" a="1"/>
  <c r="N52" i="3" s="1"/>
  <c r="N43" i="3" a="1"/>
  <c r="N43" i="3" s="1"/>
  <c r="T43" i="3" s="1"/>
  <c r="N48" i="3" a="1"/>
  <c r="N48" i="3" s="1"/>
  <c r="N69" i="3" a="1"/>
  <c r="N69" i="3" s="1"/>
  <c r="N64" i="3" a="1"/>
  <c r="N64" i="3" s="1"/>
  <c r="N29" i="3" a="1"/>
  <c r="N29" i="3" s="1"/>
  <c r="N106" i="3" a="1"/>
  <c r="N106" i="3" s="1"/>
  <c r="N74" i="3" a="1"/>
  <c r="N74" i="3" s="1"/>
  <c r="N94" i="3" a="1"/>
  <c r="N94" i="3" s="1"/>
  <c r="N65" i="3" a="1"/>
  <c r="N65" i="3" s="1"/>
  <c r="N91" i="3" a="1"/>
  <c r="N91" i="3" s="1"/>
  <c r="N19" i="3" a="1"/>
  <c r="N19" i="3" s="1"/>
  <c r="N53" i="3" a="1"/>
  <c r="N53" i="3" s="1"/>
  <c r="N72" i="3" a="1"/>
  <c r="N72" i="3" s="1"/>
  <c r="N39" i="3" a="1"/>
  <c r="N39" i="3" s="1"/>
  <c r="N55" i="3" a="1"/>
  <c r="N55" i="3" s="1"/>
  <c r="N58" i="3" a="1"/>
  <c r="N58" i="3" s="1"/>
  <c r="N26" i="3" a="1"/>
  <c r="N26" i="3" s="1"/>
  <c r="N45" i="3" a="1"/>
  <c r="N45" i="3" s="1"/>
  <c r="T45" i="3" s="1"/>
  <c r="N80" i="3" a="1"/>
  <c r="N80" i="3" s="1"/>
  <c r="N30" i="3" a="1"/>
  <c r="N30" i="3" s="1"/>
  <c r="N95" i="3" a="1"/>
  <c r="N95" i="3" s="1"/>
  <c r="N37" i="3" a="1"/>
  <c r="N37" i="3" s="1"/>
  <c r="N82" i="3" a="1"/>
  <c r="N82" i="3" s="1"/>
  <c r="N28" i="3" a="1"/>
  <c r="N28" i="3" s="1"/>
  <c r="N24" i="3" a="1"/>
  <c r="N24" i="3" s="1"/>
  <c r="N27" i="3" a="1"/>
  <c r="N27" i="3" s="1"/>
  <c r="N96" i="3" a="1"/>
  <c r="N96" i="3" s="1"/>
  <c r="N104" i="3" a="1"/>
  <c r="N104" i="3" s="1"/>
  <c r="N88" i="3" a="1"/>
  <c r="N88" i="3" s="1"/>
  <c r="N12" i="3" a="1"/>
  <c r="N12" i="3" s="1"/>
  <c r="T12" i="3" s="1"/>
  <c r="N70" i="3" a="1"/>
  <c r="N70" i="3" s="1"/>
  <c r="N25" i="3" a="1"/>
  <c r="N25" i="3" s="1"/>
  <c r="N89" i="3" a="1"/>
  <c r="N89" i="3" s="1"/>
  <c r="N40" i="3" a="1"/>
  <c r="N40" i="3" s="1"/>
  <c r="N78" i="3" a="1"/>
  <c r="N78" i="3" s="1"/>
  <c r="K80" i="3" a="1"/>
  <c r="K80" i="3" s="1"/>
  <c r="K19" i="3" a="1"/>
  <c r="K19" i="3" s="1"/>
  <c r="K20" i="3" a="1"/>
  <c r="K20" i="3" s="1"/>
  <c r="K66" i="3" a="1"/>
  <c r="K66" i="3" s="1"/>
  <c r="K11" i="3" a="1"/>
  <c r="K11" i="3" s="1"/>
  <c r="K85" i="3" a="1"/>
  <c r="K85" i="3" s="1"/>
  <c r="K102" i="3" a="1"/>
  <c r="K102" i="3" s="1"/>
  <c r="K48" i="3" a="1"/>
  <c r="K48" i="3" s="1"/>
  <c r="K67" i="3" a="1"/>
  <c r="K67" i="3" s="1"/>
  <c r="K54" i="3" a="1"/>
  <c r="K54" i="3" s="1"/>
  <c r="K42" i="3" a="1"/>
  <c r="K42" i="3" s="1"/>
  <c r="K70" i="3" a="1"/>
  <c r="K70" i="3" s="1"/>
  <c r="K40" i="3" a="1"/>
  <c r="K40" i="3" s="1"/>
  <c r="K73" i="3" a="1"/>
  <c r="K73" i="3" s="1"/>
  <c r="K46" i="3" a="1"/>
  <c r="K46" i="3" s="1"/>
  <c r="K13" i="3" a="1"/>
  <c r="K13" i="3" s="1"/>
  <c r="K88" i="3" a="1"/>
  <c r="K88" i="3" s="1"/>
  <c r="K96" i="3" a="1"/>
  <c r="K96" i="3" s="1"/>
  <c r="K41" i="3" a="1"/>
  <c r="K41" i="3" s="1"/>
  <c r="K55" i="3" a="1"/>
  <c r="K55" i="3" s="1"/>
  <c r="K93" i="3" a="1"/>
  <c r="K93" i="3" s="1"/>
  <c r="K61" i="3" a="1"/>
  <c r="K61" i="3" s="1"/>
  <c r="K97" i="3" a="1"/>
  <c r="K97" i="3" s="1"/>
  <c r="K62" i="3" a="1"/>
  <c r="K62" i="3" s="1"/>
  <c r="K72" i="3" a="1"/>
  <c r="K72" i="3" s="1"/>
  <c r="K69" i="3" a="1"/>
  <c r="K69" i="3" s="1"/>
  <c r="K108" i="3" a="1"/>
  <c r="K108" i="3" s="1"/>
  <c r="K103" i="3" a="1"/>
  <c r="K103" i="3" s="1"/>
  <c r="K76" i="3" a="1"/>
  <c r="K76" i="3" s="1"/>
  <c r="K33" i="3" a="1"/>
  <c r="K33" i="3" s="1"/>
  <c r="K31" i="3" a="1"/>
  <c r="K31" i="3" s="1"/>
  <c r="K74" i="3" a="1"/>
  <c r="K74" i="3" s="1"/>
  <c r="K15" i="3" a="1"/>
  <c r="K15" i="3" s="1"/>
  <c r="K91" i="3" a="1"/>
  <c r="K91" i="3" s="1"/>
  <c r="K104" i="3" a="1"/>
  <c r="K104" i="3" s="1"/>
  <c r="K87" i="3" a="1"/>
  <c r="K87" i="3" s="1"/>
  <c r="K14" i="3" a="1"/>
  <c r="K14" i="3" s="1"/>
  <c r="K56" i="3" a="1"/>
  <c r="K56" i="3" s="1"/>
  <c r="K106" i="3" a="1"/>
  <c r="K106" i="3" s="1"/>
  <c r="K17" i="3" a="1"/>
  <c r="K17" i="3" s="1"/>
  <c r="K107" i="3" a="1"/>
  <c r="K107" i="3" s="1"/>
  <c r="K22" i="3" a="1"/>
  <c r="K22" i="3" s="1"/>
  <c r="K59" i="3" a="1"/>
  <c r="K59" i="3" s="1"/>
  <c r="K28" i="3" a="1"/>
  <c r="K28" i="3" s="1"/>
  <c r="K109" i="3" a="1"/>
  <c r="K109" i="3" s="1"/>
  <c r="K23" i="3" a="1"/>
  <c r="K23" i="3" s="1"/>
  <c r="K95" i="3" a="1"/>
  <c r="K95" i="3" s="1"/>
  <c r="K60" i="3" a="1"/>
  <c r="K60" i="3" s="1"/>
  <c r="K32" i="3" a="1"/>
  <c r="K32" i="3" s="1"/>
  <c r="K52" i="3" a="1"/>
  <c r="K52" i="3" s="1"/>
  <c r="K105" i="3" a="1"/>
  <c r="K105" i="3" s="1"/>
  <c r="K45" i="3" a="1"/>
  <c r="K45" i="3" s="1"/>
  <c r="K37" i="3" a="1"/>
  <c r="K37" i="3" s="1"/>
  <c r="K26" i="3" a="1"/>
  <c r="K26" i="3" s="1"/>
  <c r="K27" i="3" a="1"/>
  <c r="K27" i="3" s="1"/>
  <c r="K51" i="3" a="1"/>
  <c r="K51" i="3" s="1"/>
  <c r="K38" i="3" a="1"/>
  <c r="K38" i="3" s="1"/>
  <c r="K75" i="3" a="1"/>
  <c r="K75" i="3" s="1"/>
  <c r="K24" i="3" a="1"/>
  <c r="K24" i="3" s="1"/>
  <c r="K47" i="3" a="1"/>
  <c r="K47" i="3" s="1"/>
  <c r="K81" i="3" a="1"/>
  <c r="K81" i="3" s="1"/>
  <c r="K89" i="3" a="1"/>
  <c r="K89" i="3" s="1"/>
  <c r="K78" i="3" a="1"/>
  <c r="K78" i="3" s="1"/>
  <c r="K10" i="3" a="1"/>
  <c r="K10" i="3" s="1"/>
  <c r="K101" i="3" a="1"/>
  <c r="K101" i="3" s="1"/>
  <c r="K99" i="3" a="1"/>
  <c r="K99" i="3" s="1"/>
  <c r="K12" i="3" a="1"/>
  <c r="K12" i="3" s="1"/>
  <c r="K29" i="3" a="1"/>
  <c r="K29" i="3" s="1"/>
  <c r="K65" i="3" a="1"/>
  <c r="K65" i="3" s="1"/>
  <c r="K92" i="3" a="1"/>
  <c r="K92" i="3" s="1"/>
  <c r="K64" i="3" a="1"/>
  <c r="K64" i="3" s="1"/>
  <c r="K82" i="3" a="1"/>
  <c r="K82" i="3" s="1"/>
  <c r="K77" i="3" a="1"/>
  <c r="K77" i="3" s="1"/>
  <c r="K50" i="3" a="1"/>
  <c r="K50" i="3" s="1"/>
  <c r="K84" i="3" a="1"/>
  <c r="K84" i="3" s="1"/>
  <c r="K36" i="3" a="1"/>
  <c r="K36" i="3" s="1"/>
  <c r="K71" i="3" a="1"/>
  <c r="K71" i="3" s="1"/>
  <c r="K30" i="3" a="1"/>
  <c r="K30" i="3" s="1"/>
  <c r="K79" i="3" a="1"/>
  <c r="K79" i="3" s="1"/>
  <c r="K16" i="3" a="1"/>
  <c r="K16" i="3" s="1"/>
  <c r="K39" i="3" a="1"/>
  <c r="K39" i="3" s="1"/>
  <c r="K18" i="3" a="1"/>
  <c r="K18" i="3" s="1"/>
  <c r="K90" i="3" a="1"/>
  <c r="K90" i="3" s="1"/>
  <c r="K86" i="3" a="1"/>
  <c r="K86" i="3" s="1"/>
  <c r="K98" i="3" a="1"/>
  <c r="K98" i="3" s="1"/>
  <c r="K35" i="3" a="1"/>
  <c r="K35" i="3" s="1"/>
  <c r="K43" i="3" a="1"/>
  <c r="K43" i="3" s="1"/>
  <c r="K25" i="3" a="1"/>
  <c r="K25" i="3" s="1"/>
  <c r="K94" i="3" a="1"/>
  <c r="K94" i="3" s="1"/>
  <c r="K53" i="3" a="1"/>
  <c r="K53" i="3" s="1"/>
  <c r="K100" i="3" a="1"/>
  <c r="K100" i="3" s="1"/>
  <c r="K58" i="3" a="1"/>
  <c r="K58" i="3" s="1"/>
  <c r="K57" i="3" a="1"/>
  <c r="K57" i="3" s="1"/>
  <c r="K68" i="3" a="1"/>
  <c r="K68" i="3" s="1"/>
  <c r="K63" i="3" a="1"/>
  <c r="K63" i="3" s="1"/>
  <c r="K83" i="3" a="1"/>
  <c r="K83" i="3" s="1"/>
  <c r="K49" i="3" a="1"/>
  <c r="K49" i="3" s="1"/>
  <c r="K44" i="3" a="1"/>
  <c r="K44" i="3" s="1"/>
  <c r="K21" i="3" a="1"/>
  <c r="K21" i="3" s="1"/>
  <c r="K34" i="3" a="1"/>
  <c r="K34" i="3" s="1"/>
  <c r="O84" i="3" a="1"/>
  <c r="O84" i="3" s="1"/>
  <c r="O63" i="3" a="1"/>
  <c r="O63" i="3" s="1"/>
  <c r="O68" i="3" a="1"/>
  <c r="O68" i="3" s="1"/>
  <c r="O29" i="3" a="1"/>
  <c r="O29" i="3" s="1"/>
  <c r="O15" i="3" a="1"/>
  <c r="O15" i="3" s="1"/>
  <c r="O37" i="3" a="1"/>
  <c r="O37" i="3" s="1"/>
  <c r="O70" i="3" a="1"/>
  <c r="O70" i="3" s="1"/>
  <c r="O102" i="3" a="1"/>
  <c r="O102" i="3" s="1"/>
  <c r="O54" i="3" a="1"/>
  <c r="O54" i="3" s="1"/>
  <c r="O44" i="3" a="1"/>
  <c r="O44" i="3" s="1"/>
  <c r="O14" i="3" a="1"/>
  <c r="O14" i="3" s="1"/>
  <c r="O97" i="3" a="1"/>
  <c r="O97" i="3" s="1"/>
  <c r="O93" i="3" a="1"/>
  <c r="O93" i="3" s="1"/>
  <c r="O22" i="3" a="1"/>
  <c r="O22" i="3" s="1"/>
  <c r="O92" i="3" a="1"/>
  <c r="O92" i="3" s="1"/>
  <c r="O46" i="3" a="1"/>
  <c r="O46" i="3" s="1"/>
  <c r="O99" i="3" a="1"/>
  <c r="O99" i="3" s="1"/>
  <c r="O50" i="3" a="1"/>
  <c r="O50" i="3" s="1"/>
  <c r="O82" i="3" a="1"/>
  <c r="O82" i="3" s="1"/>
  <c r="O80" i="3" a="1"/>
  <c r="O80" i="3" s="1"/>
  <c r="O78" i="3" a="1"/>
  <c r="O78" i="3" s="1"/>
  <c r="O47" i="3" a="1"/>
  <c r="O47" i="3" s="1"/>
  <c r="O59" i="3" a="1"/>
  <c r="O59" i="3" s="1"/>
  <c r="O21" i="3" a="1"/>
  <c r="O21" i="3" s="1"/>
  <c r="O81" i="3" a="1"/>
  <c r="O81" i="3" s="1"/>
  <c r="O105" i="3" a="1"/>
  <c r="O105" i="3" s="1"/>
  <c r="O88" i="3" a="1"/>
  <c r="O88" i="3" s="1"/>
  <c r="O30" i="3" a="1"/>
  <c r="O30" i="3" s="1"/>
  <c r="O41" i="3" a="1"/>
  <c r="O41" i="3" s="1"/>
  <c r="O18" i="3" a="1"/>
  <c r="O18" i="3" s="1"/>
  <c r="O49" i="3" a="1"/>
  <c r="O49" i="3" s="1"/>
  <c r="O53" i="3" a="1"/>
  <c r="O53" i="3" s="1"/>
  <c r="O25" i="3" a="1"/>
  <c r="O25" i="3" s="1"/>
  <c r="O52" i="3" a="1"/>
  <c r="O52" i="3" s="1"/>
  <c r="O79" i="3" a="1"/>
  <c r="O79" i="3" s="1"/>
  <c r="O40" i="3" a="1"/>
  <c r="O40" i="3" s="1"/>
  <c r="O108" i="3" a="1"/>
  <c r="O108" i="3" s="1"/>
  <c r="O60" i="3" a="1"/>
  <c r="O60" i="3" s="1"/>
  <c r="O86" i="3" a="1"/>
  <c r="O86" i="3" s="1"/>
  <c r="O90" i="3" a="1"/>
  <c r="O90" i="3" s="1"/>
  <c r="O34" i="3" a="1"/>
  <c r="O34" i="3" s="1"/>
  <c r="O89" i="3" a="1"/>
  <c r="O89" i="3" s="1"/>
  <c r="O43" i="3" a="1"/>
  <c r="O43" i="3" s="1"/>
  <c r="O100" i="3" a="1"/>
  <c r="O100" i="3" s="1"/>
  <c r="O96" i="3" a="1"/>
  <c r="O96" i="3" s="1"/>
  <c r="O27" i="3" a="1"/>
  <c r="O27" i="3" s="1"/>
  <c r="O56" i="3" a="1"/>
  <c r="O56" i="3" s="1"/>
  <c r="O33" i="3" a="1"/>
  <c r="O33" i="3" s="1"/>
  <c r="O10" i="3" a="1"/>
  <c r="O10" i="3" s="1"/>
  <c r="O61" i="3" a="1"/>
  <c r="O61" i="3" s="1"/>
  <c r="O77" i="3" a="1"/>
  <c r="O77" i="3" s="1"/>
  <c r="O57" i="3" a="1"/>
  <c r="O57" i="3" s="1"/>
  <c r="O36" i="3" a="1"/>
  <c r="O36" i="3" s="1"/>
  <c r="O62" i="3" a="1"/>
  <c r="O62" i="3" s="1"/>
  <c r="O31" i="3" a="1"/>
  <c r="O31" i="3" s="1"/>
  <c r="O95" i="3" a="1"/>
  <c r="O95" i="3" s="1"/>
  <c r="O107" i="3" a="1"/>
  <c r="O107" i="3" s="1"/>
  <c r="O48" i="3" a="1"/>
  <c r="O48" i="3" s="1"/>
  <c r="O20" i="3" a="1"/>
  <c r="O20" i="3" s="1"/>
  <c r="O74" i="3" a="1"/>
  <c r="O74" i="3" s="1"/>
  <c r="O42" i="3" a="1"/>
  <c r="O42" i="3" s="1"/>
  <c r="O58" i="3" a="1"/>
  <c r="O58" i="3" s="1"/>
  <c r="O67" i="3" a="1"/>
  <c r="O67" i="3" s="1"/>
  <c r="O66" i="3" a="1"/>
  <c r="O66" i="3" s="1"/>
  <c r="O13" i="3" a="1"/>
  <c r="O13" i="3" s="1"/>
  <c r="O12" i="3" a="1"/>
  <c r="O12" i="3" s="1"/>
  <c r="O104" i="3" a="1"/>
  <c r="O104" i="3" s="1"/>
  <c r="O38" i="3" a="1"/>
  <c r="O38" i="3" s="1"/>
  <c r="O103" i="3" a="1"/>
  <c r="O103" i="3" s="1"/>
  <c r="O87" i="3" a="1"/>
  <c r="O87" i="3" s="1"/>
  <c r="O83" i="3" a="1"/>
  <c r="O83" i="3" s="1"/>
  <c r="O73" i="3" a="1"/>
  <c r="O73" i="3" s="1"/>
  <c r="O64" i="3" a="1"/>
  <c r="O64" i="3" s="1"/>
  <c r="O45" i="3" a="1"/>
  <c r="O45" i="3" s="1"/>
  <c r="O16" i="3" a="1"/>
  <c r="O16" i="3" s="1"/>
  <c r="O98" i="3" a="1"/>
  <c r="O98" i="3" s="1"/>
  <c r="O35" i="3" a="1"/>
  <c r="O35" i="3" s="1"/>
  <c r="O76" i="3" a="1"/>
  <c r="O76" i="3" s="1"/>
  <c r="O101" i="3" a="1"/>
  <c r="O101" i="3" s="1"/>
  <c r="O71" i="3" a="1"/>
  <c r="O71" i="3" s="1"/>
  <c r="O23" i="3" a="1"/>
  <c r="O23" i="3" s="1"/>
  <c r="O65" i="3" a="1"/>
  <c r="O65" i="3" s="1"/>
  <c r="O69" i="3" a="1"/>
  <c r="O69" i="3" s="1"/>
  <c r="O109" i="3" a="1"/>
  <c r="O109" i="3" s="1"/>
  <c r="O75" i="3" a="1"/>
  <c r="O75" i="3" s="1"/>
  <c r="O11" i="3" a="1"/>
  <c r="O11" i="3" s="1"/>
  <c r="O55" i="3" a="1"/>
  <c r="O55" i="3" s="1"/>
  <c r="O51" i="3" a="1"/>
  <c r="O51" i="3" s="1"/>
  <c r="O106" i="3" a="1"/>
  <c r="O106" i="3" s="1"/>
  <c r="O72" i="3" a="1"/>
  <c r="O72" i="3" s="1"/>
  <c r="O24" i="3" a="1"/>
  <c r="O24" i="3" s="1"/>
  <c r="O94" i="3" a="1"/>
  <c r="O94" i="3" s="1"/>
  <c r="O26" i="3" a="1"/>
  <c r="O26" i="3" s="1"/>
  <c r="O85" i="3" a="1"/>
  <c r="O85" i="3" s="1"/>
  <c r="O39" i="3" a="1"/>
  <c r="O39" i="3" s="1"/>
  <c r="O91" i="3" a="1"/>
  <c r="O91" i="3" s="1"/>
  <c r="O17" i="3" a="1"/>
  <c r="O17" i="3" s="1"/>
  <c r="O32" i="3" a="1"/>
  <c r="O32" i="3" s="1"/>
  <c r="O19" i="3" a="1"/>
  <c r="O19" i="3" s="1"/>
  <c r="O28" i="3" a="1"/>
  <c r="O28" i="3" s="1"/>
  <c r="E17" i="199"/>
  <c r="J18" i="199"/>
  <c r="L18" i="199" s="1"/>
  <c r="I18" i="199"/>
  <c r="K18" i="199" s="1"/>
  <c r="E18" i="199"/>
  <c r="J17" i="200"/>
  <c r="L17" i="200" s="1"/>
  <c r="L33" i="200" s="1"/>
  <c r="I17" i="200"/>
  <c r="K17" i="200" s="1"/>
  <c r="E17" i="198"/>
  <c r="I17" i="1"/>
  <c r="K17" i="1" s="1"/>
  <c r="J17" i="1"/>
  <c r="L17" i="1" s="1"/>
  <c r="L33" i="1" s="1"/>
  <c r="I17" i="199"/>
  <c r="K17" i="199" s="1"/>
  <c r="J17" i="199"/>
  <c r="L17" i="199" s="1"/>
  <c r="L33" i="199" s="1"/>
  <c r="E17" i="1"/>
  <c r="J17" i="198"/>
  <c r="L17" i="198" s="1"/>
  <c r="L33" i="198" s="1"/>
  <c r="I17" i="198"/>
  <c r="K17" i="198" s="1"/>
  <c r="D14" i="266"/>
  <c r="D14" i="217"/>
  <c r="D14" i="267"/>
  <c r="D14" i="198"/>
  <c r="D14" i="203"/>
  <c r="D14" i="240"/>
  <c r="D14" i="229"/>
  <c r="D14" i="232"/>
  <c r="D14" i="246"/>
  <c r="D14" i="264"/>
  <c r="D14" i="280"/>
  <c r="D14" i="281"/>
  <c r="D14" i="227"/>
  <c r="D14" i="270"/>
  <c r="D14" i="238"/>
  <c r="D14" i="236"/>
  <c r="D14" i="279"/>
  <c r="D14" i="220"/>
  <c r="D14" i="260"/>
  <c r="D14" i="276"/>
  <c r="D14" i="209"/>
  <c r="D14" i="275"/>
  <c r="D14" i="211"/>
  <c r="D14" i="248"/>
  <c r="D14" i="256"/>
  <c r="D14" i="254"/>
  <c r="D14" i="239"/>
  <c r="D14" i="277"/>
  <c r="D14" i="269"/>
  <c r="D14" i="213"/>
  <c r="D14" i="265"/>
  <c r="D14" i="201"/>
  <c r="D14" i="215"/>
  <c r="D14" i="287"/>
  <c r="D14" i="293"/>
  <c r="D14" i="202"/>
  <c r="D14" i="295"/>
  <c r="D14" i="210"/>
  <c r="D14" i="284"/>
  <c r="D14" i="296"/>
  <c r="D14" i="224"/>
  <c r="D14" i="221"/>
  <c r="D14" i="278"/>
  <c r="D14" i="290"/>
  <c r="D14" i="251"/>
  <c r="D14" i="285"/>
  <c r="D14" i="218"/>
  <c r="D14" i="208"/>
  <c r="D14" i="258"/>
  <c r="D14" i="261"/>
  <c r="G10" i="255"/>
  <c r="G10" i="259"/>
  <c r="G10" i="223"/>
  <c r="G10" i="279"/>
  <c r="G10" i="254"/>
  <c r="G10" i="219"/>
  <c r="G10" i="287"/>
  <c r="G10" i="252"/>
  <c r="G10" i="282"/>
  <c r="G10" i="202"/>
  <c r="G10" i="289"/>
  <c r="G10" i="207"/>
  <c r="G10" i="277"/>
  <c r="G10" i="257"/>
  <c r="G10" i="200"/>
  <c r="G10" i="227"/>
  <c r="G10" i="234"/>
  <c r="G10" i="242"/>
  <c r="G10" i="253"/>
  <c r="G10" i="225"/>
  <c r="G10" i="267"/>
  <c r="G10" i="236"/>
  <c r="G10" i="296"/>
  <c r="G10" i="264"/>
  <c r="G10" i="211"/>
  <c r="G10" i="213"/>
  <c r="G10" i="1"/>
  <c r="G10" i="285"/>
  <c r="G10" i="294"/>
  <c r="G10" i="292"/>
  <c r="G10" i="247"/>
  <c r="G10" i="265"/>
  <c r="G10" i="220"/>
  <c r="G10" i="280"/>
  <c r="G10" i="232"/>
  <c r="G10" i="230"/>
  <c r="G10" i="275"/>
  <c r="G10" i="241"/>
  <c r="G10" i="221"/>
  <c r="G10" i="204"/>
  <c r="G10" i="274"/>
  <c r="G10" i="293"/>
  <c r="G10" i="251"/>
  <c r="G10" i="266"/>
  <c r="G10" i="283"/>
  <c r="G10" i="208"/>
  <c r="G10" i="237"/>
  <c r="G10" i="272"/>
  <c r="G10" i="281"/>
  <c r="G10" i="290"/>
  <c r="H9" i="203"/>
  <c r="H9" i="274"/>
  <c r="H9" i="221"/>
  <c r="H9" i="284"/>
  <c r="H9" i="269"/>
  <c r="H9" i="282"/>
  <c r="H9" i="200"/>
  <c r="H9" i="217"/>
  <c r="H9" i="204"/>
  <c r="H9" i="265"/>
  <c r="H9" i="208"/>
  <c r="H9" i="262"/>
  <c r="H9" i="198"/>
  <c r="H9" i="238"/>
  <c r="H9" i="286"/>
  <c r="H9" i="285"/>
  <c r="H9" i="229"/>
  <c r="H9" i="218"/>
  <c r="H9" i="264"/>
  <c r="H9" i="258"/>
  <c r="H9" i="283"/>
  <c r="H9" i="241"/>
  <c r="H9" i="277"/>
  <c r="H9" i="245"/>
  <c r="H9" i="271"/>
  <c r="H9" i="201"/>
  <c r="H9" i="205"/>
  <c r="H9" i="222"/>
  <c r="H9" i="207"/>
  <c r="H9" i="266"/>
  <c r="H9" i="257"/>
  <c r="H9" i="219"/>
  <c r="H9" i="224"/>
  <c r="H9" i="279"/>
  <c r="H9" i="227"/>
  <c r="H9" i="254"/>
  <c r="H9" i="276"/>
  <c r="H9" i="234"/>
  <c r="H9" i="212"/>
  <c r="H9" i="272"/>
  <c r="H9" i="255"/>
  <c r="H9" i="261"/>
  <c r="H9" i="237"/>
  <c r="H9" i="202"/>
  <c r="H9" i="210"/>
  <c r="H9" i="251"/>
  <c r="H9" i="249"/>
  <c r="H9" i="211"/>
  <c r="H9" i="209"/>
  <c r="H9" i="235"/>
  <c r="G11" i="223"/>
  <c r="G11" i="217"/>
  <c r="G11" i="204"/>
  <c r="G11" i="220"/>
  <c r="G11" i="214"/>
  <c r="G11" i="284"/>
  <c r="G11" i="294"/>
  <c r="G11" i="237"/>
  <c r="G11" i="260"/>
  <c r="G11" i="202"/>
  <c r="G11" i="245"/>
  <c r="G11" i="241"/>
  <c r="G11" i="199"/>
  <c r="G11" i="271"/>
  <c r="G11" i="262"/>
  <c r="G11" i="267"/>
  <c r="G11" i="251"/>
  <c r="G11" i="249"/>
  <c r="G11" i="206"/>
  <c r="G11" i="225"/>
  <c r="G11" i="264"/>
  <c r="G11" i="235"/>
  <c r="G11" i="279"/>
  <c r="G11" i="268"/>
  <c r="G11" i="252"/>
  <c r="G11" i="221"/>
  <c r="G11" i="290"/>
  <c r="G11" i="273"/>
  <c r="G11" i="215"/>
  <c r="G11" i="248"/>
  <c r="G11" i="240"/>
  <c r="G11" i="243"/>
  <c r="G11" i="200"/>
  <c r="G11" i="291"/>
  <c r="G11" i="238"/>
  <c r="G11" i="247"/>
  <c r="G11" i="219"/>
  <c r="G11" i="253"/>
  <c r="G11" i="258"/>
  <c r="G11" i="207"/>
  <c r="G11" i="246"/>
  <c r="G11" i="205"/>
  <c r="G11" i="296"/>
  <c r="G11" i="286"/>
  <c r="G11" i="218"/>
  <c r="G11" i="288"/>
  <c r="G11" i="212"/>
  <c r="G11" i="216"/>
  <c r="G11" i="276"/>
  <c r="G11" i="274"/>
  <c r="H10" i="201"/>
  <c r="H10" i="282"/>
  <c r="H10" i="216"/>
  <c r="H10" i="245"/>
  <c r="H10" i="244"/>
  <c r="H10" i="293"/>
  <c r="H10" i="294"/>
  <c r="H10" i="200"/>
  <c r="H10" i="284"/>
  <c r="H10" i="268"/>
  <c r="H10" i="279"/>
  <c r="H10" i="239"/>
  <c r="H10" i="198"/>
  <c r="H10" i="221"/>
  <c r="H10" i="241"/>
  <c r="H10" i="243"/>
  <c r="H10" i="203"/>
  <c r="H10" i="290"/>
  <c r="H10" i="209"/>
  <c r="H10" i="291"/>
  <c r="H10" i="269"/>
  <c r="H10" i="208"/>
  <c r="H10" i="287"/>
  <c r="H10" i="246"/>
  <c r="H10" i="251"/>
  <c r="H10" i="234"/>
  <c r="H10" i="213"/>
  <c r="H10" i="266"/>
  <c r="H10" i="249"/>
  <c r="H10" i="236"/>
  <c r="H10" i="217"/>
  <c r="H10" i="214"/>
  <c r="H10" i="207"/>
  <c r="H10" i="242"/>
  <c r="H10" i="228"/>
  <c r="H10" i="1"/>
  <c r="H10" i="261"/>
  <c r="H10" i="274"/>
  <c r="H10" i="210"/>
  <c r="H10" i="257"/>
  <c r="H10" i="272"/>
  <c r="H10" i="202"/>
  <c r="H10" i="220"/>
  <c r="H10" i="278"/>
  <c r="H10" i="230"/>
  <c r="H10" i="225"/>
  <c r="H10" i="276"/>
  <c r="H10" i="275"/>
  <c r="H10" i="212"/>
  <c r="H10" i="229"/>
  <c r="G9" i="207"/>
  <c r="G9" i="290"/>
  <c r="G9" i="255"/>
  <c r="G9" i="228"/>
  <c r="G9" i="276"/>
  <c r="G9" i="281"/>
  <c r="G9" i="260"/>
  <c r="G9" i="264"/>
  <c r="G9" i="202"/>
  <c r="G9" i="201"/>
  <c r="G9" i="295"/>
  <c r="G9" i="297"/>
  <c r="G9" i="219"/>
  <c r="G9" i="224"/>
  <c r="G9" i="225"/>
  <c r="G9" i="269"/>
  <c r="G9" i="289"/>
  <c r="G9" i="253"/>
  <c r="G9" i="265"/>
  <c r="G9" i="259"/>
  <c r="G9" i="227"/>
  <c r="G9" i="286"/>
  <c r="G9" i="282"/>
  <c r="G9" i="245"/>
  <c r="G9" i="237"/>
  <c r="G12" i="272"/>
  <c r="G12" i="258"/>
  <c r="G12" i="201"/>
  <c r="G12" i="280"/>
  <c r="G12" i="270"/>
  <c r="G12" i="247"/>
  <c r="G12" i="276"/>
  <c r="G12" i="237"/>
  <c r="G12" i="267"/>
  <c r="G12" i="274"/>
  <c r="G12" i="231"/>
  <c r="G12" i="244"/>
  <c r="G12" i="265"/>
  <c r="G12" i="218"/>
  <c r="G12" i="207"/>
  <c r="G12" i="255"/>
  <c r="G12" i="292"/>
  <c r="G12" i="271"/>
  <c r="G12" i="203"/>
  <c r="G12" i="289"/>
  <c r="G12" i="257"/>
  <c r="G12" i="243"/>
  <c r="G12" i="211"/>
  <c r="G12" i="227"/>
  <c r="G12" i="206"/>
  <c r="D14" i="244"/>
  <c r="D14" i="233"/>
  <c r="D14" i="1"/>
  <c r="D14" i="291"/>
  <c r="D14" i="250"/>
  <c r="D14" i="241"/>
  <c r="D14" i="271"/>
  <c r="D14" i="282"/>
  <c r="D14" i="263"/>
  <c r="D14" i="230"/>
  <c r="D14" i="228"/>
  <c r="D14" i="297"/>
  <c r="D14" i="249"/>
  <c r="D14" i="206"/>
  <c r="D14" i="200"/>
  <c r="D14" i="247"/>
  <c r="D14" i="262"/>
  <c r="D14" i="235"/>
  <c r="D14" i="252"/>
  <c r="D14" i="242"/>
  <c r="D14" i="272"/>
  <c r="D14" i="237"/>
  <c r="D14" i="257"/>
  <c r="D14" i="214"/>
  <c r="D14" i="273"/>
  <c r="D14" i="243"/>
  <c r="D14" i="223"/>
  <c r="D14" i="204"/>
  <c r="D14" i="245"/>
  <c r="D14" i="205"/>
  <c r="D14" i="268"/>
  <c r="D14" i="259"/>
  <c r="D14" i="212"/>
  <c r="D14" i="216"/>
  <c r="D14" i="234"/>
  <c r="D14" i="283"/>
  <c r="D14" i="231"/>
  <c r="D14" i="219"/>
  <c r="D14" i="225"/>
  <c r="D14" i="274"/>
  <c r="D14" i="288"/>
  <c r="D14" i="286"/>
  <c r="D14" i="255"/>
  <c r="D14" i="222"/>
  <c r="D14" i="294"/>
  <c r="D14" i="253"/>
  <c r="D14" i="207"/>
  <c r="D14" i="199"/>
  <c r="D14" i="292"/>
  <c r="D14" i="289"/>
  <c r="G10" i="224"/>
  <c r="G10" i="250"/>
  <c r="G10" i="270"/>
  <c r="G10" i="201"/>
  <c r="G10" i="240"/>
  <c r="G10" i="205"/>
  <c r="G10" i="263"/>
  <c r="G10" i="233"/>
  <c r="G10" i="216"/>
  <c r="G10" i="235"/>
  <c r="G10" i="295"/>
  <c r="G10" i="206"/>
  <c r="G10" i="212"/>
  <c r="G10" i="269"/>
  <c r="G10" i="276"/>
  <c r="G10" i="246"/>
  <c r="G10" i="222"/>
  <c r="G10" i="291"/>
  <c r="G10" i="278"/>
  <c r="G10" i="262"/>
  <c r="G10" i="297"/>
  <c r="G10" i="217"/>
  <c r="G10" i="260"/>
  <c r="G10" i="258"/>
  <c r="G10" i="284"/>
  <c r="G10" i="231"/>
  <c r="G10" i="214"/>
  <c r="G10" i="243"/>
  <c r="G10" i="288"/>
  <c r="G10" i="203"/>
  <c r="G10" i="209"/>
  <c r="G10" i="229"/>
  <c r="G10" i="248"/>
  <c r="G10" i="286"/>
  <c r="G10" i="244"/>
  <c r="G10" i="256"/>
  <c r="G10" i="210"/>
  <c r="G10" i="199"/>
  <c r="G10" i="238"/>
  <c r="G10" i="228"/>
  <c r="G10" i="198"/>
  <c r="G10" i="271"/>
  <c r="G10" i="249"/>
  <c r="G10" i="245"/>
  <c r="G10" i="261"/>
  <c r="G10" i="273"/>
  <c r="G10" i="218"/>
  <c r="G10" i="268"/>
  <c r="G10" i="215"/>
  <c r="G10" i="239"/>
  <c r="H9" i="242"/>
  <c r="H9" i="270"/>
  <c r="H9" i="199"/>
  <c r="H9" i="290"/>
  <c r="H9" i="268"/>
  <c r="H9" i="256"/>
  <c r="H9" i="247"/>
  <c r="H9" i="263"/>
  <c r="H9" i="240"/>
  <c r="H9" i="296"/>
  <c r="H9" i="252"/>
  <c r="H9" i="244"/>
  <c r="H9" i="246"/>
  <c r="H9" i="297"/>
  <c r="H9" i="236"/>
  <c r="H9" i="287"/>
  <c r="H9" i="220"/>
  <c r="H9" i="228"/>
  <c r="H9" i="216"/>
  <c r="H9" i="213"/>
  <c r="H9" i="280"/>
  <c r="H9" i="232"/>
  <c r="H9" i="275"/>
  <c r="H9" i="250"/>
  <c r="H9" i="259"/>
  <c r="H9" i="291"/>
  <c r="H9" i="223"/>
  <c r="H9" i="239"/>
  <c r="H9" i="267"/>
  <c r="H9" i="225"/>
  <c r="H9" i="293"/>
  <c r="H9" i="295"/>
  <c r="H9" i="289"/>
  <c r="H9" i="230"/>
  <c r="H9" i="294"/>
  <c r="H9" i="253"/>
  <c r="H9" i="292"/>
  <c r="H9" i="273"/>
  <c r="H9" i="248"/>
  <c r="H9" i="281"/>
  <c r="H9" i="243"/>
  <c r="H9" i="260"/>
  <c r="H9" i="215"/>
  <c r="H9" i="233"/>
  <c r="H9" i="231"/>
  <c r="H9" i="206"/>
  <c r="H9" i="214"/>
  <c r="H9" i="288"/>
  <c r="H9" i="1"/>
  <c r="H9" i="278"/>
  <c r="G11" i="280"/>
  <c r="G11" i="224"/>
  <c r="G11" i="242"/>
  <c r="G11" i="282"/>
  <c r="G11" i="263"/>
  <c r="G11" i="285"/>
  <c r="G11" i="234"/>
  <c r="G11" i="198"/>
  <c r="G11" i="297"/>
  <c r="G11" i="256"/>
  <c r="G11" i="213"/>
  <c r="G11" i="255"/>
  <c r="G11" i="227"/>
  <c r="G11" i="293"/>
  <c r="G11" i="228"/>
  <c r="G11" i="233"/>
  <c r="G11" i="259"/>
  <c r="G11" i="270"/>
  <c r="G11" i="208"/>
  <c r="G11" i="272"/>
  <c r="G11" i="265"/>
  <c r="G11" i="250"/>
  <c r="G11" i="222"/>
  <c r="G11" i="229"/>
  <c r="G11" i="257"/>
  <c r="G11" i="281"/>
  <c r="G11" i="283"/>
  <c r="G11" i="203"/>
  <c r="G11" i="1"/>
  <c r="G11" i="211"/>
  <c r="G11" i="209"/>
  <c r="G11" i="239"/>
  <c r="G11" i="275"/>
  <c r="G11" i="230"/>
  <c r="G11" i="295"/>
  <c r="G11" i="277"/>
  <c r="G11" i="244"/>
  <c r="G11" i="261"/>
  <c r="G11" i="269"/>
  <c r="G11" i="201"/>
  <c r="G11" i="278"/>
  <c r="G11" i="292"/>
  <c r="G11" i="210"/>
  <c r="G11" i="236"/>
  <c r="G11" i="232"/>
  <c r="G11" i="289"/>
  <c r="G11" i="266"/>
  <c r="G11" i="231"/>
  <c r="G11" i="254"/>
  <c r="G11" i="287"/>
  <c r="H10" i="233"/>
  <c r="H10" i="270"/>
  <c r="H10" i="237"/>
  <c r="H10" i="235"/>
  <c r="H10" i="295"/>
  <c r="H10" i="256"/>
  <c r="H10" i="204"/>
  <c r="H10" i="223"/>
  <c r="H10" i="297"/>
  <c r="H10" i="255"/>
  <c r="H10" i="211"/>
  <c r="H10" i="259"/>
  <c r="H10" i="205"/>
  <c r="H10" i="222"/>
  <c r="H10" i="232"/>
  <c r="H10" i="267"/>
  <c r="H10" i="238"/>
  <c r="H10" i="240"/>
  <c r="H10" i="286"/>
  <c r="H10" i="283"/>
  <c r="H10" i="252"/>
  <c r="H10" i="264"/>
  <c r="H10" i="292"/>
  <c r="H10" i="273"/>
  <c r="H10" i="247"/>
  <c r="H10" i="271"/>
  <c r="H10" i="224"/>
  <c r="H10" i="218"/>
  <c r="H10" i="253"/>
  <c r="H10" i="258"/>
  <c r="H10" i="231"/>
  <c r="H10" i="227"/>
  <c r="H10" i="265"/>
  <c r="H10" i="263"/>
  <c r="H10" i="248"/>
  <c r="H10" i="277"/>
  <c r="H10" i="250"/>
  <c r="H10" i="280"/>
  <c r="H10" i="215"/>
  <c r="H10" i="281"/>
  <c r="H10" i="288"/>
  <c r="H10" i="296"/>
  <c r="H10" i="289"/>
  <c r="H10" i="254"/>
  <c r="H10" i="206"/>
  <c r="H10" i="260"/>
  <c r="H10" i="199"/>
  <c r="H10" i="285"/>
  <c r="H10" i="219"/>
  <c r="H10" i="262"/>
  <c r="G9" i="206"/>
  <c r="G9" i="254"/>
  <c r="G9" i="273"/>
  <c r="G9" i="236"/>
  <c r="G9" i="242"/>
  <c r="G9" i="258"/>
  <c r="G9" i="261"/>
  <c r="G9" i="200"/>
  <c r="G9" i="284"/>
  <c r="G9" i="243"/>
  <c r="G9" i="249"/>
  <c r="G9" i="250"/>
  <c r="G9" i="257"/>
  <c r="G9" i="291"/>
  <c r="G9" i="220"/>
  <c r="G9" i="262"/>
  <c r="G9" i="279"/>
  <c r="G9" i="275"/>
  <c r="G9" i="244"/>
  <c r="G9" i="204"/>
  <c r="G9" i="209"/>
  <c r="G9" i="215"/>
  <c r="G9" i="210"/>
  <c r="G9" i="248"/>
  <c r="G9" i="240"/>
  <c r="G9" i="233"/>
  <c r="G9" i="213"/>
  <c r="G9" i="239"/>
  <c r="G9" i="263"/>
  <c r="G9" i="235"/>
  <c r="G9" i="277"/>
  <c r="G9" i="1"/>
  <c r="G9" i="287"/>
  <c r="G9" i="216"/>
  <c r="G9" i="280"/>
  <c r="G9" i="270"/>
  <c r="G9" i="238"/>
  <c r="G9" i="223"/>
  <c r="G9" i="217"/>
  <c r="G9" i="203"/>
  <c r="G9" i="205"/>
  <c r="G9" i="274"/>
  <c r="G9" i="222"/>
  <c r="G9" i="212"/>
  <c r="G9" i="241"/>
  <c r="G9" i="246"/>
  <c r="G9" i="256"/>
  <c r="G9" i="271"/>
  <c r="G9" i="232"/>
  <c r="G9" i="221"/>
  <c r="G12" i="251"/>
  <c r="G12" i="216"/>
  <c r="G12" i="224"/>
  <c r="G12" i="290"/>
  <c r="G12" i="232"/>
  <c r="G12" i="285"/>
  <c r="G12" i="209"/>
  <c r="G12" i="234"/>
  <c r="G12" i="238"/>
  <c r="G12" i="268"/>
  <c r="G12" i="235"/>
  <c r="G12" i="208"/>
  <c r="G12" i="293"/>
  <c r="G12" i="217"/>
  <c r="G12" i="205"/>
  <c r="G12" i="241"/>
  <c r="G12" i="240"/>
  <c r="G12" i="228"/>
  <c r="G12" i="248"/>
  <c r="G12" i="278"/>
  <c r="G12" i="277"/>
  <c r="G12" i="288"/>
  <c r="G12" i="214"/>
  <c r="G12" i="220"/>
  <c r="G12" i="249"/>
  <c r="G12" i="245"/>
  <c r="G12" i="250"/>
  <c r="G12" i="283"/>
  <c r="G12" i="236"/>
  <c r="G12" i="262"/>
  <c r="G12" i="246"/>
  <c r="G12" i="254"/>
  <c r="G12" i="199"/>
  <c r="G12" i="225"/>
  <c r="G12" i="275"/>
  <c r="G12" i="261"/>
  <c r="G12" i="233"/>
  <c r="G12" i="286"/>
  <c r="G12" i="264"/>
  <c r="G12" i="259"/>
  <c r="G12" i="253"/>
  <c r="G12" i="297"/>
  <c r="G12" i="198"/>
  <c r="G12" i="239"/>
  <c r="G12" i="260"/>
  <c r="G12" i="282"/>
  <c r="G12" i="273"/>
  <c r="G12" i="279"/>
  <c r="G12" i="219"/>
  <c r="G12" i="215"/>
  <c r="V13" i="3"/>
  <c r="V11" i="3"/>
  <c r="G9" i="268"/>
  <c r="G9" i="198"/>
  <c r="G9" i="230"/>
  <c r="G9" i="234"/>
  <c r="G9" i="229"/>
  <c r="G9" i="285"/>
  <c r="G9" i="296"/>
  <c r="G9" i="218"/>
  <c r="G9" i="292"/>
  <c r="G9" i="294"/>
  <c r="G9" i="247"/>
  <c r="G9" i="283"/>
  <c r="G9" i="293"/>
  <c r="G9" i="214"/>
  <c r="G9" i="211"/>
  <c r="G9" i="266"/>
  <c r="G9" i="199"/>
  <c r="G9" i="252"/>
  <c r="G9" i="272"/>
  <c r="G9" i="267"/>
  <c r="G9" i="278"/>
  <c r="G9" i="231"/>
  <c r="G9" i="288"/>
  <c r="G9" i="251"/>
  <c r="G9" i="208"/>
  <c r="G12" i="256"/>
  <c r="G12" i="202"/>
  <c r="G12" i="242"/>
  <c r="G12" i="281"/>
  <c r="G12" i="287"/>
  <c r="G12" i="266"/>
  <c r="G12" i="269"/>
  <c r="G12" i="229"/>
  <c r="G12" i="212"/>
  <c r="G12" i="296"/>
  <c r="G12" i="221"/>
  <c r="G12" i="284"/>
  <c r="G12" i="1"/>
  <c r="G12" i="223"/>
  <c r="G12" i="295"/>
  <c r="G12" i="230"/>
  <c r="G12" i="200"/>
  <c r="G12" i="291"/>
  <c r="G12" i="252"/>
  <c r="G12" i="222"/>
  <c r="G12" i="210"/>
  <c r="G12" i="263"/>
  <c r="G12" i="294"/>
  <c r="G12" i="213"/>
  <c r="G12" i="204"/>
  <c r="V10" i="3"/>
  <c r="V12" i="3"/>
  <c r="F10" i="282" l="1"/>
  <c r="F10" i="288"/>
  <c r="F10" i="277"/>
  <c r="F10" i="263"/>
  <c r="F10" i="237"/>
  <c r="F10" i="224"/>
  <c r="F10" i="218"/>
  <c r="F10" i="209"/>
  <c r="F10" i="290"/>
  <c r="F10" i="284"/>
  <c r="F10" i="278"/>
  <c r="F10" i="250"/>
  <c r="F10" i="247"/>
  <c r="F10" i="230"/>
  <c r="F10" i="219"/>
  <c r="F10" i="206"/>
  <c r="F10" i="291"/>
  <c r="F10" i="285"/>
  <c r="F10" i="264"/>
  <c r="F10" i="256"/>
  <c r="F10" i="251"/>
  <c r="F10" i="239"/>
  <c r="F10" i="227"/>
  <c r="F10" i="207"/>
  <c r="F10" i="292"/>
  <c r="F10" i="280"/>
  <c r="F10" i="265"/>
  <c r="F10" i="259"/>
  <c r="F10" i="253"/>
  <c r="F10" i="232"/>
  <c r="F10" i="220"/>
  <c r="F10" i="210"/>
  <c r="F10" i="198"/>
  <c r="F10" i="294"/>
  <c r="F10" i="281"/>
  <c r="F10" i="270"/>
  <c r="F10" i="267"/>
  <c r="F10" i="254"/>
  <c r="F10" i="242"/>
  <c r="F10" i="235"/>
  <c r="F10" i="221"/>
  <c r="F10" i="211"/>
  <c r="F10" i="199"/>
  <c r="F10" i="245"/>
  <c r="F10" i="202"/>
  <c r="F10" i="243"/>
  <c r="F10" i="255"/>
  <c r="F10" i="222"/>
  <c r="F10" i="236"/>
  <c r="F10" i="262"/>
  <c r="F10" i="295"/>
  <c r="F10" i="275"/>
  <c r="F10" i="246"/>
  <c r="F10" i="229"/>
  <c r="F10" i="223"/>
  <c r="F10" i="215"/>
  <c r="F10" i="203"/>
  <c r="F10" i="289"/>
  <c r="F10" i="283"/>
  <c r="F10" i="276"/>
  <c r="F10" i="248"/>
  <c r="F10" i="238"/>
  <c r="F10" i="225"/>
  <c r="F10" i="212"/>
  <c r="F10" i="200"/>
  <c r="F10" i="286"/>
  <c r="F10" i="279"/>
  <c r="F10" i="258"/>
  <c r="F10" i="252"/>
  <c r="F10" i="249"/>
  <c r="F10" i="231"/>
  <c r="F10" i="213"/>
  <c r="F10" i="201"/>
  <c r="F10" i="287"/>
  <c r="F10" i="266"/>
  <c r="F10" i="260"/>
  <c r="F10" i="257"/>
  <c r="F10" i="234"/>
  <c r="F10" i="228"/>
  <c r="F10" i="216"/>
  <c r="F10" i="204"/>
  <c r="F10" i="296"/>
  <c r="F10" i="293"/>
  <c r="F10" i="272"/>
  <c r="F10" i="268"/>
  <c r="F10" i="261"/>
  <c r="F10" i="244"/>
  <c r="F10" i="240"/>
  <c r="F10" i="233"/>
  <c r="F10" i="217"/>
  <c r="F10" i="205"/>
  <c r="F10" i="274"/>
  <c r="F10" i="1"/>
  <c r="F10" i="273"/>
  <c r="F10" i="271"/>
  <c r="F10" i="241"/>
  <c r="F10" i="269"/>
  <c r="F10" i="214"/>
  <c r="F10" i="297"/>
  <c r="F10" i="208"/>
  <c r="V110" i="3"/>
  <c r="V113" i="3" s="1"/>
  <c r="Z118" i="3" s="1"/>
  <c r="N117" i="3" s="1"/>
  <c r="M140" i="3" s="1"/>
</calcChain>
</file>

<file path=xl/sharedStrings.xml><?xml version="1.0" encoding="utf-8"?>
<sst xmlns="http://schemas.openxmlformats.org/spreadsheetml/2006/main" count="2503" uniqueCount="256">
  <si>
    <t>Preis aus vergleichbarer Ausschreibung 1</t>
  </si>
  <si>
    <t>Preis aus vergleichbarer Ausschreibung 2</t>
  </si>
  <si>
    <t>Preis aus vergleichbarer Ausschreibung 3</t>
  </si>
  <si>
    <t>Σ Stoffkosten (netto) [EUR]</t>
  </si>
  <si>
    <t>Σ Mehr oder Minderkosten (netto) [EUR]</t>
  </si>
  <si>
    <t>Zeitraum zwischen Angebotsabgabe und vereinbarter Fertigstellung
[Monate]</t>
  </si>
  <si>
    <t>Berechnung der Mehr oder Minderkosten
[EUR]</t>
  </si>
  <si>
    <t>Selbstbeteiligung des ANs an Mehr. oder Mind. (10%) [EUR]</t>
  </si>
  <si>
    <t xml:space="preserve"> -&gt; Felder füllen sich automatisch per Formel</t>
  </si>
  <si>
    <t>Baustoff:</t>
  </si>
  <si>
    <t>GP -Nummer:</t>
  </si>
  <si>
    <t xml:space="preserve">Zeitraum größer als  </t>
  </si>
  <si>
    <t>Erstellt von Jan Storath, T12, Staatliches Bauamt Bamberg, am:</t>
  </si>
  <si>
    <t>Auf Stoffgleitung zu prüfende Baustoffe</t>
  </si>
  <si>
    <t>GP-Nummer:</t>
  </si>
  <si>
    <t>Prüfung der Stoffpreisgleitklausel:</t>
  </si>
  <si>
    <t>LV Position (OZ)</t>
  </si>
  <si>
    <t>LV- EP
[EUR / Einheit]</t>
  </si>
  <si>
    <t>LV- Menge
tatsächlich angefallen
[Einheit]</t>
  </si>
  <si>
    <t>Mehr- / Minderaufwand
[EUR]</t>
  </si>
  <si>
    <t>Σ</t>
  </si>
  <si>
    <r>
      <t xml:space="preserve">Mehr- oder Minderkosten abzüglich Selbstbeteiligung oder Bagatellbetrag </t>
    </r>
    <r>
      <rPr>
        <sz val="11"/>
        <rFont val="Wingdings"/>
        <charset val="2"/>
      </rPr>
      <t>à</t>
    </r>
  </si>
  <si>
    <t>Berechnung der Mehr- oder Minderkosten</t>
  </si>
  <si>
    <t xml:space="preserve"> -&gt; Felder sind mit den entsprechenden Informationen zu füllen</t>
  </si>
  <si>
    <t>geschätzte Auftragssumme (netto) [EUR]</t>
  </si>
  <si>
    <t>Verwendung bei
LV Position
OZ</t>
  </si>
  <si>
    <t>Berechnung Nr.</t>
  </si>
  <si>
    <t>Basiswert 1</t>
  </si>
  <si>
    <t>Auftragsnummer:</t>
  </si>
  <si>
    <t>Maßnahme / Maßnahmen NR:</t>
  </si>
  <si>
    <t>Sachbearbeiter / Organisationszeichen:</t>
  </si>
  <si>
    <t>Auftragnehmer:</t>
  </si>
  <si>
    <t xml:space="preserve"> -&gt; Werte aus dem Tabellenblatt "PrüfungAufnahme225" werden bei positiver Prüfung übernommen"</t>
  </si>
  <si>
    <r>
      <t xml:space="preserve">Basiswert 2
</t>
    </r>
    <r>
      <rPr>
        <sz val="8"/>
        <color theme="1"/>
        <rFont val="Calibri"/>
        <family val="2"/>
        <scheme val="minor"/>
      </rPr>
      <t>Ermittlung in Tabellenblatt "PrüfungAufnahme225"</t>
    </r>
  </si>
  <si>
    <t>LV Position:</t>
  </si>
  <si>
    <r>
      <t xml:space="preserve">Index* bei Angebotseröffnung
</t>
    </r>
    <r>
      <rPr>
        <sz val="8"/>
        <color theme="1"/>
        <rFont val="Calibri"/>
        <family val="2"/>
        <scheme val="minor"/>
      </rPr>
      <t>aus Tabellenblatt "PrüfungAufnahme225"</t>
    </r>
  </si>
  <si>
    <r>
      <rPr>
        <b/>
        <sz val="11"/>
        <color theme="1"/>
        <rFont val="Calibri"/>
        <family val="2"/>
        <scheme val="minor"/>
      </rPr>
      <t>Basiswert 3</t>
    </r>
    <r>
      <rPr>
        <sz val="11"/>
        <color theme="1"/>
        <rFont val="Calibri"/>
        <family val="2"/>
        <scheme val="minor"/>
      </rPr>
      <t xml:space="preserve">
</t>
    </r>
    <r>
      <rPr>
        <sz val="8"/>
        <color theme="1"/>
        <rFont val="Calibri"/>
        <family val="2"/>
        <scheme val="minor"/>
      </rPr>
      <t>Multiplikation von Basiswert 2 mit dem Quotienten der Preisindizes (Monat /Jahr) der Erzeugerpreise geweblicher Produkte (GP) des Statistischen Bundesamtes vom Monat des Abrechnungszeitpunkts und dem Monat der Eröffnung des Angebots. Berechnung erfolt für jede abzurechnende LV Position einzeln.
(RIL 255 6.4) [EUR/Einheit]</t>
    </r>
  </si>
  <si>
    <r>
      <t xml:space="preserve">Stoffkosten aus der LV Position [EUR]
</t>
    </r>
    <r>
      <rPr>
        <sz val="8"/>
        <color theme="1"/>
        <rFont val="Calibri"/>
        <family val="2"/>
        <scheme val="minor"/>
      </rPr>
      <t>Menge * Stoffmenge pro Einheit * Basiswert 1</t>
    </r>
  </si>
  <si>
    <t>Summe LV Position
[EUR]</t>
  </si>
  <si>
    <t>Summe LV Position tatsächlich angefallen
[EUR]</t>
  </si>
  <si>
    <t>Index* Abrechnungs-zeitpunkt</t>
  </si>
  <si>
    <t>mindestens aber 2% der Abrechnungssumme der gleitenden Baustoffe [EUR]</t>
  </si>
  <si>
    <t>Index bei Angebots-eröffnung</t>
  </si>
  <si>
    <t>Stoffe</t>
  </si>
  <si>
    <t>Verwendung bei OZ</t>
  </si>
  <si>
    <t>GP-Nummer</t>
  </si>
  <si>
    <r>
      <t xml:space="preserve">Abrechnungs-zeitpunkt
</t>
    </r>
    <r>
      <rPr>
        <sz val="8"/>
        <color theme="1"/>
        <rFont val="Calibri"/>
        <family val="2"/>
        <scheme val="minor"/>
      </rPr>
      <t>z.B. Einbau, Lieferung, Verwendung (nicht das Datum)</t>
    </r>
  </si>
  <si>
    <t>Datum des Abrechnungszeitpunkts
[MM.JJJJ]</t>
  </si>
  <si>
    <t>Abrechnungszeitpunkt:</t>
  </si>
  <si>
    <t xml:space="preserve">Abrechnungszeitpunkt </t>
  </si>
  <si>
    <t>Abrechnungseinheit (z.B. Verbrauch in ltr/m³)</t>
  </si>
  <si>
    <t>Sonstiges</t>
  </si>
  <si>
    <t>Anmerkung:</t>
  </si>
  <si>
    <t xml:space="preserve"> Werte werden aus dem Tabellenblatt "PrüfungAufnahme225" und "Übersicht Baustoffe" übernommen</t>
  </si>
  <si>
    <r>
      <rPr>
        <b/>
        <sz val="11"/>
        <color theme="1"/>
        <rFont val="Calibri"/>
        <family val="2"/>
        <scheme val="minor"/>
      </rPr>
      <t>Kontakt:</t>
    </r>
    <r>
      <rPr>
        <sz val="11"/>
        <color theme="1"/>
        <rFont val="Calibri"/>
        <family val="2"/>
        <scheme val="minor"/>
      </rPr>
      <t xml:space="preserve">
</t>
    </r>
    <r>
      <rPr>
        <sz val="8"/>
        <color theme="1"/>
        <rFont val="Calibri"/>
        <family val="2"/>
        <scheme val="minor"/>
      </rPr>
      <t>Jan Storath
Nachtragsmanagement
Staatliches Bauamt Bamberg
Abteilung T
Sachgebiet T12
Telefon: +49 (951) 9530 2402
Fax: +49 (951) 9530 2999
E-Mail: Jan.Storath@stbaba.bayern.de
Internet: www.stbaba.bayern.de</t>
    </r>
    <r>
      <rPr>
        <sz val="11"/>
        <color theme="1"/>
        <rFont val="Calibri"/>
        <family val="2"/>
        <scheme val="minor"/>
      </rPr>
      <t xml:space="preserve">
</t>
    </r>
  </si>
  <si>
    <t>Stoffmenge pro LV-Einheit</t>
  </si>
  <si>
    <r>
      <t xml:space="preserve">Basiswert 2:
</t>
    </r>
    <r>
      <rPr>
        <sz val="8"/>
        <color theme="1"/>
        <rFont val="Calibri"/>
        <family val="2"/>
        <scheme val="minor"/>
      </rPr>
      <t>aus Tabellenblatt "PrüfungAufnahme225"</t>
    </r>
  </si>
  <si>
    <r>
      <t xml:space="preserve">Stoffmenge pro LV-Einheit:
</t>
    </r>
    <r>
      <rPr>
        <sz val="8"/>
        <color theme="1"/>
        <rFont val="Calibri"/>
        <family val="2"/>
        <scheme val="minor"/>
      </rPr>
      <t>aus Tabellenblatt "PrüfungAufnahme225"</t>
    </r>
  </si>
  <si>
    <t>LV- Menge
angeboten</t>
  </si>
  <si>
    <t>Abrechnungseinheit LV-Position</t>
  </si>
  <si>
    <t xml:space="preserve">Basiswert 3
</t>
  </si>
  <si>
    <t>Differenz Basiswert 3 und
 Basiswert 2</t>
  </si>
  <si>
    <t>abzurechnende Menge der LV Position</t>
  </si>
  <si>
    <t>Nr.</t>
  </si>
  <si>
    <r>
      <t xml:space="preserve">EUR / Einheit
</t>
    </r>
    <r>
      <rPr>
        <sz val="8"/>
        <color theme="1"/>
        <rFont val="Calibri"/>
        <family val="2"/>
        <scheme val="minor"/>
      </rPr>
      <t>bitte auch "EUR/" eintragen</t>
    </r>
  </si>
  <si>
    <r>
      <rPr>
        <b/>
        <sz val="16"/>
        <color theme="1"/>
        <rFont val="Calibri"/>
        <family val="2"/>
        <scheme val="minor"/>
      </rPr>
      <t>1. Baustoff</t>
    </r>
    <r>
      <rPr>
        <b/>
        <sz val="11"/>
        <color theme="1"/>
        <rFont val="Calibri"/>
        <family val="2"/>
        <scheme val="minor"/>
      </rPr>
      <t>:</t>
    </r>
  </si>
  <si>
    <t>Berechnung 1</t>
  </si>
  <si>
    <t>Einheit</t>
  </si>
  <si>
    <t>Menge der LV Position</t>
  </si>
  <si>
    <r>
      <t xml:space="preserve">Stoffmenge pro Einheit 
</t>
    </r>
    <r>
      <rPr>
        <sz val="8"/>
        <color theme="1"/>
        <rFont val="Calibri"/>
        <family val="2"/>
        <scheme val="minor"/>
      </rPr>
      <t>z.B. Basispreis für Stahl /t und LV Position in m² =&gt; wie viel t/m² =&gt; z.B  0,2 t/m²</t>
    </r>
  </si>
  <si>
    <t>Einheit / Einheit</t>
  </si>
  <si>
    <t>Berechnung 2</t>
  </si>
  <si>
    <t>Berechnung 3</t>
  </si>
  <si>
    <t>Berechnung 4</t>
  </si>
  <si>
    <t>Berechnung 5</t>
  </si>
  <si>
    <t>abzurechnende Stoffmenge der LV Position</t>
  </si>
  <si>
    <t>Datum der Ermittlung Basiswert 1[MM/JJ]:</t>
  </si>
  <si>
    <t>geschätze Auftragssumme (netto) [EUR]</t>
  </si>
  <si>
    <t>Berechnung 6</t>
  </si>
  <si>
    <t>Berechnung 7</t>
  </si>
  <si>
    <t>Berechnung 8</t>
  </si>
  <si>
    <t>Berechnung 9</t>
  </si>
  <si>
    <t>Berechnung 10</t>
  </si>
  <si>
    <t>Berechnung 11</t>
  </si>
  <si>
    <t>Berechnung 12</t>
  </si>
  <si>
    <t>Berechnung 13</t>
  </si>
  <si>
    <t>Berechnung 14</t>
  </si>
  <si>
    <t>Berechnung 15</t>
  </si>
  <si>
    <t>Berechnung 16</t>
  </si>
  <si>
    <t>Berechnung 17</t>
  </si>
  <si>
    <t>Berechnung 18</t>
  </si>
  <si>
    <t>Berechnung 19</t>
  </si>
  <si>
    <t>Berechnung 20</t>
  </si>
  <si>
    <t>Berechnung 21</t>
  </si>
  <si>
    <t>Berechnung 22</t>
  </si>
  <si>
    <t>Berechnung 23</t>
  </si>
  <si>
    <t>Berechnung 24</t>
  </si>
  <si>
    <t>Berechnung 25</t>
  </si>
  <si>
    <t>Berechnung 26</t>
  </si>
  <si>
    <t>Berechnung 27</t>
  </si>
  <si>
    <t>Berechnung 28</t>
  </si>
  <si>
    <t>Berechnung 29</t>
  </si>
  <si>
    <t>Berechnung 30</t>
  </si>
  <si>
    <r>
      <t xml:space="preserve">Basiswert 1:
</t>
    </r>
    <r>
      <rPr>
        <sz val="8"/>
        <color theme="1"/>
        <rFont val="Calibri"/>
        <family val="2"/>
        <scheme val="minor"/>
      </rPr>
      <t xml:space="preserve">Ermittlung aus dem arithmetischen Mittel der Angaben von mindestens 3 einschlägigen Liferanten. Sofern hierbei keine wertbaren Ergebnisse zu erwarten sind, kann der Basiswert 1 auch auf der Basis vergleichbarer Ausschreibungen von der Vergabestelle festgelegt werden.
(RIL 225 6.2) // </t>
    </r>
    <r>
      <rPr>
        <b/>
        <u/>
        <sz val="8"/>
        <color theme="1"/>
        <rFont val="Calibri"/>
        <family val="2"/>
        <scheme val="minor"/>
      </rPr>
      <t>nach FB 225a kann der Basiswert 1 zur Prüfung der Anwendbarkeit auch geschätzt werden.</t>
    </r>
    <r>
      <rPr>
        <b/>
        <sz val="8"/>
        <color theme="1"/>
        <rFont val="Calibri"/>
        <family val="2"/>
        <scheme val="minor"/>
      </rPr>
      <t xml:space="preserve"> </t>
    </r>
    <r>
      <rPr>
        <sz val="8"/>
        <color theme="1"/>
        <rFont val="Calibri"/>
        <family val="2"/>
        <scheme val="minor"/>
      </rPr>
      <t>[EUR/Einheit</t>
    </r>
    <r>
      <rPr>
        <b/>
        <sz val="8"/>
        <color theme="1"/>
        <rFont val="Calibri"/>
        <family val="2"/>
        <scheme val="minor"/>
      </rPr>
      <t>]</t>
    </r>
  </si>
  <si>
    <t>Σ Stoffkosten     &gt;</t>
  </si>
  <si>
    <t xml:space="preserve">  Monat(e)?</t>
  </si>
  <si>
    <t>Preis von Lieferant 2
 nach FB 225</t>
  </si>
  <si>
    <t>Preis von Lieferant 3
nach FB 225</t>
  </si>
  <si>
    <t>oder</t>
  </si>
  <si>
    <r>
      <rPr>
        <b/>
        <sz val="11"/>
        <color theme="1"/>
        <rFont val="Calibri"/>
        <family val="2"/>
        <scheme val="minor"/>
      </rPr>
      <t xml:space="preserve"> Basiswert 2 / Ermittlung erst nach Angebotseröffnung:</t>
    </r>
    <r>
      <rPr>
        <sz val="11"/>
        <color theme="1"/>
        <rFont val="Calibri"/>
        <family val="2"/>
        <scheme val="minor"/>
      </rPr>
      <t xml:space="preserve">
</t>
    </r>
    <r>
      <rPr>
        <sz val="8"/>
        <color theme="1"/>
        <rFont val="Calibri"/>
        <family val="2"/>
        <scheme val="minor"/>
      </rPr>
      <t>Multiplikation von Basiswert 1 mit dem Quotienten der Preisindizes (Monat /Jahr) der Erzeugerpreise geweblicher Produkte (GP) des Statistischen Bundesamtes vom Monat der Eröffnung des Angebots und dem Monat des Versandes der Vergabeunterlagen. //</t>
    </r>
    <r>
      <rPr>
        <b/>
        <sz val="8"/>
        <color theme="1"/>
        <rFont val="Calibri"/>
        <family val="2"/>
        <scheme val="minor"/>
      </rPr>
      <t xml:space="preserve"> nach FB 225a kann der im Formblatt vom AN angegebene Wert eingetragen werden.</t>
    </r>
    <r>
      <rPr>
        <sz val="8"/>
        <color theme="1"/>
        <rFont val="Calibri"/>
        <family val="2"/>
        <scheme val="minor"/>
      </rPr>
      <t xml:space="preserve">
(RIL 255 6.4) [EUR/Einheit]</t>
    </r>
  </si>
  <si>
    <r>
      <rPr>
        <sz val="11"/>
        <color theme="1"/>
        <rFont val="Wingdings 3"/>
        <family val="1"/>
        <charset val="2"/>
      </rPr>
      <t></t>
    </r>
    <r>
      <rPr>
        <sz val="11"/>
        <color theme="1"/>
        <rFont val="Calibri"/>
        <family val="2"/>
      </rPr>
      <t xml:space="preserve">     aktuell </t>
    </r>
    <r>
      <rPr>
        <sz val="11"/>
        <color theme="1"/>
        <rFont val="Calibri"/>
        <family val="2"/>
        <scheme val="minor"/>
      </rPr>
      <t xml:space="preserve">geforderte Mindestzahl an Monaten für die Stoffgleitung </t>
    </r>
    <r>
      <rPr>
        <b/>
        <sz val="11"/>
        <color theme="1"/>
        <rFont val="Calibri"/>
        <family val="2"/>
        <scheme val="minor"/>
      </rPr>
      <t>(Auswahl Dropdownmenu)</t>
    </r>
    <r>
      <rPr>
        <sz val="11"/>
        <color theme="1"/>
        <rFont val="Calibri"/>
        <family val="2"/>
        <scheme val="minor"/>
      </rPr>
      <t xml:space="preserve">
     </t>
    </r>
    <r>
      <rPr>
        <sz val="8"/>
        <color theme="1"/>
        <rFont val="Calibri"/>
        <family val="2"/>
        <scheme val="minor"/>
      </rPr>
      <t xml:space="preserve">- 1 Monat Regelung Erlass
         </t>
    </r>
    <r>
      <rPr>
        <b/>
        <sz val="8"/>
        <color theme="1"/>
        <rFont val="Calibri"/>
        <family val="2"/>
        <scheme val="minor"/>
      </rPr>
      <t>(für im Erlass aufgelistete Stoffe)</t>
    </r>
    <r>
      <rPr>
        <sz val="8"/>
        <color theme="1"/>
        <rFont val="Calibri"/>
        <family val="2"/>
        <scheme val="minor"/>
      </rPr>
      <t xml:space="preserve">
       - 6 Monate Standardregelung </t>
    </r>
    <r>
      <rPr>
        <b/>
        <sz val="8"/>
        <color theme="1"/>
        <rFont val="Calibri"/>
        <family val="2"/>
        <scheme val="minor"/>
      </rPr>
      <t>(hohes Risiko)</t>
    </r>
    <r>
      <rPr>
        <sz val="8"/>
        <color theme="1"/>
        <rFont val="Calibri"/>
        <family val="2"/>
        <scheme val="minor"/>
      </rPr>
      <t xml:space="preserve">
       -10 Monate Standardregelung</t>
    </r>
  </si>
  <si>
    <t>Preis von Lieferant 1 nach FB 225 //
oder Schätzung nach 
FB 225a</t>
  </si>
  <si>
    <t>Übersicht Baustoffe</t>
  </si>
  <si>
    <t>Erläuterung zur Arbeitshilfe</t>
  </si>
  <si>
    <t>Sie ist grundsätzlich selbsterklärend.</t>
  </si>
  <si>
    <t>Es ist vorgesehen, sie in der nächsten Aktualisierung ins  VHB aufzunehmen.</t>
  </si>
  <si>
    <t>In der vorliegenden Form kann sie verwendet werden, wenn</t>
  </si>
  <si>
    <t>sich diese bis zu zehn Baustoffe (GP-Nummern) auf bis zu 30 LV-Positionen verteilen.</t>
  </si>
  <si>
    <t>Jede betroffene Ordnungsziffer (LV-Position) erhält ein eigenes Berechnungsblatt.</t>
  </si>
  <si>
    <t>Die Arbeitshilfe ist verwendbar für</t>
  </si>
  <si>
    <t>Eingaben erfolgen nur in den orange hinterlegten Zellen. Grau hinterlegte Zellen sind gesperrt und enthalten entweder übernommene Eingaben oder Rechenergebnisse.</t>
  </si>
  <si>
    <t>Der Hauptteil der Eingaben erfolgt im Tabellenblatt "Prüfung Aufnahme225", es sind aber auch Eingaben in den Tabellenblättern "Übersicht Baustoffe" und "Berechnung 1" bis "Berechnung 30" erforderlich.</t>
  </si>
  <si>
    <t>die Prüfung der Abrechnung bei Verwendung von Formblatt 225:</t>
  </si>
  <si>
    <t>die Prüfung der Abrechnung bei Verwendung von Formblatt 225a:</t>
  </si>
  <si>
    <t>die Prüfung der Abrechnung ausnahmsweise nach Vertragsschluss vereinbarter Stoffpreisgleitklauseln:</t>
  </si>
  <si>
    <t>für bis zu zehn verschiedene Baustoffe (GP-Nummern) Stoffpreisgleitung geprüft/vereinbart werden soll und</t>
  </si>
  <si>
    <t>Zurück zum 1. Tabellenblatt</t>
  </si>
  <si>
    <r>
      <t xml:space="preserve">Zusätzlich zu den bereits erfassten Daten sind im Tabellenblatt "Prüfung Aufnahme" der vom Auftragnehmer angegebene Stoffpreisanteil (wird Basiswert 2) </t>
    </r>
    <r>
      <rPr>
        <b/>
        <sz val="11"/>
        <color rgb="FFFF0000"/>
        <rFont val="Calibri"/>
        <family val="2"/>
        <scheme val="minor"/>
      </rPr>
      <t>und der Index zum Zeitpunkt Ablauf der Angebotsfrist</t>
    </r>
    <r>
      <rPr>
        <sz val="11"/>
        <color theme="1"/>
        <rFont val="Calibri"/>
        <family val="2"/>
        <scheme val="minor"/>
      </rPr>
      <t xml:space="preserve"> zu erfassen. In der "Übersicht Baustoffe" muss der Einheitspreis eingetragen werden (wird für die Berechnung der Bagatellregelung benötigt) und im jeweiligen Tabellenblatt "Berechnung" die in der jeweiligen Rechnung enthaltene Menge, Monat und Jahr sowie der zugehörige Index aus der Fachserie 17 Reihe 2. In den Tabellenblättern "Berechnung" erfolgt die Ermittlung der Mehr- oder Minderaufwendungen, die Berücksichtigung von Selbstbehalt bzw. Bagatellgrenze erfolgt im Tabellenblatt "Übersicht Baustoffe". </t>
    </r>
  </si>
  <si>
    <r>
      <t xml:space="preserve">Die Handhabung erfolgt wie bei Verwendung von Formblatt 225a. </t>
    </r>
    <r>
      <rPr>
        <b/>
        <sz val="11"/>
        <color rgb="FFFF0000"/>
        <rFont val="Calibri"/>
        <family val="2"/>
        <scheme val="minor"/>
      </rPr>
      <t>Achtung: Ein Übertrag eingegebener Daten in die Tabellenblätter "Übersicht Baustoffe" und "Berechnung x" erfolgt nur dann, wenn die eingegebenen Daten die Voraussetzungen für Stoffpreisgleitklauseln (auch) in neu zu schließenden Verträgen erfüllen würden, also das Prüfergebnis (für Baustoff 1: Zelle G 54) positiv ist.</t>
    </r>
    <r>
      <rPr>
        <sz val="11"/>
        <color theme="1"/>
        <rFont val="Calibri"/>
        <family val="2"/>
        <scheme val="minor"/>
      </rPr>
      <t xml:space="preserve"> Die Berechnung des Selbstbehalts erfolgt nur dann korrekt, wenn er in Höhe von zehn Prozent vereinbart wurde.</t>
    </r>
  </si>
  <si>
    <r>
      <t xml:space="preserve">Die Prüfung erfolgt analog; der "Basiswert 1", der in diesem Fall ausschließlich der Prüfung dient, ob die Aufgreifschwelle erreicht wird, muss geschätzt werden. Einzutragen ist er in der Zelle, die für den Preis von Lieferant 1 vorgesehen ist. Ein Zeitpunkt für den Basiswert 1 ist nicht erforderlich, das generierte FB 225 kann </t>
    </r>
    <r>
      <rPr>
        <b/>
        <sz val="11"/>
        <color rgb="FFFF0000"/>
        <rFont val="Calibri"/>
        <family val="2"/>
        <scheme val="minor"/>
      </rPr>
      <t>nicht</t>
    </r>
    <r>
      <rPr>
        <sz val="11"/>
        <color theme="1"/>
        <rFont val="Calibri"/>
        <family val="2"/>
        <scheme val="minor"/>
      </rPr>
      <t xml:space="preserve"> als Anhang zum FB 225a verwendet werden.</t>
    </r>
  </si>
  <si>
    <t>Erläuterung zur Arbeitshilfe:</t>
  </si>
  <si>
    <t xml:space="preserve">Zusätzlich zu den bereits erfassten Daten sind im Tabellenblatt "Prüfung Aufnahme225" die Indizes zum Zeitpunkt Aufforderung der Vergabeunterlagen und Ablauf der Angebotsfrist zu erfassen, damit der Basiswert 2 ermittelt und die Weiterberechnung zum Basiswert 3 vorbereitet werden kann. In der "Übersicht Baustoffe" muss der Einheitspreis eingetragen werden (wird für die Berechnung der Bagatellregelung benötigt) und im jeweiligen Tabellenblatt "Berechnung" die in der Rechnung enthaltene Menge, Monat und Jahr sowie der zugehörige Index aus der Fachserie 17 Reihe 2. In den Tabellenblättern "Berechnung" erfolgt die Ermittlung der Mehr- oder Minderaufwendungen, die Berücksichtigung von Selbstbehalt bzw. Bagatellgrenze erfolgt im Tabellenblatt "Übersicht Baustoffe". </t>
  </si>
  <si>
    <r>
      <t xml:space="preserve">Aus den Angaben der 3 Baustofflieferanten (bzw. von Stoffpreisen aus vergleichbaren Angeboten) wird der Basiswert 1 gebildet und mit der angegebenen Menge und der angegebenen Umrechnungseinheit multipliziert. </t>
    </r>
    <r>
      <rPr>
        <b/>
        <sz val="11"/>
        <color rgb="FFFF0000"/>
        <rFont val="Calibri"/>
        <family val="2"/>
        <scheme val="minor"/>
      </rPr>
      <t>Fehlt eine dieser 3 Angaben (Basiswert 1, Menge, Umrechnungseinheit) erfolgt keine bzw. eine falsche Berechnung, d.h: Auch wenn (eigentlich) keine Umrechnung erforderlich ist, muss eine Eingabe in den jeweiligen Zellen der Spalten E und F erfolgen, ggf. in Spalte E eine "1" und in Spalte F beispielsweise "t/t"</t>
    </r>
    <r>
      <rPr>
        <sz val="11"/>
        <color theme="1"/>
        <rFont val="Calibri"/>
        <family val="2"/>
        <scheme val="minor"/>
      </rPr>
      <t xml:space="preserve">. 
Die sich dabei ergebenden Stoffkosten werden für die Prüfung verwendet, ob die Aufgreifschwelle (regelmäßig 1 %, zur Zeit für bestimmte Baustoffe 0,5 % der geschätzten Auftragssumme) erreicht wird. Die Angabe der "aktuell erforderlichen Mindestzahl an Monaten für die Stoffgleitung" (für den ersten Baustoff Zelle 51 E) erfolgt über ein Drop-Down-Menü, in dem die Werte 1 oder 6 oder 10 auswählbar sind. Abhängig von dieser Auswahl wird dann die richtige Aufgreifschwelle für die Berechnung herangezogen. </t>
    </r>
    <r>
      <rPr>
        <sz val="11"/>
        <rFont val="Calibri"/>
        <family val="2"/>
        <scheme val="minor"/>
      </rPr>
      <t>Die Mindesthöhe der Stoffkosten von 5.000,00€ ist nicht einprogrammiert und muss händisch geprüft werden. G</t>
    </r>
    <r>
      <rPr>
        <sz val="11"/>
        <color theme="1"/>
        <rFont val="Calibri"/>
        <family val="2"/>
        <scheme val="minor"/>
      </rPr>
      <t>ibt man zudem im Tabellenblatt "Übersicht Baustoffe" den Abrechnungszeitpunkt (Einbau, Verwendung oder Lieferung) an, wird als "Abfallprodukt" die Tabelle aus Formblatt 225 erstellt. Voraussetzung ist hierbei, dass alle Daten korrekt angegeben wurden; bei der GP-Nummer müssen die Leerzeichen mit eingegeben werden (z.B. 24 1062 100 für Betonstahl, andernfalls wird die GP-Nummer als Zahl mit 2 Nachkommastellen dargestellt). Aus diesem Tabellenblatt können die Daten übertragen werden, bei entsprechendem Verweis wäre auch die Verwendung als Anlage zum Formblatt 225 denkbar.</t>
    </r>
  </si>
  <si>
    <t xml:space="preserve">Die Arbeitshilfe wurde von Herrn Storath aus dem Staatlichen Bauamt Bamberg erstellt. </t>
  </si>
  <si>
    <t>die Prüfung, ob eine Stoffpreisgleitklausel mit Formblatt 225 vereinbart werden soll (Tabellenblatt Prüfung Aufnahme225):</t>
  </si>
  <si>
    <t>die Prüfung, ob eine Stoffpreisgleitklausel mit Formblatt 225a vereinbart werden soll (Tabellenblatt Prüfung Aufnahme225):</t>
  </si>
  <si>
    <t>Index bei Versand der Vergabeunterlagen
nach FB 225</t>
  </si>
  <si>
    <t>Index bei Angebotseröffngung
nach
FB 225 und FB 225a</t>
  </si>
  <si>
    <r>
      <rPr>
        <b/>
        <sz val="16"/>
        <color theme="1"/>
        <rFont val="Calibri"/>
        <family val="2"/>
        <scheme val="minor"/>
      </rPr>
      <t>2. Baustoff</t>
    </r>
    <r>
      <rPr>
        <b/>
        <sz val="11"/>
        <color theme="1"/>
        <rFont val="Calibri"/>
        <family val="2"/>
        <scheme val="minor"/>
      </rPr>
      <t>:</t>
    </r>
  </si>
  <si>
    <t>Basiswert 2 hidden</t>
  </si>
  <si>
    <t>Euro / Einheit</t>
  </si>
  <si>
    <t xml:space="preserve">Nur auszufüllen, wenn es zu mehreren Basiswerten in einer GP-Nummer kommt </t>
  </si>
  <si>
    <t>Einheit BW1</t>
  </si>
  <si>
    <t>BW1</t>
  </si>
  <si>
    <t>Einheit BW2</t>
  </si>
  <si>
    <r>
      <t xml:space="preserve">Basiswert 2
</t>
    </r>
    <r>
      <rPr>
        <sz val="8"/>
        <color theme="1"/>
        <rFont val="Calibri"/>
        <family val="2"/>
        <scheme val="minor"/>
      </rPr>
      <t>Überschreibt bei Angabe den unten angegebenen
Basiswert 2 für die Zeile</t>
    </r>
  </si>
  <si>
    <r>
      <t xml:space="preserve">Basiswert 1
</t>
    </r>
    <r>
      <rPr>
        <sz val="8"/>
        <color theme="1"/>
        <rFont val="Calibri"/>
        <family val="2"/>
        <scheme val="minor"/>
      </rPr>
      <t>Überschreibt bei Angabe den oben genannten Basiswert 1 für die Zeile</t>
    </r>
  </si>
  <si>
    <t xml:space="preserve">Nur auszufüllen, wenn es bei der Nutzung des 225a zu mehreren Basiswerten in einer GP-Nummer kommt </t>
  </si>
  <si>
    <r>
      <t xml:space="preserve">Prozentsatz der geschätzten Auftragssumme (netto) [EUR]
(RIL 225 2.1c) </t>
    </r>
    <r>
      <rPr>
        <sz val="11"/>
        <color theme="1"/>
        <rFont val="Wingdings 3"/>
        <family val="1"/>
        <charset val="2"/>
      </rPr>
      <t></t>
    </r>
  </si>
  <si>
    <t>Verwendung von Formblatt 225 oder 225a? (Auswahl Dropdownmenu)</t>
  </si>
  <si>
    <t>Anhang zu FB:</t>
  </si>
  <si>
    <r>
      <rPr>
        <b/>
        <sz val="16"/>
        <color theme="1"/>
        <rFont val="Calibri"/>
        <family val="2"/>
        <scheme val="minor"/>
      </rPr>
      <t>3. Baustoff</t>
    </r>
    <r>
      <rPr>
        <b/>
        <sz val="11"/>
        <color theme="1"/>
        <rFont val="Calibri"/>
        <family val="2"/>
        <scheme val="minor"/>
      </rPr>
      <t>:</t>
    </r>
  </si>
  <si>
    <r>
      <rPr>
        <b/>
        <sz val="16"/>
        <color theme="1"/>
        <rFont val="Calibri"/>
        <family val="2"/>
        <scheme val="minor"/>
      </rPr>
      <t>4. Baustoff</t>
    </r>
    <r>
      <rPr>
        <b/>
        <sz val="11"/>
        <color theme="1"/>
        <rFont val="Calibri"/>
        <family val="2"/>
        <scheme val="minor"/>
      </rPr>
      <t>:</t>
    </r>
  </si>
  <si>
    <r>
      <rPr>
        <b/>
        <sz val="16"/>
        <color theme="1"/>
        <rFont val="Calibri"/>
        <family val="2"/>
        <scheme val="minor"/>
      </rPr>
      <t>5. Baustoff</t>
    </r>
    <r>
      <rPr>
        <b/>
        <sz val="11"/>
        <color theme="1"/>
        <rFont val="Calibri"/>
        <family val="2"/>
        <scheme val="minor"/>
      </rPr>
      <t>:</t>
    </r>
  </si>
  <si>
    <r>
      <rPr>
        <b/>
        <sz val="16"/>
        <color theme="1"/>
        <rFont val="Calibri"/>
        <family val="2"/>
        <scheme val="minor"/>
      </rPr>
      <t>6. Baustoff</t>
    </r>
    <r>
      <rPr>
        <b/>
        <sz val="11"/>
        <color theme="1"/>
        <rFont val="Calibri"/>
        <family val="2"/>
        <scheme val="minor"/>
      </rPr>
      <t>:</t>
    </r>
  </si>
  <si>
    <r>
      <rPr>
        <b/>
        <sz val="16"/>
        <color theme="1"/>
        <rFont val="Calibri"/>
        <family val="2"/>
        <scheme val="minor"/>
      </rPr>
      <t>7. Baustoff</t>
    </r>
    <r>
      <rPr>
        <b/>
        <sz val="11"/>
        <color theme="1"/>
        <rFont val="Calibri"/>
        <family val="2"/>
        <scheme val="minor"/>
      </rPr>
      <t>:</t>
    </r>
  </si>
  <si>
    <r>
      <rPr>
        <b/>
        <sz val="16"/>
        <color theme="1"/>
        <rFont val="Calibri"/>
        <family val="2"/>
        <scheme val="minor"/>
      </rPr>
      <t>8. Baustoff</t>
    </r>
    <r>
      <rPr>
        <b/>
        <sz val="11"/>
        <color theme="1"/>
        <rFont val="Calibri"/>
        <family val="2"/>
        <scheme val="minor"/>
      </rPr>
      <t>:</t>
    </r>
  </si>
  <si>
    <r>
      <rPr>
        <b/>
        <sz val="16"/>
        <color theme="1"/>
        <rFont val="Calibri"/>
        <family val="2"/>
        <scheme val="minor"/>
      </rPr>
      <t>9. Baustoff</t>
    </r>
    <r>
      <rPr>
        <b/>
        <sz val="11"/>
        <color theme="1"/>
        <rFont val="Calibri"/>
        <family val="2"/>
        <scheme val="minor"/>
      </rPr>
      <t>:</t>
    </r>
  </si>
  <si>
    <r>
      <rPr>
        <b/>
        <sz val="16"/>
        <color theme="1"/>
        <rFont val="Calibri"/>
        <family val="2"/>
        <scheme val="minor"/>
      </rPr>
      <t>10. Baustoff</t>
    </r>
    <r>
      <rPr>
        <b/>
        <sz val="11"/>
        <color theme="1"/>
        <rFont val="Calibri"/>
        <family val="2"/>
        <scheme val="minor"/>
      </rPr>
      <t>:</t>
    </r>
  </si>
  <si>
    <t>Berechnung 31</t>
  </si>
  <si>
    <t>Berechnung 32</t>
  </si>
  <si>
    <t>Berechnung 33</t>
  </si>
  <si>
    <t>Berechnung 34</t>
  </si>
  <si>
    <t>Berechnung 35</t>
  </si>
  <si>
    <t>Berechnung 36</t>
  </si>
  <si>
    <t>Berechnung 37</t>
  </si>
  <si>
    <t>Berechnung 38</t>
  </si>
  <si>
    <t>Berechnung 39</t>
  </si>
  <si>
    <t>Berechnung 40</t>
  </si>
  <si>
    <t>Berechnung 41</t>
  </si>
  <si>
    <t>Berechnung 42</t>
  </si>
  <si>
    <t>Berechnung 43</t>
  </si>
  <si>
    <t>Berechnung 44</t>
  </si>
  <si>
    <t>Berechnung 45</t>
  </si>
  <si>
    <t>Berechnung 46</t>
  </si>
  <si>
    <t>Berechnung 47</t>
  </si>
  <si>
    <t>Berechnung 48</t>
  </si>
  <si>
    <t>Berechnung 49</t>
  </si>
  <si>
    <t>Berechnung 50</t>
  </si>
  <si>
    <t>Berechnung 51</t>
  </si>
  <si>
    <t>Berechnung 52</t>
  </si>
  <si>
    <t>Berechnung 53</t>
  </si>
  <si>
    <t>Berechnung 54</t>
  </si>
  <si>
    <t>Berechnung 55</t>
  </si>
  <si>
    <t>Berechnung 56</t>
  </si>
  <si>
    <t>Berechnung 57</t>
  </si>
  <si>
    <t>Berechnung 58</t>
  </si>
  <si>
    <t>Berechnung 59</t>
  </si>
  <si>
    <t>Berechnung 60</t>
  </si>
  <si>
    <t>Berechnung 61</t>
  </si>
  <si>
    <t>Berechnung 62</t>
  </si>
  <si>
    <t>Berechnung 63</t>
  </si>
  <si>
    <t>Berechnung 64</t>
  </si>
  <si>
    <t>Berechnung 65</t>
  </si>
  <si>
    <t>Berechnung 66</t>
  </si>
  <si>
    <t>Berechnung 67</t>
  </si>
  <si>
    <t>Berechnung 68</t>
  </si>
  <si>
    <t>Berechnung 69</t>
  </si>
  <si>
    <t>Berechnung 70</t>
  </si>
  <si>
    <t>Berechnung 71</t>
  </si>
  <si>
    <t>Berechnung 72</t>
  </si>
  <si>
    <t>Berechnung 73</t>
  </si>
  <si>
    <t>Berechnung 74</t>
  </si>
  <si>
    <t>Berechnung 75</t>
  </si>
  <si>
    <t>Berechnung 76</t>
  </si>
  <si>
    <t>Berechnung 77</t>
  </si>
  <si>
    <t>Berechnung 78</t>
  </si>
  <si>
    <t>Berechnung 79</t>
  </si>
  <si>
    <t>Berechnung 80</t>
  </si>
  <si>
    <t>Berechnung 81</t>
  </si>
  <si>
    <t>Berechnung 82</t>
  </si>
  <si>
    <t>Berechnung 83</t>
  </si>
  <si>
    <t>Berechnung 84</t>
  </si>
  <si>
    <t>Berechnung 85</t>
  </si>
  <si>
    <t>Berechnung 86</t>
  </si>
  <si>
    <t>Berechnung 87</t>
  </si>
  <si>
    <t>Berechnung 88</t>
  </si>
  <si>
    <t>Berechnung 89</t>
  </si>
  <si>
    <t>Berechnung 90</t>
  </si>
  <si>
    <t>Berechnung 91</t>
  </si>
  <si>
    <t>Berechnung 92</t>
  </si>
  <si>
    <t>Berechnung 93</t>
  </si>
  <si>
    <t>Berechnung 94</t>
  </si>
  <si>
    <t>Berechnung 95</t>
  </si>
  <si>
    <t>Berechnung 96</t>
  </si>
  <si>
    <t>Berechnung 97</t>
  </si>
  <si>
    <t>Berechnung 98</t>
  </si>
  <si>
    <t>Berechnung 99</t>
  </si>
  <si>
    <t>Berechnung 100</t>
  </si>
  <si>
    <t>Datum:</t>
  </si>
  <si>
    <t>Siehe Tabellenblatt "Übersicht Baustoffe"</t>
  </si>
  <si>
    <r>
      <t xml:space="preserve">Angabe Basiswert 2 (vom AN) nach FB 225a
</t>
    </r>
    <r>
      <rPr>
        <sz val="8"/>
        <color theme="1"/>
        <rFont val="Calibri"/>
        <family val="2"/>
        <scheme val="minor"/>
      </rPr>
      <t xml:space="preserve">nur wenn nach
 FB 225a ermittelt wurde //
</t>
    </r>
    <r>
      <rPr>
        <b/>
        <sz val="8"/>
        <color theme="1"/>
        <rFont val="Calibri"/>
        <family val="2"/>
        <scheme val="minor"/>
      </rPr>
      <t>Index bei Angebotseröffnung ist trotzdem anzugeben</t>
    </r>
  </si>
  <si>
    <t xml:space="preserve">  der geschätzten Auftragsumme
  (bei Sonderregelung min. 5000€)</t>
  </si>
  <si>
    <t>Erstattungsbetrag netto (gesamt)</t>
  </si>
  <si>
    <t xml:space="preserve"> Mehr- / Minderaufwand netto aus 1. Abschlagrechnung // bezahlt am:</t>
  </si>
  <si>
    <t xml:space="preserve"> Mehr- / Minderaufwand netto aus 2. Abschlagrechnung // bezahlt am:</t>
  </si>
  <si>
    <t xml:space="preserve"> Mehr- / Minderaufwand netto aus 3. Abschlagrechnung // bezahlt am:</t>
  </si>
  <si>
    <t xml:space="preserve"> Mehr- / Minderaufwand netto aus 4. Abschlagrechnung // bezahlt am:</t>
  </si>
  <si>
    <t xml:space="preserve"> Mehr- / Minderaufwand netto aus 5. Abschlagrechnung // bezahlt am:</t>
  </si>
  <si>
    <t xml:space="preserve"> Mehr- / Minderaufwand netto aus 6. Abschlagrechnung // bezahlt am:</t>
  </si>
  <si>
    <t xml:space="preserve"> Mehr- / Minderaufwand netto aus 7. Abschlagrechnung // bezahlt am:</t>
  </si>
  <si>
    <t xml:space="preserve"> Mehr- / Minderaufwand netto aus 8. Abschlagrechnung // bezahlt am:</t>
  </si>
  <si>
    <t xml:space="preserve"> Mehr- / Minderaufwand netto aus 9. Abschlagrechnung // bezahlt am:</t>
  </si>
  <si>
    <t xml:space="preserve"> Mehr- / Minderaufwand netto aus 10. Abschlagrechnung // bezahlt am:</t>
  </si>
  <si>
    <t xml:space="preserve"> Mehr- / Minderaufwand netto aus 11. Abschlagrechnung // bezahlt am:</t>
  </si>
  <si>
    <t xml:space="preserve"> Mehr- / Minderaufwand netto aus 12. Abschlagrechnung // bezahlt am:</t>
  </si>
  <si>
    <t xml:space="preserve"> Mehr- / Minderaufwand netto aus 13. Abschlagrechnung // bezahlt am:</t>
  </si>
  <si>
    <t xml:space="preserve"> Mehr- / Minderaufwand netto aus 14. Abschlagrechnung // bezahlt am:</t>
  </si>
  <si>
    <t xml:space="preserve"> Mehr- / Minderaufwand netto aus 15. Abschlagrechnung // bezahlt am:</t>
  </si>
  <si>
    <t xml:space="preserve"> Mehr- / Minderaufwand netto aus 16. Abschlagrechnung // bezahlt am:</t>
  </si>
  <si>
    <t xml:space="preserve"> Mehr- / Minderaufwand netto aus 17. Abschlagrechnung // bezahlt am:</t>
  </si>
  <si>
    <t xml:space="preserve"> Mehr- / Minderaufwand netto aus 18. Abschlagrechnung // bezahlt am:</t>
  </si>
  <si>
    <t xml:space="preserve"> Mehr- / Minderaufwand netto aus 19. Abschlagrechnung // bezahlt am:</t>
  </si>
  <si>
    <t xml:space="preserve"> Mehr- / Minderaufwand netto aus 20. Abschlagrechnung // bezahlt am:</t>
  </si>
  <si>
    <t>aktuell zu erstattender Mehr- /Minderaufwand (netto):</t>
  </si>
  <si>
    <r>
      <rPr>
        <b/>
        <sz val="10"/>
        <color rgb="FFFF0000"/>
        <rFont val="Calibri"/>
        <family val="2"/>
        <scheme val="minor"/>
      </rPr>
      <t>Version vom 20.12.2022</t>
    </r>
    <r>
      <rPr>
        <sz val="10"/>
        <color rgb="FFFF0000"/>
        <rFont val="Calibri"/>
        <family val="2"/>
        <scheme val="minor"/>
      </rPr>
      <t xml:space="preserve">
Bitte überprüfen Sie die Ergebnisse auf Plausibilität. Sollten Sie dabei Berechnungsfehler feststellen, melden Sie diese bitte an Jan.Storath@stbaba.bayern.de.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</si>
</sst>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407]mmmm\ yy;@"/>
    <numFmt numFmtId="165" formatCode="0.000000"/>
    <numFmt numFmtId="166" formatCode="0.0%"/>
    <numFmt numFmtId="167" formatCode="#,##0.00000"/>
    <numFmt numFmtId="168" formatCode="0.00000"/>
  </numFmts>
  <fonts count="21">
    <font>
      <sz val="11"/>
      <color theme="1"/>
      <name val="Calibri"/>
      <family val="2"/>
      <scheme val="minor"/>
    </font>
    <font>
      <b/>
      <sz val="11"/>
      <color theme="1"/>
      <name val="Calibri"/>
      <family val="2"/>
      <scheme val="minor"/>
    </font>
    <font>
      <sz val="12"/>
      <color theme="1"/>
      <name val="Calibri"/>
      <family val="2"/>
      <scheme val="minor"/>
    </font>
    <font>
      <b/>
      <sz val="16"/>
      <color theme="1"/>
      <name val="Calibri"/>
      <family val="2"/>
      <scheme val="minor"/>
    </font>
    <font>
      <b/>
      <sz val="12"/>
      <color theme="1"/>
      <name val="Calibri"/>
      <family val="2"/>
      <scheme val="minor"/>
    </font>
    <font>
      <sz val="11"/>
      <name val="Calibri"/>
      <family val="2"/>
      <scheme val="minor"/>
    </font>
    <font>
      <u/>
      <sz val="11"/>
      <color theme="10"/>
      <name val="Calibri"/>
      <family val="2"/>
      <scheme val="minor"/>
    </font>
    <font>
      <sz val="11"/>
      <color theme="1"/>
      <name val="Wingdings 3"/>
      <family val="1"/>
      <charset val="2"/>
    </font>
    <font>
      <sz val="11"/>
      <color theme="1"/>
      <name val="Calibri"/>
      <family val="2"/>
    </font>
    <font>
      <b/>
      <sz val="15"/>
      <color theme="1"/>
      <name val="Calibri"/>
      <family val="2"/>
      <scheme val="minor"/>
    </font>
    <font>
      <sz val="11"/>
      <name val="Wingdings"/>
      <charset val="2"/>
    </font>
    <font>
      <b/>
      <sz val="11"/>
      <name val="Calibri"/>
      <family val="2"/>
      <scheme val="minor"/>
    </font>
    <font>
      <b/>
      <sz val="8"/>
      <color theme="1"/>
      <name val="Calibri"/>
      <family val="2"/>
      <scheme val="minor"/>
    </font>
    <font>
      <sz val="8"/>
      <color theme="1"/>
      <name val="Calibri"/>
      <family val="2"/>
      <scheme val="minor"/>
    </font>
    <font>
      <b/>
      <u/>
      <sz val="8"/>
      <color theme="1"/>
      <name val="Calibri"/>
      <family val="2"/>
      <scheme val="minor"/>
    </font>
    <font>
      <b/>
      <u/>
      <sz val="11"/>
      <color theme="1"/>
      <name val="Calibri"/>
      <family val="2"/>
      <scheme val="minor"/>
    </font>
    <font>
      <sz val="14"/>
      <color theme="1"/>
      <name val="BundesSerif Office"/>
      <family val="1"/>
    </font>
    <font>
      <b/>
      <sz val="11"/>
      <color rgb="FFFF0000"/>
      <name val="Calibri"/>
      <family val="2"/>
      <scheme val="minor"/>
    </font>
    <font>
      <sz val="10"/>
      <color theme="1"/>
      <name val="Calibri"/>
      <family val="2"/>
      <scheme val="minor"/>
    </font>
    <font>
      <sz val="10"/>
      <color rgb="FFFF0000"/>
      <name val="Calibri"/>
      <family val="2"/>
      <scheme val="minor"/>
    </font>
    <font>
      <b/>
      <sz val="10"/>
      <color rgb="FFFF0000"/>
      <name val="Calibri"/>
      <family val="2"/>
      <scheme val="minor"/>
    </font>
  </fonts>
  <fills count="6">
    <fill>
      <patternFill patternType="none"/>
    </fill>
    <fill>
      <patternFill patternType="gray125"/>
    </fill>
    <fill>
      <patternFill patternType="solid">
        <fgColor rgb="FFFFCC99"/>
      </patternFill>
    </fill>
    <fill>
      <patternFill patternType="solid">
        <fgColor theme="0"/>
        <bgColor indexed="64"/>
      </patternFill>
    </fill>
    <fill>
      <patternFill patternType="solid">
        <fgColor theme="0" tint="-0.34998626667073579"/>
        <bgColor indexed="64"/>
      </patternFill>
    </fill>
    <fill>
      <patternFill patternType="solid">
        <fgColor theme="2" tint="-0.249977111117893"/>
        <bgColor indexed="64"/>
      </patternFill>
    </fill>
  </fills>
  <borders count="103">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rgb="FF7F7F7F"/>
      </right>
      <top style="medium">
        <color indexed="64"/>
      </top>
      <bottom style="thin">
        <color rgb="FF7F7F7F"/>
      </bottom>
      <diagonal/>
    </border>
    <border>
      <left style="thin">
        <color rgb="FF7F7F7F"/>
      </left>
      <right style="thin">
        <color rgb="FF7F7F7F"/>
      </right>
      <top style="medium">
        <color indexed="64"/>
      </top>
      <bottom style="thin">
        <color rgb="FF7F7F7F"/>
      </bottom>
      <diagonal/>
    </border>
    <border>
      <left style="thin">
        <color rgb="FF7F7F7F"/>
      </left>
      <right style="medium">
        <color indexed="64"/>
      </right>
      <top style="medium">
        <color indexed="64"/>
      </top>
      <bottom style="thin">
        <color rgb="FF7F7F7F"/>
      </bottom>
      <diagonal/>
    </border>
    <border>
      <left style="medium">
        <color indexed="64"/>
      </left>
      <right style="thin">
        <color rgb="FF7F7F7F"/>
      </right>
      <top style="thin">
        <color rgb="FF7F7F7F"/>
      </top>
      <bottom style="thin">
        <color rgb="FF7F7F7F"/>
      </bottom>
      <diagonal/>
    </border>
    <border>
      <left style="thin">
        <color rgb="FF7F7F7F"/>
      </left>
      <right style="medium">
        <color indexed="64"/>
      </right>
      <top style="thin">
        <color rgb="FF7F7F7F"/>
      </top>
      <bottom style="thin">
        <color rgb="FF7F7F7F"/>
      </bottom>
      <diagonal/>
    </border>
    <border>
      <left style="medium">
        <color indexed="64"/>
      </left>
      <right style="thin">
        <color rgb="FF7F7F7F"/>
      </right>
      <top style="thin">
        <color rgb="FF7F7F7F"/>
      </top>
      <bottom style="medium">
        <color indexed="64"/>
      </bottom>
      <diagonal/>
    </border>
    <border>
      <left style="thin">
        <color rgb="FF7F7F7F"/>
      </left>
      <right style="thin">
        <color rgb="FF7F7F7F"/>
      </right>
      <top style="thin">
        <color rgb="FF7F7F7F"/>
      </top>
      <bottom style="medium">
        <color indexed="64"/>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diagonal/>
    </border>
    <border>
      <left style="thin">
        <color rgb="FF7F7F7F"/>
      </left>
      <right/>
      <top style="medium">
        <color indexed="64"/>
      </top>
      <bottom style="thin">
        <color rgb="FF7F7F7F"/>
      </bottom>
      <diagonal/>
    </border>
    <border>
      <left style="thin">
        <color rgb="FF7F7F7F"/>
      </left>
      <right/>
      <top style="thin">
        <color rgb="FF7F7F7F"/>
      </top>
      <bottom style="thin">
        <color rgb="FF7F7F7F"/>
      </bottom>
      <diagonal/>
    </border>
    <border>
      <left style="thin">
        <color rgb="FF7F7F7F"/>
      </left>
      <right/>
      <top style="thin">
        <color rgb="FF7F7F7F"/>
      </top>
      <bottom/>
      <diagonal/>
    </border>
    <border>
      <left style="thin">
        <color rgb="FF7F7F7F"/>
      </left>
      <right style="thin">
        <color rgb="FF7F7F7F"/>
      </right>
      <top style="medium">
        <color indexed="64"/>
      </top>
      <bottom/>
      <diagonal/>
    </border>
    <border>
      <left style="thin">
        <color theme="2" tint="-0.499984740745262"/>
      </left>
      <right style="thin">
        <color theme="2" tint="-0.499984740745262"/>
      </right>
      <top style="thin">
        <color theme="2" tint="-0.499984740745262"/>
      </top>
      <bottom style="thin">
        <color theme="2" tint="-0.499984740745262"/>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theme="2" tint="-0.499984740745262"/>
      </left>
      <right style="thin">
        <color theme="2" tint="-0.499984740745262"/>
      </right>
      <top style="thin">
        <color theme="2" tint="-0.499984740745262"/>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rgb="FF7F7F7F"/>
      </right>
      <top style="thin">
        <color theme="2" tint="-0.499984740745262"/>
      </top>
      <bottom style="thin">
        <color theme="2" tint="-0.499984740745262"/>
      </bottom>
      <diagonal/>
    </border>
    <border>
      <left style="medium">
        <color indexed="64"/>
      </left>
      <right style="thin">
        <color rgb="FF7F7F7F"/>
      </right>
      <top/>
      <bottom style="medium">
        <color indexed="64"/>
      </bottom>
      <diagonal/>
    </border>
    <border>
      <left style="medium">
        <color indexed="64"/>
      </left>
      <right style="thin">
        <color rgb="FF7F7F7F"/>
      </right>
      <top style="thin">
        <color theme="2" tint="-0.499984740745262"/>
      </top>
      <bottom style="medium">
        <color indexed="64"/>
      </bottom>
      <diagonal/>
    </border>
    <border>
      <left style="thin">
        <color rgb="FF7F7F7F"/>
      </left>
      <right style="medium">
        <color indexed="64"/>
      </right>
      <top style="thin">
        <color rgb="FF7F7F7F"/>
      </top>
      <bottom style="medium">
        <color indexed="64"/>
      </bottom>
      <diagonal/>
    </border>
    <border>
      <left style="thin">
        <color rgb="FF7F7F7F"/>
      </left>
      <right style="thin">
        <color theme="2" tint="-0.499984740745262"/>
      </right>
      <top style="thin">
        <color rgb="FF7F7F7F"/>
      </top>
      <bottom style="medium">
        <color indexed="64"/>
      </bottom>
      <diagonal/>
    </border>
    <border>
      <left/>
      <right/>
      <top style="thin">
        <color rgb="FF7F7F7F"/>
      </top>
      <bottom style="thin">
        <color rgb="FF7F7F7F"/>
      </bottom>
      <diagonal/>
    </border>
    <border>
      <left style="thin">
        <color theme="2" tint="-0.499984740745262"/>
      </left>
      <right style="thin">
        <color theme="2" tint="-0.499984740745262"/>
      </right>
      <top style="thin">
        <color rgb="FF7F7F7F"/>
      </top>
      <bottom style="thin">
        <color rgb="FF7F7F7F"/>
      </bottom>
      <diagonal/>
    </border>
    <border>
      <left/>
      <right/>
      <top style="thin">
        <color rgb="FF7F7F7F"/>
      </top>
      <bottom style="medium">
        <color indexed="64"/>
      </bottom>
      <diagonal/>
    </border>
    <border>
      <left style="thin">
        <color theme="2" tint="-0.499984740745262"/>
      </left>
      <right style="thin">
        <color theme="2" tint="-0.499984740745262"/>
      </right>
      <top style="thin">
        <color rgb="FF7F7F7F"/>
      </top>
      <bottom style="medium">
        <color indexed="64"/>
      </bottom>
      <diagonal/>
    </border>
    <border>
      <left style="thin">
        <color rgb="FF7F7F7F"/>
      </left>
      <right/>
      <top style="thin">
        <color rgb="FF7F7F7F"/>
      </top>
      <bottom style="medium">
        <color indexed="64"/>
      </bottom>
      <diagonal/>
    </border>
    <border>
      <left style="thin">
        <color rgb="FF7F7F7F"/>
      </left>
      <right style="thin">
        <color theme="2" tint="-0.499984740745262"/>
      </right>
      <top style="thin">
        <color rgb="FF7F7F7F"/>
      </top>
      <bottom style="thin">
        <color rgb="FF7F7F7F"/>
      </bottom>
      <diagonal/>
    </border>
    <border>
      <left style="thin">
        <color rgb="FF7F7F7F"/>
      </left>
      <right style="thin">
        <color theme="2" tint="-0.499984740745262"/>
      </right>
      <top style="medium">
        <color indexed="64"/>
      </top>
      <bottom style="thin">
        <color rgb="FF7F7F7F"/>
      </bottom>
      <diagonal/>
    </border>
    <border>
      <left style="thin">
        <color theme="2" tint="-0.499984740745262"/>
      </left>
      <right style="medium">
        <color indexed="64"/>
      </right>
      <top style="medium">
        <color indexed="64"/>
      </top>
      <bottom style="thin">
        <color rgb="FF7F7F7F"/>
      </bottom>
      <diagonal/>
    </border>
    <border>
      <left style="thin">
        <color theme="2" tint="-0.499984740745262"/>
      </left>
      <right style="medium">
        <color indexed="64"/>
      </right>
      <top style="thin">
        <color rgb="FF7F7F7F"/>
      </top>
      <bottom style="thin">
        <color rgb="FF7F7F7F"/>
      </bottom>
      <diagonal/>
    </border>
    <border>
      <left style="thin">
        <color theme="2" tint="-0.499984740745262"/>
      </left>
      <right style="medium">
        <color indexed="64"/>
      </right>
      <top style="thin">
        <color rgb="FF7F7F7F"/>
      </top>
      <bottom style="medium">
        <color indexed="64"/>
      </bottom>
      <diagonal/>
    </border>
    <border>
      <left/>
      <right/>
      <top style="medium">
        <color indexed="64"/>
      </top>
      <bottom style="thin">
        <color rgb="FF7F7F7F"/>
      </bottom>
      <diagonal/>
    </border>
    <border>
      <left style="medium">
        <color rgb="FFFF0000"/>
      </left>
      <right/>
      <top style="medium">
        <color rgb="FFFF0000"/>
      </top>
      <bottom/>
      <diagonal/>
    </border>
    <border>
      <left/>
      <right style="medium">
        <color rgb="FFFF0000"/>
      </right>
      <top style="medium">
        <color rgb="FFFF0000"/>
      </top>
      <bottom/>
      <diagonal/>
    </border>
    <border>
      <left style="medium">
        <color rgb="FFFF0000"/>
      </left>
      <right/>
      <top/>
      <bottom style="medium">
        <color indexed="64"/>
      </bottom>
      <diagonal/>
    </border>
    <border>
      <left/>
      <right style="medium">
        <color rgb="FFFF0000"/>
      </right>
      <top/>
      <bottom style="medium">
        <color indexed="64"/>
      </bottom>
      <diagonal/>
    </border>
    <border>
      <left style="medium">
        <color rgb="FFFF0000"/>
      </left>
      <right/>
      <top style="medium">
        <color indexed="64"/>
      </top>
      <bottom style="medium">
        <color rgb="FFFF0000"/>
      </bottom>
      <diagonal/>
    </border>
    <border>
      <left/>
      <right style="medium">
        <color rgb="FFFF0000"/>
      </right>
      <top style="medium">
        <color indexed="64"/>
      </top>
      <bottom style="medium">
        <color rgb="FFFF0000"/>
      </bottom>
      <diagonal/>
    </border>
    <border>
      <left style="medium">
        <color rgb="FFFF0000"/>
      </left>
      <right/>
      <top/>
      <bottom/>
      <diagonal/>
    </border>
    <border>
      <left/>
      <right style="medium">
        <color rgb="FFFF0000"/>
      </right>
      <top/>
      <bottom/>
      <diagonal/>
    </border>
    <border>
      <left style="medium">
        <color rgb="FFFF0000"/>
      </left>
      <right style="medium">
        <color indexed="64"/>
      </right>
      <top style="medium">
        <color indexed="64"/>
      </top>
      <bottom style="medium">
        <color rgb="FFFF0000"/>
      </bottom>
      <diagonal/>
    </border>
    <border>
      <left style="medium">
        <color rgb="FFFF0000"/>
      </left>
      <right style="medium">
        <color indexed="64"/>
      </right>
      <top style="medium">
        <color indexed="64"/>
      </top>
      <bottom style="medium">
        <color indexed="64"/>
      </bottom>
      <diagonal/>
    </border>
    <border>
      <left style="medium">
        <color rgb="FFFF0000"/>
      </left>
      <right/>
      <top/>
      <bottom style="thin">
        <color rgb="FF7F7F7F"/>
      </bottom>
      <diagonal/>
    </border>
    <border>
      <left style="medium">
        <color rgb="FFFF0000"/>
      </left>
      <right/>
      <top style="thin">
        <color rgb="FF7F7F7F"/>
      </top>
      <bottom style="thin">
        <color rgb="FF7F7F7F"/>
      </bottom>
      <diagonal/>
    </border>
    <border>
      <left style="thin">
        <color rgb="FF7F7F7F"/>
      </left>
      <right style="medium">
        <color rgb="FFFF0000"/>
      </right>
      <top style="thin">
        <color rgb="FF7F7F7F"/>
      </top>
      <bottom style="thin">
        <color rgb="FF7F7F7F"/>
      </bottom>
      <diagonal/>
    </border>
    <border>
      <left style="medium">
        <color rgb="FFFF0000"/>
      </left>
      <right style="thin">
        <color rgb="FF7F7F7F"/>
      </right>
      <top style="thin">
        <color rgb="FF7F7F7F"/>
      </top>
      <bottom style="medium">
        <color rgb="FFFF0000"/>
      </bottom>
      <diagonal/>
    </border>
    <border>
      <left style="thin">
        <color rgb="FF7F7F7F"/>
      </left>
      <right style="medium">
        <color rgb="FFFF0000"/>
      </right>
      <top style="thin">
        <color rgb="FF7F7F7F"/>
      </top>
      <bottom style="medium">
        <color rgb="FFFF0000"/>
      </bottom>
      <diagonal/>
    </border>
    <border>
      <left/>
      <right style="thin">
        <color theme="2" tint="-0.499984740745262"/>
      </right>
      <top style="medium">
        <color indexed="64"/>
      </top>
      <bottom style="thin">
        <color rgb="FF7F7F7F"/>
      </bottom>
      <diagonal/>
    </border>
    <border>
      <left/>
      <right style="thin">
        <color theme="2" tint="-0.499984740745262"/>
      </right>
      <top style="thin">
        <color rgb="FF7F7F7F"/>
      </top>
      <bottom style="thin">
        <color rgb="FF7F7F7F"/>
      </bottom>
      <diagonal/>
    </border>
    <border>
      <left/>
      <right style="thin">
        <color theme="2" tint="-0.499984740745262"/>
      </right>
      <top style="thin">
        <color rgb="FF7F7F7F"/>
      </top>
      <bottom style="medium">
        <color indexed="64"/>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
        <color indexed="64"/>
      </left>
      <right style="thin">
        <color rgb="FF7F7F7F"/>
      </right>
      <top style="medium">
        <color indexed="64"/>
      </top>
      <bottom style="thin">
        <color theme="2" tint="-0.499984740745262"/>
      </bottom>
      <diagonal/>
    </border>
    <border>
      <left style="thin">
        <color rgb="FF7F7F7F"/>
      </left>
      <right style="thin">
        <color rgb="FF7F7F7F"/>
      </right>
      <top style="medium">
        <color indexed="64"/>
      </top>
      <bottom style="thin">
        <color theme="2" tint="-0.499984740745262"/>
      </bottom>
      <diagonal/>
    </border>
    <border>
      <left style="thin">
        <color rgb="FF7F7F7F"/>
      </left>
      <right style="thin">
        <color rgb="FF7F7F7F"/>
      </right>
      <top style="thin">
        <color theme="2" tint="-0.499984740745262"/>
      </top>
      <bottom style="thin">
        <color theme="2" tint="-0.499984740745262"/>
      </bottom>
      <diagonal/>
    </border>
    <border>
      <left style="thin">
        <color theme="2" tint="-0.499984740745262"/>
      </left>
      <right style="thin">
        <color theme="2" tint="-0.499984740745262"/>
      </right>
      <top style="medium">
        <color indexed="64"/>
      </top>
      <bottom style="thin">
        <color rgb="FF7F7F7F"/>
      </bottom>
      <diagonal/>
    </border>
    <border>
      <left style="thin">
        <color rgb="FF7F7F7F"/>
      </left>
      <right style="medium">
        <color indexed="64"/>
      </right>
      <top style="medium">
        <color indexed="64"/>
      </top>
      <bottom style="thin">
        <color theme="2" tint="-0.499984740745262"/>
      </bottom>
      <diagonal/>
    </border>
    <border>
      <left style="thin">
        <color rgb="FF7F7F7F"/>
      </left>
      <right style="medium">
        <color indexed="64"/>
      </right>
      <top style="thin">
        <color theme="2" tint="-0.499984740745262"/>
      </top>
      <bottom style="thin">
        <color theme="2" tint="-0.499984740745262"/>
      </bottom>
      <diagonal/>
    </border>
    <border>
      <left style="thin">
        <color rgb="FF7F7F7F"/>
      </left>
      <right style="thin">
        <color rgb="FF7F7F7F"/>
      </right>
      <top style="thin">
        <color theme="2" tint="-0.499984740745262"/>
      </top>
      <bottom style="medium">
        <color indexed="64"/>
      </bottom>
      <diagonal/>
    </border>
    <border>
      <left style="thin">
        <color rgb="FF7F7F7F"/>
      </left>
      <right style="medium">
        <color indexed="64"/>
      </right>
      <top style="thin">
        <color theme="2" tint="-0.499984740745262"/>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theme="2" tint="-0.499984740745262"/>
      </left>
      <right/>
      <top style="thin">
        <color theme="2" tint="-0.499984740745262"/>
      </top>
      <bottom style="thin">
        <color theme="2" tint="-0.499984740745262"/>
      </bottom>
      <diagonal/>
    </border>
    <border>
      <left/>
      <right/>
      <top style="thin">
        <color theme="2" tint="-0.499984740745262"/>
      </top>
      <bottom style="thin">
        <color theme="2" tint="-0.499984740745262"/>
      </bottom>
      <diagonal/>
    </border>
    <border>
      <left style="medium">
        <color indexed="64"/>
      </left>
      <right style="thin">
        <color theme="2" tint="-0.499984740745262"/>
      </right>
      <top style="medium">
        <color indexed="64"/>
      </top>
      <bottom style="thin">
        <color theme="2" tint="-0.499984740745262"/>
      </bottom>
      <diagonal/>
    </border>
    <border>
      <left style="thin">
        <color theme="2" tint="-0.499984740745262"/>
      </left>
      <right/>
      <top style="medium">
        <color indexed="64"/>
      </top>
      <bottom style="thin">
        <color theme="2" tint="-0.499984740745262"/>
      </bottom>
      <diagonal/>
    </border>
    <border>
      <left/>
      <right/>
      <top style="medium">
        <color indexed="64"/>
      </top>
      <bottom style="thin">
        <color theme="2" tint="-0.499984740745262"/>
      </bottom>
      <diagonal/>
    </border>
    <border>
      <left/>
      <right style="medium">
        <color indexed="64"/>
      </right>
      <top style="medium">
        <color indexed="64"/>
      </top>
      <bottom style="thin">
        <color theme="2" tint="-0.499984740745262"/>
      </bottom>
      <diagonal/>
    </border>
    <border>
      <left style="medium">
        <color indexed="64"/>
      </left>
      <right style="thin">
        <color theme="2" tint="-0.499984740745262"/>
      </right>
      <top style="thin">
        <color theme="2" tint="-0.499984740745262"/>
      </top>
      <bottom style="thin">
        <color theme="2" tint="-0.499984740745262"/>
      </bottom>
      <diagonal/>
    </border>
    <border>
      <left/>
      <right style="medium">
        <color indexed="64"/>
      </right>
      <top style="thin">
        <color theme="2" tint="-0.499984740745262"/>
      </top>
      <bottom style="thin">
        <color theme="2" tint="-0.499984740745262"/>
      </bottom>
      <diagonal/>
    </border>
    <border>
      <left style="medium">
        <color indexed="64"/>
      </left>
      <right style="thin">
        <color theme="2" tint="-0.499984740745262"/>
      </right>
      <top style="thin">
        <color theme="2" tint="-0.499984740745262"/>
      </top>
      <bottom style="medium">
        <color indexed="64"/>
      </bottom>
      <diagonal/>
    </border>
    <border>
      <left style="thin">
        <color theme="2" tint="-0.499984740745262"/>
      </left>
      <right/>
      <top style="thin">
        <color theme="2" tint="-0.499984740745262"/>
      </top>
      <bottom style="medium">
        <color indexed="64"/>
      </bottom>
      <diagonal/>
    </border>
    <border>
      <left/>
      <right/>
      <top style="thin">
        <color theme="2" tint="-0.499984740745262"/>
      </top>
      <bottom style="medium">
        <color indexed="64"/>
      </bottom>
      <diagonal/>
    </border>
    <border>
      <left/>
      <right style="medium">
        <color indexed="64"/>
      </right>
      <top style="thin">
        <color theme="2" tint="-0.499984740745262"/>
      </top>
      <bottom style="medium">
        <color indexed="64"/>
      </bottom>
      <diagonal/>
    </border>
    <border>
      <left style="medium">
        <color indexed="64"/>
      </left>
      <right/>
      <top style="medium">
        <color indexed="64"/>
      </top>
      <bottom style="thin">
        <color theme="2" tint="-0.499984740745262"/>
      </bottom>
      <diagonal/>
    </border>
    <border>
      <left style="medium">
        <color indexed="64"/>
      </left>
      <right/>
      <top style="thin">
        <color theme="2" tint="-0.499984740745262"/>
      </top>
      <bottom style="thin">
        <color theme="2" tint="-0.499984740745262"/>
      </bottom>
      <diagonal/>
    </border>
    <border>
      <left style="medium">
        <color indexed="64"/>
      </left>
      <right/>
      <top style="thin">
        <color theme="2" tint="-0.499984740745262"/>
      </top>
      <bottom style="medium">
        <color indexed="64"/>
      </bottom>
      <diagonal/>
    </border>
  </borders>
  <cellStyleXfs count="3">
    <xf numFmtId="0" fontId="0" fillId="0" borderId="0"/>
    <xf numFmtId="0" fontId="5" fillId="2" borderId="1" applyNumberFormat="0" applyAlignment="0" applyProtection="0"/>
    <xf numFmtId="0" fontId="6" fillId="0" borderId="0" applyNumberFormat="0" applyFill="0" applyBorder="0" applyAlignment="0" applyProtection="0"/>
  </cellStyleXfs>
  <cellXfs count="428">
    <xf numFmtId="0" fontId="0" fillId="0" borderId="0" xfId="0"/>
    <xf numFmtId="0" fontId="5" fillId="2" borderId="1" xfId="1" applyBorder="1" applyProtection="1">
      <protection locked="0"/>
    </xf>
    <xf numFmtId="0" fontId="0" fillId="3" borderId="0" xfId="0" applyFill="1" applyProtection="1"/>
    <xf numFmtId="0" fontId="3" fillId="3" borderId="0" xfId="0" applyFont="1" applyFill="1" applyBorder="1" applyProtection="1"/>
    <xf numFmtId="0" fontId="0" fillId="3" borderId="0" xfId="0" applyFill="1" applyBorder="1" applyProtection="1"/>
    <xf numFmtId="0" fontId="0" fillId="0" borderId="0" xfId="0" applyProtection="1"/>
    <xf numFmtId="0" fontId="9" fillId="3" borderId="0" xfId="0" applyFont="1" applyFill="1" applyBorder="1" applyProtection="1"/>
    <xf numFmtId="0" fontId="0" fillId="4" borderId="0" xfId="0" applyFill="1" applyProtection="1"/>
    <xf numFmtId="0" fontId="0" fillId="3" borderId="0" xfId="0" applyFill="1" applyBorder="1" applyAlignment="1" applyProtection="1">
      <alignment wrapText="1"/>
    </xf>
    <xf numFmtId="0" fontId="2" fillId="3" borderId="0" xfId="0" applyFont="1" applyFill="1" applyProtection="1"/>
    <xf numFmtId="0" fontId="4" fillId="3" borderId="0" xfId="0" applyFont="1" applyFill="1" applyBorder="1" applyProtection="1"/>
    <xf numFmtId="0" fontId="2" fillId="3" borderId="0" xfId="0" applyFont="1" applyFill="1" applyBorder="1" applyProtection="1"/>
    <xf numFmtId="0" fontId="2" fillId="0" borderId="0" xfId="0" applyFont="1" applyProtection="1"/>
    <xf numFmtId="2" fontId="0" fillId="3" borderId="0" xfId="0" applyNumberFormat="1" applyFill="1" applyBorder="1" applyAlignment="1" applyProtection="1">
      <alignment horizontal="center" vertical="center"/>
    </xf>
    <xf numFmtId="0" fontId="1" fillId="3" borderId="0" xfId="0" applyFont="1" applyFill="1" applyBorder="1" applyProtection="1"/>
    <xf numFmtId="4" fontId="5" fillId="3" borderId="0" xfId="1" applyNumberFormat="1" applyFill="1" applyBorder="1" applyProtection="1"/>
    <xf numFmtId="0" fontId="1" fillId="3" borderId="0" xfId="0" applyFont="1" applyFill="1" applyBorder="1" applyAlignment="1" applyProtection="1">
      <alignment wrapText="1"/>
    </xf>
    <xf numFmtId="0" fontId="0" fillId="3" borderId="0" xfId="0" applyFill="1" applyBorder="1" applyAlignment="1" applyProtection="1"/>
    <xf numFmtId="2" fontId="5" fillId="3" borderId="0" xfId="1" applyNumberFormat="1" applyFill="1" applyBorder="1" applyProtection="1"/>
    <xf numFmtId="0" fontId="6" fillId="3" borderId="0" xfId="2" applyFill="1" applyBorder="1" applyProtection="1"/>
    <xf numFmtId="0" fontId="5" fillId="3" borderId="0" xfId="1" applyFill="1" applyBorder="1" applyProtection="1"/>
    <xf numFmtId="4" fontId="0" fillId="3" borderId="0" xfId="0" applyNumberFormat="1" applyFill="1" applyBorder="1" applyProtection="1"/>
    <xf numFmtId="164" fontId="5" fillId="3" borderId="0" xfId="1" applyNumberFormat="1" applyFill="1" applyBorder="1" applyProtection="1"/>
    <xf numFmtId="4" fontId="1" fillId="3" borderId="0" xfId="0" applyNumberFormat="1" applyFont="1" applyFill="1" applyBorder="1" applyProtection="1"/>
    <xf numFmtId="4" fontId="1" fillId="3" borderId="0" xfId="0" applyNumberFormat="1" applyFont="1" applyFill="1" applyBorder="1" applyAlignment="1" applyProtection="1">
      <alignment horizontal="right"/>
    </xf>
    <xf numFmtId="0" fontId="0" fillId="3" borderId="0" xfId="0" applyFill="1" applyBorder="1" applyAlignment="1" applyProtection="1">
      <alignment horizontal="right"/>
    </xf>
    <xf numFmtId="4" fontId="4" fillId="3" borderId="0" xfId="0" applyNumberFormat="1" applyFont="1" applyFill="1" applyBorder="1" applyAlignment="1" applyProtection="1">
      <alignment horizontal="right"/>
    </xf>
    <xf numFmtId="14" fontId="1" fillId="3" borderId="0" xfId="0" applyNumberFormat="1" applyFont="1" applyFill="1" applyBorder="1" applyAlignment="1" applyProtection="1">
      <alignment horizontal="left"/>
    </xf>
    <xf numFmtId="4" fontId="0" fillId="3" borderId="0" xfId="0" applyNumberFormat="1" applyFill="1" applyProtection="1"/>
    <xf numFmtId="0" fontId="0" fillId="3" borderId="21" xfId="0" applyFill="1" applyBorder="1" applyProtection="1"/>
    <xf numFmtId="0" fontId="5" fillId="2" borderId="22" xfId="1" applyBorder="1" applyProtection="1">
      <protection locked="0"/>
    </xf>
    <xf numFmtId="49" fontId="5" fillId="2" borderId="17" xfId="1" applyNumberFormat="1" applyBorder="1" applyProtection="1">
      <protection locked="0"/>
    </xf>
    <xf numFmtId="49" fontId="5" fillId="2" borderId="19" xfId="1" applyNumberFormat="1" applyBorder="1" applyProtection="1">
      <protection locked="0"/>
    </xf>
    <xf numFmtId="0" fontId="1" fillId="3" borderId="0" xfId="0" applyFont="1" applyFill="1" applyBorder="1" applyAlignment="1" applyProtection="1">
      <alignment horizontal="right"/>
    </xf>
    <xf numFmtId="164" fontId="5" fillId="2" borderId="1" xfId="1" applyNumberFormat="1" applyBorder="1" applyAlignment="1" applyProtection="1">
      <alignment horizontal="center"/>
      <protection locked="0"/>
    </xf>
    <xf numFmtId="4" fontId="5" fillId="2" borderId="1" xfId="1" applyNumberFormat="1" applyBorder="1" applyAlignment="1" applyProtection="1">
      <alignment horizontal="center"/>
      <protection locked="0"/>
    </xf>
    <xf numFmtId="164" fontId="5" fillId="2" borderId="20" xfId="1" applyNumberFormat="1" applyBorder="1" applyAlignment="1" applyProtection="1">
      <alignment horizontal="center"/>
      <protection locked="0"/>
    </xf>
    <xf numFmtId="4" fontId="5" fillId="2" borderId="20" xfId="1" applyNumberFormat="1" applyBorder="1" applyAlignment="1" applyProtection="1">
      <alignment horizontal="center"/>
      <protection locked="0"/>
    </xf>
    <xf numFmtId="0" fontId="9" fillId="3" borderId="0" xfId="0" applyFont="1" applyFill="1" applyProtection="1"/>
    <xf numFmtId="0" fontId="4" fillId="3" borderId="0" xfId="0" applyFont="1" applyFill="1" applyAlignment="1" applyProtection="1"/>
    <xf numFmtId="0" fontId="1" fillId="3" borderId="2" xfId="0" applyFont="1" applyFill="1" applyBorder="1" applyAlignment="1" applyProtection="1">
      <alignment horizontal="right"/>
    </xf>
    <xf numFmtId="0" fontId="1" fillId="0" borderId="2" xfId="0" applyFont="1" applyBorder="1" applyAlignment="1" applyProtection="1">
      <alignment horizontal="center" vertical="center" wrapText="1"/>
    </xf>
    <xf numFmtId="0" fontId="0" fillId="3" borderId="21" xfId="0" applyNumberFormat="1" applyFill="1" applyBorder="1" applyProtection="1"/>
    <xf numFmtId="0" fontId="9" fillId="0" borderId="0" xfId="0" applyFont="1" applyAlignment="1" applyProtection="1"/>
    <xf numFmtId="0" fontId="0" fillId="3" borderId="0" xfId="0" applyFill="1" applyAlignment="1" applyProtection="1">
      <alignment wrapText="1"/>
    </xf>
    <xf numFmtId="4" fontId="0" fillId="4" borderId="2" xfId="0" applyNumberFormat="1" applyFill="1" applyBorder="1" applyAlignment="1" applyProtection="1">
      <alignment horizontal="center"/>
    </xf>
    <xf numFmtId="4" fontId="0" fillId="4" borderId="4" xfId="0" applyNumberFormat="1" applyFill="1" applyBorder="1" applyProtection="1"/>
    <xf numFmtId="164" fontId="5" fillId="2" borderId="15" xfId="1" applyNumberFormat="1" applyBorder="1" applyAlignment="1" applyProtection="1">
      <alignment horizontal="center"/>
      <protection locked="0"/>
    </xf>
    <xf numFmtId="4" fontId="5" fillId="2" borderId="15" xfId="1" applyNumberFormat="1" applyBorder="1" applyAlignment="1" applyProtection="1">
      <alignment horizontal="center"/>
      <protection locked="0"/>
    </xf>
    <xf numFmtId="0" fontId="1" fillId="3" borderId="0" xfId="0" applyFont="1" applyFill="1" applyBorder="1" applyAlignment="1" applyProtection="1">
      <alignment horizontal="right"/>
    </xf>
    <xf numFmtId="0" fontId="5" fillId="2" borderId="24" xfId="1" applyBorder="1" applyProtection="1">
      <protection locked="0"/>
    </xf>
    <xf numFmtId="0" fontId="5" fillId="2" borderId="25" xfId="1" applyBorder="1" applyProtection="1">
      <protection locked="0"/>
    </xf>
    <xf numFmtId="2" fontId="5" fillId="2" borderId="2" xfId="1" applyNumberFormat="1" applyBorder="1" applyAlignment="1" applyProtection="1">
      <alignment horizontal="center"/>
      <protection locked="0"/>
    </xf>
    <xf numFmtId="2" fontId="0" fillId="3" borderId="0" xfId="0" applyNumberFormat="1" applyFill="1" applyProtection="1"/>
    <xf numFmtId="2" fontId="0" fillId="0" borderId="0" xfId="0" applyNumberFormat="1" applyProtection="1"/>
    <xf numFmtId="2" fontId="5" fillId="2" borderId="26" xfId="1" applyNumberFormat="1" applyBorder="1" applyAlignment="1" applyProtection="1">
      <alignment horizontal="center"/>
      <protection locked="0"/>
    </xf>
    <xf numFmtId="2" fontId="5" fillId="2" borderId="27" xfId="1" applyNumberFormat="1" applyBorder="1" applyAlignment="1" applyProtection="1">
      <alignment horizontal="center"/>
      <protection locked="0"/>
    </xf>
    <xf numFmtId="0" fontId="1" fillId="3" borderId="0" xfId="0" applyFont="1" applyFill="1" applyBorder="1" applyAlignment="1" applyProtection="1">
      <alignment horizontal="right"/>
    </xf>
    <xf numFmtId="4" fontId="0" fillId="3" borderId="29" xfId="0" applyNumberFormat="1" applyFill="1" applyBorder="1" applyAlignment="1" applyProtection="1">
      <alignment horizontal="center"/>
    </xf>
    <xf numFmtId="2" fontId="0" fillId="3" borderId="29" xfId="0" applyNumberFormat="1" applyFill="1" applyBorder="1" applyAlignment="1" applyProtection="1">
      <alignment horizontal="center" vertical="center"/>
    </xf>
    <xf numFmtId="2" fontId="5" fillId="2" borderId="29" xfId="1" applyNumberFormat="1" applyBorder="1" applyAlignment="1" applyProtection="1">
      <alignment horizontal="center"/>
      <protection locked="0"/>
    </xf>
    <xf numFmtId="4" fontId="0" fillId="3" borderId="28" xfId="0" applyNumberFormat="1" applyFill="1" applyBorder="1" applyAlignment="1" applyProtection="1">
      <alignment horizontal="center"/>
    </xf>
    <xf numFmtId="2" fontId="0" fillId="3" borderId="28" xfId="0" applyNumberFormat="1" applyFill="1" applyBorder="1" applyAlignment="1" applyProtection="1">
      <alignment horizontal="center" vertical="center"/>
    </xf>
    <xf numFmtId="2" fontId="5" fillId="2" borderId="30" xfId="1" applyNumberFormat="1" applyBorder="1" applyAlignment="1" applyProtection="1">
      <alignment horizontal="center"/>
      <protection locked="0"/>
    </xf>
    <xf numFmtId="0" fontId="5" fillId="2" borderId="0" xfId="1" applyBorder="1" applyProtection="1"/>
    <xf numFmtId="0" fontId="0" fillId="5" borderId="12" xfId="0" applyFill="1" applyBorder="1" applyProtection="1"/>
    <xf numFmtId="0" fontId="1" fillId="5" borderId="11" xfId="0" applyFont="1" applyFill="1" applyBorder="1" applyProtection="1"/>
    <xf numFmtId="0" fontId="0" fillId="3" borderId="0" xfId="0" applyFill="1" applyBorder="1" applyAlignment="1" applyProtection="1">
      <alignment horizontal="left" wrapText="1"/>
    </xf>
    <xf numFmtId="0" fontId="1" fillId="3" borderId="0" xfId="0" applyFont="1" applyFill="1" applyBorder="1" applyAlignment="1" applyProtection="1">
      <alignment horizontal="right"/>
    </xf>
    <xf numFmtId="0" fontId="4" fillId="3" borderId="0" xfId="0" applyFont="1" applyFill="1" applyBorder="1" applyAlignment="1" applyProtection="1">
      <alignment horizontal="right"/>
    </xf>
    <xf numFmtId="0" fontId="1" fillId="3" borderId="0" xfId="0" applyFont="1" applyFill="1" applyBorder="1" applyAlignment="1" applyProtection="1">
      <alignment horizontal="center" vertical="center" wrapText="1"/>
    </xf>
    <xf numFmtId="4" fontId="5" fillId="2" borderId="2" xfId="1" applyNumberFormat="1" applyBorder="1" applyAlignment="1" applyProtection="1">
      <alignment horizontal="center"/>
      <protection locked="0"/>
    </xf>
    <xf numFmtId="4" fontId="0" fillId="4" borderId="2" xfId="0" applyNumberFormat="1" applyFill="1" applyBorder="1" applyAlignment="1" applyProtection="1">
      <alignment horizontal="right" vertical="center"/>
    </xf>
    <xf numFmtId="4" fontId="0" fillId="4" borderId="2" xfId="0" applyNumberFormat="1" applyFill="1" applyBorder="1" applyAlignment="1" applyProtection="1">
      <alignment horizontal="left" vertical="center"/>
    </xf>
    <xf numFmtId="0" fontId="0" fillId="3" borderId="0" xfId="0" applyFill="1" applyBorder="1" applyAlignment="1" applyProtection="1">
      <alignment horizontal="left"/>
    </xf>
    <xf numFmtId="2" fontId="0" fillId="3" borderId="33" xfId="0" applyNumberFormat="1" applyFill="1" applyBorder="1" applyAlignment="1" applyProtection="1">
      <alignment horizontal="right" vertical="center"/>
    </xf>
    <xf numFmtId="2" fontId="0" fillId="3" borderId="31" xfId="0" applyNumberFormat="1" applyFill="1" applyBorder="1" applyAlignment="1" applyProtection="1">
      <alignment horizontal="right" vertical="center"/>
    </xf>
    <xf numFmtId="2" fontId="0" fillId="3" borderId="35" xfId="0" applyNumberFormat="1" applyFill="1" applyBorder="1" applyAlignment="1" applyProtection="1">
      <alignment horizontal="left" vertical="center"/>
    </xf>
    <xf numFmtId="2" fontId="0" fillId="3" borderId="32" xfId="0" applyNumberFormat="1" applyFill="1" applyBorder="1" applyAlignment="1" applyProtection="1">
      <alignment horizontal="left" vertical="center"/>
    </xf>
    <xf numFmtId="1" fontId="0" fillId="4" borderId="40" xfId="0" applyNumberFormat="1" applyFill="1" applyBorder="1" applyAlignment="1" applyProtection="1">
      <alignment horizontal="center"/>
    </xf>
    <xf numFmtId="4" fontId="0" fillId="4" borderId="1" xfId="0" applyNumberFormat="1" applyFill="1" applyBorder="1" applyAlignment="1" applyProtection="1">
      <alignment horizontal="center"/>
    </xf>
    <xf numFmtId="4" fontId="0" fillId="4" borderId="18" xfId="0" applyNumberFormat="1" applyFill="1" applyBorder="1" applyAlignment="1" applyProtection="1">
      <alignment horizontal="center"/>
    </xf>
    <xf numFmtId="4" fontId="0" fillId="4" borderId="20" xfId="0" applyNumberFormat="1" applyFill="1" applyBorder="1" applyAlignment="1" applyProtection="1">
      <alignment horizontal="center"/>
    </xf>
    <xf numFmtId="4" fontId="0" fillId="4" borderId="43" xfId="0" applyNumberFormat="1" applyFill="1" applyBorder="1" applyAlignment="1" applyProtection="1">
      <alignment horizontal="center"/>
    </xf>
    <xf numFmtId="4" fontId="1" fillId="4" borderId="10" xfId="0" applyNumberFormat="1" applyFont="1" applyFill="1" applyBorder="1" applyAlignment="1" applyProtection="1"/>
    <xf numFmtId="4" fontId="1" fillId="4" borderId="41" xfId="0" applyNumberFormat="1" applyFont="1" applyFill="1" applyBorder="1" applyAlignment="1" applyProtection="1">
      <alignment horizontal="center"/>
    </xf>
    <xf numFmtId="1" fontId="0" fillId="4" borderId="42" xfId="0" applyNumberFormat="1" applyFill="1" applyBorder="1" applyAlignment="1" applyProtection="1">
      <alignment horizontal="center"/>
    </xf>
    <xf numFmtId="4" fontId="0" fillId="4" borderId="20" xfId="0" applyNumberFormat="1" applyFill="1" applyBorder="1" applyAlignment="1" applyProtection="1">
      <alignment horizontal="right"/>
    </xf>
    <xf numFmtId="2" fontId="5" fillId="2" borderId="37" xfId="1" applyNumberFormat="1" applyBorder="1" applyAlignment="1" applyProtection="1">
      <alignment horizontal="center"/>
      <protection locked="0"/>
    </xf>
    <xf numFmtId="4" fontId="0" fillId="4" borderId="15" xfId="0" applyNumberFormat="1" applyFill="1" applyBorder="1" applyAlignment="1" applyProtection="1">
      <alignment horizontal="center"/>
    </xf>
    <xf numFmtId="4" fontId="0" fillId="4" borderId="1" xfId="0" applyNumberFormat="1" applyFill="1" applyBorder="1" applyAlignment="1" applyProtection="1">
      <alignment horizontal="right"/>
    </xf>
    <xf numFmtId="4" fontId="0" fillId="4" borderId="45" xfId="0" applyNumberFormat="1" applyFill="1" applyBorder="1" applyAlignment="1" applyProtection="1">
      <alignment horizontal="left"/>
    </xf>
    <xf numFmtId="4" fontId="0" fillId="4" borderId="46" xfId="0" applyNumberFormat="1" applyFill="1" applyBorder="1" applyAlignment="1" applyProtection="1">
      <alignment horizontal="left"/>
    </xf>
    <xf numFmtId="4" fontId="0" fillId="4" borderId="45" xfId="0" applyNumberFormat="1" applyFill="1" applyBorder="1" applyAlignment="1" applyProtection="1">
      <alignment horizontal="right"/>
    </xf>
    <xf numFmtId="4" fontId="0" fillId="4" borderId="1" xfId="0" applyNumberFormat="1" applyFill="1" applyBorder="1" applyAlignment="1" applyProtection="1">
      <alignment horizontal="left"/>
    </xf>
    <xf numFmtId="4" fontId="0" fillId="4" borderId="47" xfId="0" applyNumberFormat="1" applyFill="1" applyBorder="1" applyAlignment="1" applyProtection="1">
      <alignment horizontal="left"/>
    </xf>
    <xf numFmtId="4" fontId="0" fillId="4" borderId="48" xfId="0" applyNumberFormat="1" applyFill="1" applyBorder="1" applyAlignment="1" applyProtection="1">
      <alignment horizontal="left"/>
    </xf>
    <xf numFmtId="4" fontId="0" fillId="4" borderId="47" xfId="0" applyNumberFormat="1" applyFill="1" applyBorder="1" applyAlignment="1" applyProtection="1">
      <alignment horizontal="right"/>
    </xf>
    <xf numFmtId="4" fontId="0" fillId="4" borderId="20" xfId="0" applyNumberFormat="1" applyFill="1" applyBorder="1" applyAlignment="1" applyProtection="1">
      <alignment horizontal="left"/>
    </xf>
    <xf numFmtId="165" fontId="0" fillId="3" borderId="0" xfId="0" applyNumberFormat="1" applyFill="1" applyProtection="1"/>
    <xf numFmtId="4" fontId="0" fillId="4" borderId="16" xfId="0" applyNumberFormat="1" applyFill="1" applyBorder="1" applyAlignment="1" applyProtection="1">
      <alignment horizontal="center"/>
    </xf>
    <xf numFmtId="4" fontId="1" fillId="4" borderId="2" xfId="0" applyNumberFormat="1" applyFont="1" applyFill="1" applyBorder="1" applyAlignment="1" applyProtection="1">
      <alignment horizontal="center"/>
    </xf>
    <xf numFmtId="3" fontId="0" fillId="3" borderId="0" xfId="0" applyNumberFormat="1" applyFill="1" applyProtection="1"/>
    <xf numFmtId="4" fontId="0" fillId="3" borderId="21" xfId="0" applyNumberFormat="1" applyFill="1" applyBorder="1" applyProtection="1"/>
    <xf numFmtId="4" fontId="0" fillId="0" borderId="0" xfId="0" applyNumberFormat="1" applyProtection="1"/>
    <xf numFmtId="4" fontId="2" fillId="3" borderId="0" xfId="0" applyNumberFormat="1" applyFont="1" applyFill="1" applyBorder="1" applyProtection="1"/>
    <xf numFmtId="49" fontId="6" fillId="0" borderId="26" xfId="2" quotePrefix="1" applyNumberFormat="1" applyBorder="1" applyAlignment="1" applyProtection="1">
      <alignment horizontal="center"/>
    </xf>
    <xf numFmtId="49" fontId="6" fillId="0" borderId="1" xfId="2" quotePrefix="1" applyNumberFormat="1" applyBorder="1" applyAlignment="1" applyProtection="1">
      <alignment horizontal="center"/>
    </xf>
    <xf numFmtId="4" fontId="1" fillId="4" borderId="4" xfId="0" applyNumberFormat="1" applyFont="1" applyFill="1" applyBorder="1" applyAlignment="1" applyProtection="1">
      <alignment horizontal="center"/>
    </xf>
    <xf numFmtId="49" fontId="6" fillId="0" borderId="20" xfId="2" quotePrefix="1" applyNumberFormat="1" applyBorder="1" applyAlignment="1" applyProtection="1">
      <alignment horizontal="center"/>
    </xf>
    <xf numFmtId="0" fontId="0" fillId="3" borderId="0" xfId="0" applyFill="1" applyAlignment="1" applyProtection="1">
      <alignment vertical="center"/>
    </xf>
    <xf numFmtId="0" fontId="1" fillId="3" borderId="2" xfId="0" applyFont="1" applyFill="1" applyBorder="1" applyAlignment="1" applyProtection="1">
      <alignment horizontal="right" vertical="center"/>
    </xf>
    <xf numFmtId="4" fontId="0" fillId="3" borderId="0" xfId="0" applyNumberFormat="1" applyFill="1" applyAlignment="1" applyProtection="1">
      <alignment vertical="center"/>
    </xf>
    <xf numFmtId="2" fontId="0" fillId="3" borderId="0" xfId="0" applyNumberFormat="1" applyFill="1" applyAlignment="1" applyProtection="1">
      <alignment vertical="center"/>
    </xf>
    <xf numFmtId="0" fontId="0" fillId="0" borderId="0" xfId="0" applyAlignment="1" applyProtection="1">
      <alignment vertical="center"/>
    </xf>
    <xf numFmtId="4" fontId="1" fillId="4" borderId="10" xfId="0" applyNumberFormat="1" applyFont="1" applyFill="1" applyBorder="1" applyAlignment="1" applyProtection="1">
      <alignment horizontal="center"/>
    </xf>
    <xf numFmtId="3" fontId="4" fillId="4" borderId="9" xfId="0" applyNumberFormat="1" applyFont="1" applyFill="1" applyBorder="1" applyAlignment="1" applyProtection="1">
      <alignment horizontal="center" vertical="center"/>
    </xf>
    <xf numFmtId="166" fontId="0" fillId="4" borderId="2" xfId="0" applyNumberFormat="1" applyFill="1" applyBorder="1" applyAlignment="1" applyProtection="1">
      <alignment horizontal="center" vertical="center"/>
    </xf>
    <xf numFmtId="3" fontId="5" fillId="2" borderId="2" xfId="1" applyNumberFormat="1" applyBorder="1" applyAlignment="1" applyProtection="1">
      <alignment horizontal="center" vertical="center"/>
      <protection locked="0"/>
    </xf>
    <xf numFmtId="4" fontId="0" fillId="4" borderId="10" xfId="0" applyNumberFormat="1" applyFill="1" applyBorder="1" applyProtection="1"/>
    <xf numFmtId="0" fontId="5" fillId="2" borderId="20" xfId="1" applyBorder="1" applyProtection="1">
      <protection locked="0"/>
    </xf>
    <xf numFmtId="0" fontId="5" fillId="2" borderId="49" xfId="1" applyBorder="1" applyProtection="1">
      <protection locked="0"/>
    </xf>
    <xf numFmtId="0" fontId="1" fillId="0" borderId="2" xfId="0" applyFont="1" applyBorder="1" applyAlignment="1" applyProtection="1">
      <alignment horizontal="center" wrapText="1"/>
    </xf>
    <xf numFmtId="0" fontId="15" fillId="0" borderId="2" xfId="0" applyFont="1" applyBorder="1" applyAlignment="1" applyProtection="1">
      <alignment horizontal="center" vertical="center"/>
    </xf>
    <xf numFmtId="4" fontId="5" fillId="2" borderId="26" xfId="1" applyNumberFormat="1" applyBorder="1" applyAlignment="1" applyProtection="1">
      <alignment horizontal="center"/>
      <protection locked="0"/>
    </xf>
    <xf numFmtId="4" fontId="5" fillId="2" borderId="27" xfId="1" applyNumberFormat="1" applyBorder="1" applyAlignment="1" applyProtection="1">
      <alignment horizontal="center"/>
      <protection locked="0"/>
    </xf>
    <xf numFmtId="4" fontId="5" fillId="2" borderId="37" xfId="1" applyNumberFormat="1" applyBorder="1" applyAlignment="1" applyProtection="1">
      <alignment horizontal="center"/>
      <protection locked="0"/>
    </xf>
    <xf numFmtId="0" fontId="16" fillId="0" borderId="0" xfId="0" applyFont="1"/>
    <xf numFmtId="0" fontId="16" fillId="0" borderId="0" xfId="0" applyFont="1" applyAlignment="1">
      <alignment wrapText="1"/>
    </xf>
    <xf numFmtId="0" fontId="0" fillId="3" borderId="0" xfId="0" applyFont="1" applyFill="1" applyAlignment="1" applyProtection="1">
      <alignment wrapText="1"/>
    </xf>
    <xf numFmtId="0" fontId="1" fillId="0" borderId="10" xfId="0" applyFont="1" applyBorder="1" applyAlignment="1" applyProtection="1">
      <alignment horizontal="center"/>
    </xf>
    <xf numFmtId="4" fontId="4" fillId="4" borderId="8" xfId="0" applyNumberFormat="1" applyFont="1" applyFill="1" applyBorder="1" applyAlignment="1" applyProtection="1">
      <alignment horizontal="right" vertical="center" wrapText="1"/>
    </xf>
    <xf numFmtId="4" fontId="5" fillId="4" borderId="51" xfId="1" applyNumberFormat="1" applyFill="1" applyBorder="1" applyProtection="1"/>
    <xf numFmtId="4" fontId="5" fillId="4" borderId="50" xfId="1" applyNumberFormat="1" applyFill="1" applyBorder="1" applyProtection="1"/>
    <xf numFmtId="4" fontId="5" fillId="4" borderId="44" xfId="1" applyNumberFormat="1" applyFill="1" applyBorder="1" applyProtection="1"/>
    <xf numFmtId="4" fontId="5" fillId="4" borderId="52" xfId="1" applyNumberFormat="1" applyFill="1" applyBorder="1" applyProtection="1"/>
    <xf numFmtId="4" fontId="5" fillId="4" borderId="53" xfId="1" applyNumberFormat="1" applyFill="1" applyBorder="1" applyProtection="1"/>
    <xf numFmtId="4" fontId="5" fillId="4" borderId="54" xfId="1" applyNumberFormat="1" applyFill="1" applyBorder="1" applyProtection="1"/>
    <xf numFmtId="4" fontId="5" fillId="2" borderId="68" xfId="1" applyNumberFormat="1" applyBorder="1" applyProtection="1">
      <protection locked="0"/>
    </xf>
    <xf numFmtId="4" fontId="5" fillId="2" borderId="70" xfId="1" applyNumberFormat="1" applyBorder="1" applyProtection="1">
      <protection locked="0"/>
    </xf>
    <xf numFmtId="4" fontId="5" fillId="4" borderId="71" xfId="1" applyNumberFormat="1" applyFill="1" applyBorder="1" applyProtection="1"/>
    <xf numFmtId="4" fontId="5" fillId="4" borderId="72" xfId="1" applyNumberFormat="1" applyFill="1" applyBorder="1" applyProtection="1"/>
    <xf numFmtId="4" fontId="5" fillId="4" borderId="73" xfId="1" applyNumberFormat="1" applyFill="1" applyBorder="1" applyProtection="1"/>
    <xf numFmtId="0" fontId="1" fillId="3" borderId="38" xfId="0" applyFont="1" applyFill="1" applyBorder="1" applyAlignment="1" applyProtection="1">
      <alignment horizontal="right"/>
    </xf>
    <xf numFmtId="1" fontId="0" fillId="4" borderId="77" xfId="0" applyNumberFormat="1" applyFill="1" applyBorder="1" applyAlignment="1" applyProtection="1">
      <alignment horizontal="center"/>
    </xf>
    <xf numFmtId="4" fontId="0" fillId="4" borderId="78" xfId="0" applyNumberFormat="1" applyFill="1" applyBorder="1" applyAlignment="1" applyProtection="1">
      <alignment horizontal="center"/>
    </xf>
    <xf numFmtId="4" fontId="0" fillId="4" borderId="79" xfId="0" applyNumberFormat="1" applyFill="1" applyBorder="1" applyAlignment="1" applyProtection="1">
      <alignment horizontal="center"/>
    </xf>
    <xf numFmtId="4" fontId="0" fillId="4" borderId="15" xfId="0" applyNumberFormat="1" applyFill="1" applyBorder="1" applyAlignment="1" applyProtection="1">
      <alignment horizontal="right"/>
    </xf>
    <xf numFmtId="4" fontId="0" fillId="4" borderId="55" xfId="0" applyNumberFormat="1" applyFill="1" applyBorder="1" applyAlignment="1" applyProtection="1">
      <alignment horizontal="left"/>
    </xf>
    <xf numFmtId="4" fontId="0" fillId="4" borderId="80" xfId="0" applyNumberFormat="1" applyFill="1" applyBorder="1" applyAlignment="1" applyProtection="1">
      <alignment horizontal="left"/>
    </xf>
    <xf numFmtId="4" fontId="0" fillId="4" borderId="55" xfId="0" applyNumberFormat="1" applyFill="1" applyBorder="1" applyAlignment="1" applyProtection="1">
      <alignment horizontal="right"/>
    </xf>
    <xf numFmtId="4" fontId="0" fillId="4" borderId="15" xfId="0" applyNumberFormat="1" applyFill="1" applyBorder="1" applyAlignment="1" applyProtection="1">
      <alignment horizontal="left"/>
    </xf>
    <xf numFmtId="4" fontId="0" fillId="4" borderId="81" xfId="0" applyNumberFormat="1" applyFill="1" applyBorder="1" applyAlignment="1" applyProtection="1">
      <alignment horizontal="center"/>
    </xf>
    <xf numFmtId="4" fontId="0" fillId="4" borderId="82" xfId="0" applyNumberFormat="1" applyFill="1" applyBorder="1" applyAlignment="1" applyProtection="1">
      <alignment horizontal="center"/>
    </xf>
    <xf numFmtId="4" fontId="0" fillId="4" borderId="83" xfId="0" applyNumberFormat="1" applyFill="1" applyBorder="1" applyAlignment="1" applyProtection="1">
      <alignment horizontal="center"/>
    </xf>
    <xf numFmtId="4" fontId="0" fillId="4" borderId="84" xfId="0" applyNumberFormat="1" applyFill="1" applyBorder="1" applyAlignment="1" applyProtection="1">
      <alignment horizontal="center"/>
    </xf>
    <xf numFmtId="0" fontId="1" fillId="3" borderId="85" xfId="0" applyFont="1" applyFill="1" applyBorder="1" applyAlignment="1" applyProtection="1">
      <alignment horizontal="center"/>
    </xf>
    <xf numFmtId="4" fontId="0" fillId="3" borderId="21" xfId="0" applyNumberFormat="1" applyFill="1" applyBorder="1" applyAlignment="1" applyProtection="1">
      <alignment horizontal="center"/>
    </xf>
    <xf numFmtId="2" fontId="0" fillId="3" borderId="38" xfId="0" applyNumberFormat="1" applyFill="1" applyBorder="1" applyAlignment="1" applyProtection="1">
      <alignment horizontal="right" vertical="center"/>
    </xf>
    <xf numFmtId="2" fontId="0" fillId="3" borderId="39" xfId="0" applyNumberFormat="1" applyFill="1" applyBorder="1" applyAlignment="1" applyProtection="1">
      <alignment horizontal="left" vertical="center"/>
    </xf>
    <xf numFmtId="2" fontId="0" fillId="3" borderId="21" xfId="0" applyNumberFormat="1" applyFill="1" applyBorder="1" applyAlignment="1" applyProtection="1">
      <alignment horizontal="center" vertical="center"/>
    </xf>
    <xf numFmtId="0" fontId="1" fillId="3" borderId="3" xfId="0" applyFont="1" applyFill="1" applyBorder="1" applyAlignment="1" applyProtection="1">
      <alignment horizontal="center" wrapText="1"/>
    </xf>
    <xf numFmtId="14" fontId="5" fillId="2" borderId="90" xfId="1" applyNumberFormat="1" applyBorder="1" applyAlignment="1" applyProtection="1">
      <alignment horizontal="center"/>
      <protection locked="0"/>
    </xf>
    <xf numFmtId="14" fontId="5" fillId="2" borderId="94" xfId="1" applyNumberFormat="1" applyBorder="1" applyAlignment="1" applyProtection="1">
      <alignment horizontal="center"/>
      <protection locked="0"/>
    </xf>
    <xf numFmtId="14" fontId="5" fillId="2" borderId="96" xfId="1" applyNumberFormat="1" applyBorder="1" applyAlignment="1" applyProtection="1">
      <alignment horizontal="center"/>
      <protection locked="0"/>
    </xf>
    <xf numFmtId="0" fontId="1" fillId="3" borderId="11" xfId="0" applyFont="1" applyFill="1" applyBorder="1" applyAlignment="1" applyProtection="1">
      <alignment horizontal="center" vertical="center" wrapText="1"/>
    </xf>
    <xf numFmtId="0" fontId="17" fillId="3" borderId="0" xfId="0" applyFont="1" applyFill="1" applyAlignment="1" applyProtection="1">
      <alignment wrapText="1"/>
    </xf>
    <xf numFmtId="0" fontId="0" fillId="3" borderId="0" xfId="0" applyFill="1" applyProtection="1"/>
    <xf numFmtId="0" fontId="0" fillId="3" borderId="0" xfId="0" applyFill="1" applyBorder="1" applyProtection="1"/>
    <xf numFmtId="0" fontId="0" fillId="0" borderId="0" xfId="0" applyProtection="1"/>
    <xf numFmtId="4" fontId="0" fillId="3" borderId="0" xfId="0" applyNumberFormat="1" applyFill="1" applyProtection="1"/>
    <xf numFmtId="0" fontId="5" fillId="2" borderId="22" xfId="1" applyBorder="1" applyProtection="1">
      <protection locked="0"/>
    </xf>
    <xf numFmtId="49" fontId="5" fillId="2" borderId="19" xfId="1" applyNumberFormat="1" applyBorder="1" applyProtection="1">
      <protection locked="0"/>
    </xf>
    <xf numFmtId="0" fontId="4" fillId="3" borderId="0" xfId="0" applyFont="1" applyFill="1" applyAlignment="1" applyProtection="1"/>
    <xf numFmtId="0" fontId="1" fillId="0" borderId="2" xfId="0" applyFont="1" applyBorder="1" applyAlignment="1" applyProtection="1">
      <alignment horizontal="center" vertical="center" wrapText="1"/>
    </xf>
    <xf numFmtId="0" fontId="0" fillId="3" borderId="21" xfId="0" applyNumberFormat="1" applyFill="1" applyBorder="1" applyProtection="1"/>
    <xf numFmtId="0" fontId="5" fillId="2" borderId="25" xfId="1" applyBorder="1" applyProtection="1">
      <protection locked="0"/>
    </xf>
    <xf numFmtId="2" fontId="5" fillId="2" borderId="2" xfId="1" applyNumberFormat="1" applyBorder="1" applyAlignment="1" applyProtection="1">
      <alignment horizontal="center"/>
      <protection locked="0"/>
    </xf>
    <xf numFmtId="2" fontId="0" fillId="3" borderId="0" xfId="0" applyNumberFormat="1" applyFill="1" applyProtection="1"/>
    <xf numFmtId="4" fontId="5" fillId="2" borderId="2" xfId="1" applyNumberFormat="1" applyBorder="1" applyAlignment="1" applyProtection="1">
      <alignment horizontal="center"/>
      <protection locked="0"/>
    </xf>
    <xf numFmtId="165" fontId="0" fillId="3" borderId="0" xfId="0" applyNumberFormat="1" applyFill="1" applyProtection="1"/>
    <xf numFmtId="3" fontId="0" fillId="3" borderId="0" xfId="0" applyNumberFormat="1" applyFill="1" applyProtection="1"/>
    <xf numFmtId="4" fontId="0" fillId="3" borderId="21" xfId="0" applyNumberFormat="1" applyFill="1" applyBorder="1" applyProtection="1"/>
    <xf numFmtId="0" fontId="0" fillId="3" borderId="0" xfId="0" applyFill="1" applyAlignment="1" applyProtection="1">
      <alignment vertical="center"/>
    </xf>
    <xf numFmtId="0" fontId="1" fillId="3" borderId="2" xfId="0" applyFont="1" applyFill="1" applyBorder="1" applyAlignment="1" applyProtection="1">
      <alignment horizontal="right" vertical="center"/>
    </xf>
    <xf numFmtId="4" fontId="0" fillId="3" borderId="0" xfId="0" applyNumberFormat="1" applyFill="1" applyAlignment="1" applyProtection="1">
      <alignment vertical="center"/>
    </xf>
    <xf numFmtId="2" fontId="0" fillId="3" borderId="0" xfId="0" applyNumberFormat="1" applyFill="1" applyAlignment="1" applyProtection="1">
      <alignment vertical="center"/>
    </xf>
    <xf numFmtId="0" fontId="0" fillId="0" borderId="0" xfId="0" applyAlignment="1" applyProtection="1">
      <alignment vertical="center"/>
    </xf>
    <xf numFmtId="3" fontId="4" fillId="4" borderId="9" xfId="0" applyNumberFormat="1" applyFont="1" applyFill="1" applyBorder="1" applyAlignment="1" applyProtection="1">
      <alignment horizontal="center" vertical="center"/>
    </xf>
    <xf numFmtId="166" fontId="0" fillId="4" borderId="2" xfId="0" applyNumberFormat="1" applyFill="1" applyBorder="1" applyAlignment="1" applyProtection="1">
      <alignment horizontal="center" vertical="center"/>
    </xf>
    <xf numFmtId="3" fontId="5" fillId="2" borderId="2" xfId="1" applyNumberFormat="1" applyBorder="1" applyAlignment="1" applyProtection="1">
      <alignment horizontal="center" vertical="center"/>
      <protection locked="0"/>
    </xf>
    <xf numFmtId="166" fontId="4" fillId="4" borderId="6" xfId="0" applyNumberFormat="1" applyFont="1" applyFill="1" applyBorder="1" applyAlignment="1" applyProtection="1">
      <alignment vertical="center" wrapText="1"/>
    </xf>
    <xf numFmtId="4" fontId="0" fillId="4" borderId="10" xfId="0" applyNumberFormat="1" applyFill="1" applyBorder="1" applyProtection="1"/>
    <xf numFmtId="0" fontId="5" fillId="2" borderId="20" xfId="1" applyBorder="1" applyProtection="1">
      <protection locked="0"/>
    </xf>
    <xf numFmtId="0" fontId="5" fillId="2" borderId="49" xfId="1" applyBorder="1" applyProtection="1">
      <protection locked="0"/>
    </xf>
    <xf numFmtId="0" fontId="1" fillId="0" borderId="2" xfId="0" applyFont="1" applyBorder="1" applyAlignment="1" applyProtection="1">
      <alignment horizontal="center" wrapText="1"/>
    </xf>
    <xf numFmtId="0" fontId="15" fillId="0" borderId="2" xfId="0" applyFont="1" applyBorder="1" applyAlignment="1" applyProtection="1">
      <alignment horizontal="center" vertical="center"/>
    </xf>
    <xf numFmtId="4" fontId="4" fillId="4" borderId="5" xfId="0" applyNumberFormat="1" applyFont="1" applyFill="1" applyBorder="1" applyAlignment="1" applyProtection="1">
      <alignment horizontal="right" vertical="center" wrapText="1"/>
    </xf>
    <xf numFmtId="4" fontId="4" fillId="4" borderId="8" xfId="0" applyNumberFormat="1" applyFont="1" applyFill="1" applyBorder="1" applyAlignment="1" applyProtection="1">
      <alignment horizontal="right" vertical="center" wrapText="1"/>
    </xf>
    <xf numFmtId="4" fontId="5" fillId="4" borderId="51" xfId="1" applyNumberFormat="1" applyFill="1" applyBorder="1" applyProtection="1"/>
    <xf numFmtId="4" fontId="5" fillId="4" borderId="50" xfId="1" applyNumberFormat="1" applyFill="1" applyBorder="1" applyProtection="1"/>
    <xf numFmtId="4" fontId="5" fillId="4" borderId="44" xfId="1" applyNumberFormat="1" applyFill="1" applyBorder="1" applyProtection="1"/>
    <xf numFmtId="4" fontId="5" fillId="4" borderId="52" xfId="1" applyNumberFormat="1" applyFill="1" applyBorder="1" applyProtection="1"/>
    <xf numFmtId="4" fontId="5" fillId="4" borderId="53" xfId="1" applyNumberFormat="1" applyFill="1" applyBorder="1" applyProtection="1"/>
    <xf numFmtId="4" fontId="5" fillId="4" borderId="54" xfId="1" applyNumberFormat="1" applyFill="1" applyBorder="1" applyProtection="1"/>
    <xf numFmtId="4" fontId="5" fillId="2" borderId="69" xfId="1" applyNumberFormat="1" applyBorder="1" applyProtection="1">
      <protection locked="0"/>
    </xf>
    <xf numFmtId="4" fontId="5" fillId="2" borderId="70" xfId="1" applyNumberFormat="1" applyBorder="1" applyProtection="1">
      <protection locked="0"/>
    </xf>
    <xf numFmtId="4" fontId="5" fillId="4" borderId="71" xfId="1" applyNumberFormat="1" applyFill="1" applyBorder="1" applyProtection="1"/>
    <xf numFmtId="4" fontId="5" fillId="4" borderId="72" xfId="1" applyNumberFormat="1" applyFill="1" applyBorder="1" applyProtection="1"/>
    <xf numFmtId="4" fontId="5" fillId="4" borderId="73" xfId="1" applyNumberFormat="1" applyFill="1" applyBorder="1" applyProtection="1"/>
    <xf numFmtId="0" fontId="17" fillId="3" borderId="0" xfId="0" applyFont="1" applyFill="1" applyAlignment="1" applyProtection="1">
      <alignment wrapText="1"/>
    </xf>
    <xf numFmtId="0" fontId="5" fillId="2" borderId="15" xfId="1" applyBorder="1" applyProtection="1">
      <protection locked="0"/>
    </xf>
    <xf numFmtId="0" fontId="5" fillId="2" borderId="1" xfId="1" applyBorder="1" applyProtection="1">
      <protection locked="0"/>
    </xf>
    <xf numFmtId="49" fontId="5" fillId="2" borderId="14" xfId="1" applyNumberFormat="1" applyBorder="1" applyProtection="1">
      <protection locked="0"/>
    </xf>
    <xf numFmtId="49" fontId="5" fillId="2" borderId="17" xfId="1" applyNumberFormat="1" applyBorder="1" applyProtection="1">
      <protection locked="0"/>
    </xf>
    <xf numFmtId="0" fontId="5" fillId="2" borderId="23" xfId="1" applyBorder="1" applyProtection="1">
      <protection locked="0"/>
    </xf>
    <xf numFmtId="0" fontId="5" fillId="2" borderId="24" xfId="1" applyBorder="1" applyProtection="1">
      <protection locked="0"/>
    </xf>
    <xf numFmtId="4" fontId="5" fillId="2" borderId="68" xfId="1" applyNumberFormat="1" applyBorder="1" applyProtection="1">
      <protection locked="0"/>
    </xf>
    <xf numFmtId="0" fontId="5" fillId="2" borderId="15" xfId="1" applyBorder="1" applyProtection="1">
      <protection locked="0"/>
    </xf>
    <xf numFmtId="0" fontId="5" fillId="2" borderId="1" xfId="1" applyBorder="1" applyProtection="1">
      <protection locked="0"/>
    </xf>
    <xf numFmtId="49" fontId="5" fillId="2" borderId="14" xfId="1" applyNumberFormat="1" applyBorder="1" applyProtection="1">
      <protection locked="0"/>
    </xf>
    <xf numFmtId="49" fontId="5" fillId="2" borderId="17" xfId="1" applyNumberFormat="1" applyBorder="1" applyProtection="1">
      <protection locked="0"/>
    </xf>
    <xf numFmtId="0" fontId="5" fillId="2" borderId="23" xfId="1" applyBorder="1" applyProtection="1">
      <protection locked="0"/>
    </xf>
    <xf numFmtId="0" fontId="5" fillId="2" borderId="24" xfId="1" applyBorder="1" applyProtection="1">
      <protection locked="0"/>
    </xf>
    <xf numFmtId="4" fontId="5" fillId="2" borderId="66" xfId="1" applyNumberFormat="1" applyBorder="1" applyProtection="1">
      <protection locked="0"/>
    </xf>
    <xf numFmtId="4" fontId="5" fillId="2" borderId="67" xfId="1" applyNumberFormat="1" applyBorder="1" applyProtection="1">
      <protection locked="0"/>
    </xf>
    <xf numFmtId="4" fontId="5" fillId="2" borderId="68" xfId="1" applyNumberFormat="1" applyBorder="1" applyProtection="1">
      <protection locked="0"/>
    </xf>
    <xf numFmtId="0" fontId="1" fillId="0" borderId="10" xfId="0" applyFont="1" applyBorder="1" applyAlignment="1" applyProtection="1">
      <alignment horizontal="center"/>
    </xf>
    <xf numFmtId="0" fontId="1" fillId="0" borderId="3" xfId="0" applyFont="1" applyBorder="1" applyAlignment="1" applyProtection="1">
      <alignment horizontal="center" vertical="center" wrapText="1"/>
    </xf>
    <xf numFmtId="0" fontId="1" fillId="3" borderId="11" xfId="0" applyFont="1" applyFill="1" applyBorder="1" applyAlignment="1" applyProtection="1">
      <alignment horizontal="center"/>
    </xf>
    <xf numFmtId="167" fontId="5" fillId="2" borderId="15" xfId="1" applyNumberFormat="1" applyBorder="1" applyProtection="1">
      <protection locked="0"/>
    </xf>
    <xf numFmtId="167" fontId="5" fillId="2" borderId="1" xfId="1" applyNumberFormat="1" applyBorder="1" applyProtection="1">
      <protection locked="0"/>
    </xf>
    <xf numFmtId="167" fontId="5" fillId="2" borderId="22" xfId="1" applyNumberFormat="1" applyBorder="1" applyProtection="1">
      <protection locked="0"/>
    </xf>
    <xf numFmtId="167" fontId="5" fillId="2" borderId="20" xfId="1" applyNumberFormat="1" applyBorder="1" applyProtection="1">
      <protection locked="0"/>
    </xf>
    <xf numFmtId="168" fontId="5" fillId="2" borderId="15" xfId="1" applyNumberFormat="1" applyBorder="1" applyProtection="1">
      <protection locked="0"/>
    </xf>
    <xf numFmtId="168" fontId="5" fillId="2" borderId="1" xfId="1" applyNumberFormat="1" applyBorder="1" applyProtection="1">
      <protection locked="0"/>
    </xf>
    <xf numFmtId="168" fontId="5" fillId="2" borderId="22" xfId="1" applyNumberFormat="1" applyBorder="1" applyProtection="1">
      <protection locked="0"/>
    </xf>
    <xf numFmtId="168" fontId="5" fillId="2" borderId="20" xfId="1" applyNumberFormat="1" applyBorder="1" applyProtection="1">
      <protection locked="0"/>
    </xf>
    <xf numFmtId="0" fontId="1" fillId="0" borderId="11" xfId="0" applyFont="1" applyBorder="1" applyAlignment="1" applyProtection="1">
      <alignment horizontal="center" vertical="center" wrapText="1"/>
    </xf>
    <xf numFmtId="0" fontId="1" fillId="0" borderId="13" xfId="0" applyFont="1" applyBorder="1" applyAlignment="1" applyProtection="1">
      <alignment horizontal="center" vertical="center" wrapText="1"/>
    </xf>
    <xf numFmtId="0" fontId="1" fillId="0" borderId="12" xfId="0" applyFont="1" applyBorder="1" applyAlignment="1" applyProtection="1">
      <alignment horizontal="center" vertical="center" wrapText="1"/>
    </xf>
    <xf numFmtId="0" fontId="1" fillId="0" borderId="60" xfId="0" applyFont="1" applyBorder="1" applyAlignment="1" applyProtection="1">
      <alignment horizontal="center" vertical="center" wrapText="1"/>
    </xf>
    <xf numFmtId="0" fontId="1" fillId="0" borderId="61" xfId="0" applyFont="1" applyBorder="1" applyAlignment="1" applyProtection="1">
      <alignment horizontal="center" vertical="center" wrapText="1"/>
    </xf>
    <xf numFmtId="0" fontId="1" fillId="0" borderId="64" xfId="0" applyFont="1" applyBorder="1" applyAlignment="1" applyProtection="1">
      <alignment horizontal="center" vertical="center" wrapText="1"/>
    </xf>
    <xf numFmtId="0" fontId="1" fillId="0" borderId="65" xfId="0" applyFont="1" applyBorder="1" applyAlignment="1" applyProtection="1">
      <alignment horizontal="center" vertical="center" wrapText="1"/>
    </xf>
    <xf numFmtId="0" fontId="0" fillId="3" borderId="0" xfId="0" applyFill="1" applyAlignment="1" applyProtection="1">
      <alignment horizontal="right"/>
    </xf>
    <xf numFmtId="167" fontId="0" fillId="4" borderId="80" xfId="0" applyNumberFormat="1" applyFill="1" applyBorder="1" applyAlignment="1" applyProtection="1">
      <alignment horizontal="right"/>
    </xf>
    <xf numFmtId="167" fontId="0" fillId="4" borderId="46" xfId="0" applyNumberFormat="1" applyFill="1" applyBorder="1" applyAlignment="1" applyProtection="1">
      <alignment horizontal="right"/>
    </xf>
    <xf numFmtId="167" fontId="0" fillId="4" borderId="48" xfId="0" applyNumberFormat="1" applyFill="1" applyBorder="1" applyAlignment="1" applyProtection="1">
      <alignment horizontal="right"/>
    </xf>
    <xf numFmtId="167" fontId="0" fillId="4" borderId="15" xfId="0" applyNumberFormat="1" applyFill="1" applyBorder="1" applyAlignment="1" applyProtection="1">
      <alignment horizontal="right"/>
    </xf>
    <xf numFmtId="167" fontId="0" fillId="4" borderId="1" xfId="0" applyNumberFormat="1" applyFill="1" applyBorder="1" applyAlignment="1" applyProtection="1">
      <alignment horizontal="right"/>
    </xf>
    <xf numFmtId="167" fontId="0" fillId="4" borderId="20" xfId="0" applyNumberFormat="1" applyFill="1" applyBorder="1" applyAlignment="1" applyProtection="1">
      <alignment horizontal="right"/>
    </xf>
    <xf numFmtId="167" fontId="0" fillId="4" borderId="2" xfId="0" applyNumberFormat="1" applyFill="1" applyBorder="1" applyAlignment="1" applyProtection="1">
      <alignment horizontal="right" vertical="center"/>
    </xf>
    <xf numFmtId="167" fontId="0" fillId="4" borderId="15" xfId="0" applyNumberFormat="1" applyFill="1" applyBorder="1" applyAlignment="1" applyProtection="1">
      <alignment horizontal="center"/>
    </xf>
    <xf numFmtId="167" fontId="0" fillId="4" borderId="1" xfId="0" applyNumberFormat="1" applyFill="1" applyBorder="1" applyAlignment="1" applyProtection="1">
      <alignment horizontal="center"/>
    </xf>
    <xf numFmtId="167" fontId="0" fillId="4" borderId="20" xfId="0" applyNumberFormat="1" applyFill="1" applyBorder="1" applyAlignment="1" applyProtection="1">
      <alignment horizontal="center"/>
    </xf>
    <xf numFmtId="167" fontId="5" fillId="2" borderId="14" xfId="1" applyNumberFormat="1" applyBorder="1" applyAlignment="1" applyProtection="1">
      <alignment horizontal="right"/>
      <protection locked="0"/>
    </xf>
    <xf numFmtId="167" fontId="5" fillId="2" borderId="17" xfId="1" applyNumberFormat="1" applyBorder="1" applyAlignment="1" applyProtection="1">
      <alignment horizontal="right"/>
      <protection locked="0"/>
    </xf>
    <xf numFmtId="167" fontId="5" fillId="2" borderId="19" xfId="1" applyNumberFormat="1" applyBorder="1" applyAlignment="1" applyProtection="1">
      <alignment horizontal="right"/>
      <protection locked="0"/>
    </xf>
    <xf numFmtId="0" fontId="0" fillId="3" borderId="0" xfId="0" applyFill="1" applyAlignment="1" applyProtection="1">
      <alignment horizontal="center" vertical="center"/>
    </xf>
    <xf numFmtId="0" fontId="1" fillId="3" borderId="2" xfId="0" applyFont="1" applyFill="1" applyBorder="1" applyAlignment="1" applyProtection="1">
      <alignment horizontal="center" vertical="center"/>
    </xf>
    <xf numFmtId="0" fontId="1" fillId="3" borderId="2" xfId="0" applyFont="1" applyFill="1" applyBorder="1" applyAlignment="1" applyProtection="1">
      <alignment horizontal="center" vertical="center" wrapText="1"/>
    </xf>
    <xf numFmtId="0" fontId="0" fillId="3" borderId="0" xfId="0" applyFill="1" applyBorder="1" applyAlignment="1" applyProtection="1">
      <alignment horizontal="center" vertical="center"/>
    </xf>
    <xf numFmtId="0" fontId="0" fillId="0" borderId="0" xfId="0" applyAlignment="1" applyProtection="1">
      <alignment horizontal="center" vertical="center"/>
    </xf>
    <xf numFmtId="3" fontId="0" fillId="4" borderId="15" xfId="0" applyNumberFormat="1" applyFill="1" applyBorder="1" applyAlignment="1" applyProtection="1">
      <alignment horizontal="center"/>
    </xf>
    <xf numFmtId="3" fontId="0" fillId="4" borderId="1" xfId="0" applyNumberFormat="1" applyFill="1" applyBorder="1" applyAlignment="1" applyProtection="1">
      <alignment horizontal="center"/>
    </xf>
    <xf numFmtId="3" fontId="0" fillId="4" borderId="20" xfId="0" applyNumberFormat="1" applyFill="1" applyBorder="1" applyAlignment="1" applyProtection="1">
      <alignment horizontal="center"/>
    </xf>
    <xf numFmtId="3" fontId="0" fillId="3" borderId="29" xfId="0" applyNumberFormat="1" applyFill="1" applyBorder="1" applyAlignment="1" applyProtection="1">
      <alignment horizontal="center" vertical="center"/>
    </xf>
    <xf numFmtId="3" fontId="0" fillId="3" borderId="28" xfId="0" applyNumberFormat="1" applyFill="1" applyBorder="1" applyAlignment="1" applyProtection="1">
      <alignment horizontal="center" vertical="center"/>
    </xf>
    <xf numFmtId="3" fontId="0" fillId="3" borderId="21" xfId="0" applyNumberFormat="1" applyFill="1" applyBorder="1" applyAlignment="1" applyProtection="1">
      <alignment horizontal="center" vertical="center"/>
    </xf>
    <xf numFmtId="168" fontId="0" fillId="3" borderId="31" xfId="0" applyNumberFormat="1" applyFill="1" applyBorder="1" applyAlignment="1" applyProtection="1">
      <alignment horizontal="right" vertical="center"/>
    </xf>
    <xf numFmtId="168" fontId="0" fillId="3" borderId="33" xfId="0" applyNumberFormat="1" applyFill="1" applyBorder="1" applyAlignment="1" applyProtection="1">
      <alignment horizontal="right" vertical="center"/>
    </xf>
    <xf numFmtId="168" fontId="0" fillId="3" borderId="38" xfId="0" applyNumberFormat="1" applyFill="1" applyBorder="1" applyAlignment="1" applyProtection="1">
      <alignment horizontal="right" vertical="center"/>
    </xf>
    <xf numFmtId="4" fontId="5" fillId="2" borderId="11" xfId="1" applyNumberFormat="1" applyBorder="1" applyAlignment="1" applyProtection="1">
      <alignment horizontal="center" vertical="center"/>
      <protection locked="0"/>
    </xf>
    <xf numFmtId="4" fontId="5" fillId="2" borderId="13" xfId="1" applyNumberFormat="1" applyBorder="1" applyAlignment="1" applyProtection="1">
      <alignment horizontal="center" vertical="center"/>
      <protection locked="0"/>
    </xf>
    <xf numFmtId="0" fontId="5" fillId="2" borderId="11" xfId="1" applyBorder="1" applyAlignment="1" applyProtection="1">
      <alignment horizontal="center" vertical="center"/>
      <protection locked="0"/>
    </xf>
    <xf numFmtId="0" fontId="5" fillId="2" borderId="13" xfId="1" applyBorder="1" applyAlignment="1" applyProtection="1">
      <alignment horizontal="center" vertical="center"/>
      <protection locked="0"/>
    </xf>
    <xf numFmtId="0" fontId="5" fillId="2" borderId="11" xfId="1" applyNumberFormat="1" applyBorder="1" applyAlignment="1" applyProtection="1">
      <alignment horizontal="center" vertical="center"/>
      <protection locked="0"/>
    </xf>
    <xf numFmtId="0" fontId="5" fillId="2" borderId="12" xfId="1" applyNumberFormat="1" applyBorder="1" applyAlignment="1" applyProtection="1">
      <alignment horizontal="center" vertical="center"/>
      <protection locked="0"/>
    </xf>
    <xf numFmtId="0" fontId="5" fillId="2" borderId="13" xfId="1" applyNumberFormat="1" applyBorder="1" applyAlignment="1" applyProtection="1">
      <alignment horizontal="center" vertical="center"/>
      <protection locked="0"/>
    </xf>
    <xf numFmtId="0" fontId="5" fillId="2" borderId="11" xfId="1" applyBorder="1" applyAlignment="1" applyProtection="1">
      <alignment horizontal="center"/>
      <protection locked="0"/>
    </xf>
    <xf numFmtId="0" fontId="5" fillId="2" borderId="12" xfId="1" applyBorder="1" applyAlignment="1" applyProtection="1">
      <alignment horizontal="center"/>
      <protection locked="0"/>
    </xf>
    <xf numFmtId="0" fontId="5" fillId="2" borderId="13" xfId="1" applyBorder="1" applyAlignment="1" applyProtection="1">
      <alignment horizontal="center"/>
      <protection locked="0"/>
    </xf>
    <xf numFmtId="4" fontId="5" fillId="2" borderId="11" xfId="1" applyNumberFormat="1" applyBorder="1" applyAlignment="1" applyProtection="1">
      <alignment horizontal="center"/>
      <protection locked="0"/>
    </xf>
    <xf numFmtId="4" fontId="5" fillId="2" borderId="12" xfId="1" applyNumberFormat="1" applyBorder="1" applyAlignment="1" applyProtection="1">
      <alignment horizontal="center"/>
      <protection locked="0"/>
    </xf>
    <xf numFmtId="4" fontId="5" fillId="2" borderId="13" xfId="1" applyNumberFormat="1" applyBorder="1" applyAlignment="1" applyProtection="1">
      <alignment horizontal="center"/>
      <protection locked="0"/>
    </xf>
    <xf numFmtId="164" fontId="5" fillId="2" borderId="11" xfId="1" applyNumberFormat="1" applyBorder="1" applyAlignment="1" applyProtection="1">
      <alignment horizontal="center"/>
      <protection locked="0"/>
    </xf>
    <xf numFmtId="164" fontId="5" fillId="2" borderId="12" xfId="1" applyNumberFormat="1" applyBorder="1" applyAlignment="1" applyProtection="1">
      <alignment horizontal="center"/>
      <protection locked="0"/>
    </xf>
    <xf numFmtId="164" fontId="5" fillId="2" borderId="13" xfId="1" applyNumberFormat="1" applyBorder="1" applyAlignment="1" applyProtection="1">
      <alignment horizontal="center"/>
      <protection locked="0"/>
    </xf>
    <xf numFmtId="0" fontId="5" fillId="2" borderId="11" xfId="1" applyNumberFormat="1" applyBorder="1" applyAlignment="1" applyProtection="1">
      <alignment horizontal="center"/>
      <protection locked="0"/>
    </xf>
    <xf numFmtId="0" fontId="5" fillId="2" borderId="12" xfId="1" applyNumberFormat="1" applyBorder="1" applyAlignment="1" applyProtection="1">
      <alignment horizontal="center"/>
      <protection locked="0"/>
    </xf>
    <xf numFmtId="0" fontId="5" fillId="2" borderId="13" xfId="1" applyNumberFormat="1" applyBorder="1" applyAlignment="1" applyProtection="1">
      <alignment horizontal="center"/>
      <protection locked="0"/>
    </xf>
    <xf numFmtId="0" fontId="4" fillId="4" borderId="5" xfId="0" applyFont="1" applyFill="1" applyBorder="1" applyAlignment="1" applyProtection="1">
      <alignment horizontal="center" vertical="center" wrapText="1"/>
    </xf>
    <xf numFmtId="0" fontId="4" fillId="4" borderId="7" xfId="0" applyFont="1" applyFill="1" applyBorder="1" applyAlignment="1" applyProtection="1">
      <alignment horizontal="center" vertical="center" wrapText="1"/>
    </xf>
    <xf numFmtId="0" fontId="4" fillId="4" borderId="8" xfId="0" applyFont="1" applyFill="1" applyBorder="1" applyAlignment="1" applyProtection="1">
      <alignment horizontal="center" vertical="center" wrapText="1"/>
    </xf>
    <xf numFmtId="0" fontId="4" fillId="4" borderId="10" xfId="0" applyFont="1" applyFill="1" applyBorder="1" applyAlignment="1" applyProtection="1">
      <alignment horizontal="center" vertical="center" wrapText="1"/>
    </xf>
    <xf numFmtId="4" fontId="0" fillId="4" borderId="11" xfId="0" applyNumberFormat="1" applyFill="1" applyBorder="1" applyAlignment="1" applyProtection="1">
      <alignment horizontal="center" vertical="center"/>
    </xf>
    <xf numFmtId="4" fontId="0" fillId="4" borderId="13" xfId="0" applyNumberFormat="1" applyFill="1" applyBorder="1" applyAlignment="1" applyProtection="1">
      <alignment horizontal="center" vertical="center"/>
    </xf>
    <xf numFmtId="0" fontId="0" fillId="0" borderId="11" xfId="0" applyBorder="1" applyAlignment="1" applyProtection="1">
      <alignment horizontal="center" vertical="center" wrapText="1"/>
    </xf>
    <xf numFmtId="0" fontId="0" fillId="0" borderId="12" xfId="0" applyBorder="1" applyAlignment="1" applyProtection="1">
      <alignment horizontal="center" vertical="center" wrapText="1"/>
    </xf>
    <xf numFmtId="0" fontId="0" fillId="0" borderId="13" xfId="0" applyBorder="1" applyAlignment="1" applyProtection="1">
      <alignment horizontal="center" vertical="center" wrapText="1"/>
    </xf>
    <xf numFmtId="0" fontId="1" fillId="0" borderId="8" xfId="0" applyFont="1" applyBorder="1" applyAlignment="1" applyProtection="1">
      <alignment horizontal="center"/>
    </xf>
    <xf numFmtId="0" fontId="1" fillId="0" borderId="10" xfId="0" applyFont="1" applyBorder="1" applyAlignment="1" applyProtection="1">
      <alignment horizontal="center"/>
    </xf>
    <xf numFmtId="4" fontId="6" fillId="0" borderId="11" xfId="2" applyNumberFormat="1" applyFill="1" applyBorder="1" applyAlignment="1" applyProtection="1">
      <alignment horizontal="center" vertical="center" wrapText="1"/>
    </xf>
    <xf numFmtId="4" fontId="6" fillId="0" borderId="13" xfId="2" applyNumberFormat="1" applyFill="1" applyBorder="1" applyAlignment="1" applyProtection="1">
      <alignment horizontal="center" vertical="center" wrapText="1"/>
    </xf>
    <xf numFmtId="4" fontId="4" fillId="4" borderId="6" xfId="0" applyNumberFormat="1" applyFont="1" applyFill="1" applyBorder="1" applyAlignment="1" applyProtection="1">
      <alignment horizontal="left" vertical="center" wrapText="1"/>
    </xf>
    <xf numFmtId="4" fontId="4" fillId="4" borderId="7" xfId="0" applyNumberFormat="1" applyFont="1" applyFill="1" applyBorder="1" applyAlignment="1" applyProtection="1">
      <alignment horizontal="left" vertical="center" wrapText="1"/>
    </xf>
    <xf numFmtId="4" fontId="4" fillId="4" borderId="9" xfId="0" applyNumberFormat="1" applyFont="1" applyFill="1" applyBorder="1" applyAlignment="1" applyProtection="1">
      <alignment horizontal="left" vertical="center"/>
    </xf>
    <xf numFmtId="4" fontId="4" fillId="4" borderId="10" xfId="0" applyNumberFormat="1" applyFont="1" applyFill="1" applyBorder="1" applyAlignment="1" applyProtection="1">
      <alignment horizontal="left" vertical="center"/>
    </xf>
    <xf numFmtId="0" fontId="1" fillId="0" borderId="11" xfId="0" applyFont="1" applyBorder="1" applyAlignment="1" applyProtection="1">
      <alignment horizontal="center" vertical="center" wrapText="1"/>
    </xf>
    <xf numFmtId="0" fontId="1" fillId="0" borderId="13" xfId="0" applyFont="1" applyBorder="1" applyAlignment="1" applyProtection="1">
      <alignment horizontal="center" vertical="center"/>
    </xf>
    <xf numFmtId="0" fontId="17" fillId="3" borderId="56" xfId="0" applyFont="1" applyFill="1" applyBorder="1" applyAlignment="1" applyProtection="1">
      <alignment horizontal="center" wrapText="1"/>
    </xf>
    <xf numFmtId="0" fontId="17" fillId="3" borderId="57" xfId="0" applyFont="1" applyFill="1" applyBorder="1" applyAlignment="1" applyProtection="1">
      <alignment horizontal="center" wrapText="1"/>
    </xf>
    <xf numFmtId="0" fontId="17" fillId="3" borderId="62" xfId="0" applyFont="1" applyFill="1" applyBorder="1" applyAlignment="1" applyProtection="1">
      <alignment horizontal="center" wrapText="1"/>
    </xf>
    <xf numFmtId="0" fontId="17" fillId="3" borderId="63" xfId="0" applyFont="1" applyFill="1" applyBorder="1" applyAlignment="1" applyProtection="1">
      <alignment horizontal="center" wrapText="1"/>
    </xf>
    <xf numFmtId="0" fontId="17" fillId="3" borderId="58" xfId="0" applyFont="1" applyFill="1" applyBorder="1" applyAlignment="1" applyProtection="1">
      <alignment horizontal="center" wrapText="1"/>
    </xf>
    <xf numFmtId="0" fontId="17" fillId="3" borderId="59" xfId="0" applyFont="1" applyFill="1" applyBorder="1" applyAlignment="1" applyProtection="1">
      <alignment horizontal="center" wrapText="1"/>
    </xf>
    <xf numFmtId="0" fontId="1" fillId="3" borderId="9" xfId="0" applyFont="1" applyFill="1" applyBorder="1" applyAlignment="1" applyProtection="1">
      <alignment horizontal="right"/>
    </xf>
    <xf numFmtId="0" fontId="0" fillId="3" borderId="9" xfId="0" applyFill="1" applyBorder="1" applyAlignment="1" applyProtection="1">
      <alignment horizontal="right"/>
    </xf>
    <xf numFmtId="0" fontId="1" fillId="0" borderId="11" xfId="0" applyFont="1" applyBorder="1" applyAlignment="1" applyProtection="1">
      <alignment horizontal="center" wrapText="1"/>
    </xf>
    <xf numFmtId="0" fontId="1" fillId="0" borderId="13" xfId="0" applyFont="1" applyBorder="1" applyAlignment="1" applyProtection="1">
      <alignment horizontal="center" wrapText="1"/>
    </xf>
    <xf numFmtId="0" fontId="1" fillId="3" borderId="11" xfId="0" applyFont="1" applyFill="1" applyBorder="1" applyAlignment="1" applyProtection="1">
      <alignment horizontal="right" vertical="center" wrapText="1"/>
    </xf>
    <xf numFmtId="0" fontId="1" fillId="3" borderId="12" xfId="0" applyFont="1" applyFill="1" applyBorder="1" applyAlignment="1" applyProtection="1">
      <alignment horizontal="right" vertical="center"/>
    </xf>
    <xf numFmtId="0" fontId="1" fillId="3" borderId="13" xfId="0" applyFont="1" applyFill="1" applyBorder="1" applyAlignment="1" applyProtection="1">
      <alignment horizontal="right" vertical="center"/>
    </xf>
    <xf numFmtId="0" fontId="0" fillId="0" borderId="11" xfId="0" applyFont="1" applyBorder="1" applyAlignment="1" applyProtection="1">
      <alignment horizontal="center" vertical="center" wrapText="1"/>
    </xf>
    <xf numFmtId="0" fontId="13" fillId="0" borderId="13" xfId="0" applyFont="1" applyBorder="1" applyAlignment="1" applyProtection="1">
      <alignment horizontal="center" vertical="center" wrapText="1"/>
    </xf>
    <xf numFmtId="0" fontId="0" fillId="0" borderId="11" xfId="0" applyBorder="1" applyAlignment="1" applyProtection="1">
      <alignment horizontal="right" wrapText="1"/>
    </xf>
    <xf numFmtId="0" fontId="0" fillId="0" borderId="12" xfId="0" applyBorder="1" applyAlignment="1" applyProtection="1">
      <alignment horizontal="right" wrapText="1"/>
    </xf>
    <xf numFmtId="0" fontId="6" fillId="3" borderId="0" xfId="2" quotePrefix="1" applyFill="1" applyAlignment="1" applyProtection="1">
      <alignment horizontal="center" wrapText="1"/>
    </xf>
    <xf numFmtId="0" fontId="6" fillId="3" borderId="0" xfId="2" applyFill="1" applyAlignment="1" applyProtection="1">
      <alignment horizontal="center" wrapText="1"/>
    </xf>
    <xf numFmtId="0" fontId="1" fillId="3" borderId="11" xfId="0" applyFont="1" applyFill="1" applyBorder="1" applyAlignment="1" applyProtection="1">
      <alignment horizontal="right"/>
    </xf>
    <xf numFmtId="0" fontId="1" fillId="3" borderId="12" xfId="0" applyFont="1" applyFill="1" applyBorder="1" applyAlignment="1" applyProtection="1">
      <alignment horizontal="right"/>
    </xf>
    <xf numFmtId="0" fontId="1" fillId="3" borderId="13" xfId="0" applyFont="1" applyFill="1" applyBorder="1" applyAlignment="1" applyProtection="1">
      <alignment horizontal="right"/>
    </xf>
    <xf numFmtId="0" fontId="9" fillId="0" borderId="0" xfId="0" applyFont="1" applyAlignment="1" applyProtection="1">
      <alignment horizontal="left"/>
    </xf>
    <xf numFmtId="0" fontId="19" fillId="3" borderId="11" xfId="0" applyFont="1" applyFill="1" applyBorder="1" applyAlignment="1" applyProtection="1">
      <alignment horizontal="left" wrapText="1"/>
    </xf>
    <xf numFmtId="0" fontId="18" fillId="3" borderId="12" xfId="0" applyFont="1" applyFill="1" applyBorder="1" applyAlignment="1" applyProtection="1">
      <alignment horizontal="left" wrapText="1"/>
    </xf>
    <xf numFmtId="0" fontId="18" fillId="3" borderId="13" xfId="0" applyFont="1" applyFill="1" applyBorder="1" applyAlignment="1" applyProtection="1">
      <alignment horizontal="left" wrapText="1"/>
    </xf>
    <xf numFmtId="0" fontId="0" fillId="3" borderId="11" xfId="0" applyFill="1" applyBorder="1" applyAlignment="1" applyProtection="1">
      <alignment horizontal="left" vertical="top" wrapText="1"/>
    </xf>
    <xf numFmtId="0" fontId="0" fillId="3" borderId="13" xfId="0" applyFill="1" applyBorder="1" applyAlignment="1" applyProtection="1">
      <alignment horizontal="left" vertical="top" wrapText="1"/>
    </xf>
    <xf numFmtId="14" fontId="1" fillId="5" borderId="12" xfId="0" applyNumberFormat="1" applyFont="1" applyFill="1" applyBorder="1" applyAlignment="1" applyProtection="1">
      <alignment horizontal="center"/>
    </xf>
    <xf numFmtId="0" fontId="1" fillId="5" borderId="13" xfId="0" applyFont="1" applyFill="1" applyBorder="1" applyAlignment="1" applyProtection="1">
      <alignment horizontal="center"/>
    </xf>
    <xf numFmtId="0" fontId="1" fillId="3" borderId="0" xfId="0" applyFont="1" applyFill="1" applyBorder="1" applyAlignment="1" applyProtection="1">
      <alignment horizontal="right"/>
    </xf>
    <xf numFmtId="0" fontId="1" fillId="3" borderId="0" xfId="0" applyFont="1" applyFill="1" applyBorder="1" applyAlignment="1" applyProtection="1">
      <alignment horizontal="center" vertical="center" wrapText="1"/>
    </xf>
    <xf numFmtId="0" fontId="1" fillId="3" borderId="0" xfId="0" applyFont="1" applyFill="1" applyBorder="1" applyAlignment="1" applyProtection="1">
      <alignment horizontal="center"/>
    </xf>
    <xf numFmtId="0" fontId="1" fillId="3" borderId="101" xfId="0" applyFont="1" applyFill="1" applyBorder="1" applyAlignment="1" applyProtection="1">
      <alignment horizontal="right" wrapText="1"/>
    </xf>
    <xf numFmtId="0" fontId="1" fillId="3" borderId="89" xfId="0" applyFont="1" applyFill="1" applyBorder="1" applyAlignment="1" applyProtection="1">
      <alignment horizontal="right" wrapText="1"/>
    </xf>
    <xf numFmtId="0" fontId="1" fillId="3" borderId="95" xfId="0" applyFont="1" applyFill="1" applyBorder="1" applyAlignment="1" applyProtection="1">
      <alignment horizontal="right" wrapText="1"/>
    </xf>
    <xf numFmtId="2" fontId="11" fillId="3" borderId="11" xfId="1" applyNumberFormat="1" applyFont="1" applyFill="1" applyBorder="1" applyAlignment="1" applyProtection="1">
      <alignment horizontal="right" vertical="center"/>
    </xf>
    <xf numFmtId="2" fontId="11" fillId="3" borderId="12" xfId="1" applyNumberFormat="1" applyFont="1" applyFill="1" applyBorder="1" applyAlignment="1" applyProtection="1">
      <alignment horizontal="right" vertical="center"/>
    </xf>
    <xf numFmtId="2" fontId="11" fillId="3" borderId="13" xfId="1" applyNumberFormat="1" applyFont="1" applyFill="1" applyBorder="1" applyAlignment="1" applyProtection="1">
      <alignment horizontal="right" vertical="center"/>
    </xf>
    <xf numFmtId="4" fontId="5" fillId="2" borderId="88" xfId="1" applyNumberFormat="1" applyBorder="1" applyAlignment="1" applyProtection="1">
      <alignment horizontal="center"/>
      <protection locked="0"/>
    </xf>
    <xf numFmtId="4" fontId="5" fillId="2" borderId="89" xfId="1" applyNumberFormat="1" applyBorder="1" applyAlignment="1" applyProtection="1">
      <alignment horizontal="center"/>
      <protection locked="0"/>
    </xf>
    <xf numFmtId="4" fontId="5" fillId="2" borderId="95" xfId="1" applyNumberFormat="1" applyBorder="1" applyAlignment="1" applyProtection="1">
      <alignment horizontal="center"/>
      <protection locked="0"/>
    </xf>
    <xf numFmtId="4" fontId="5" fillId="2" borderId="97" xfId="1" applyNumberFormat="1" applyBorder="1" applyAlignment="1" applyProtection="1">
      <alignment horizontal="center"/>
      <protection locked="0"/>
    </xf>
    <xf numFmtId="4" fontId="5" fillId="2" borderId="98" xfId="1" applyNumberFormat="1" applyBorder="1" applyAlignment="1" applyProtection="1">
      <alignment horizontal="center"/>
      <protection locked="0"/>
    </xf>
    <xf numFmtId="4" fontId="5" fillId="2" borderId="99" xfId="1" applyNumberFormat="1" applyBorder="1" applyAlignment="1" applyProtection="1">
      <alignment horizontal="center"/>
      <protection locked="0"/>
    </xf>
    <xf numFmtId="4" fontId="11" fillId="4" borderId="11" xfId="1" applyNumberFormat="1" applyFont="1" applyFill="1" applyBorder="1" applyAlignment="1" applyProtection="1">
      <alignment horizontal="center" vertical="center"/>
    </xf>
    <xf numFmtId="4" fontId="11" fillId="4" borderId="12" xfId="1" applyNumberFormat="1" applyFont="1" applyFill="1" applyBorder="1" applyAlignment="1" applyProtection="1">
      <alignment horizontal="center" vertical="center"/>
    </xf>
    <xf numFmtId="4" fontId="11" fillId="4" borderId="13" xfId="1" applyNumberFormat="1" applyFont="1" applyFill="1" applyBorder="1" applyAlignment="1" applyProtection="1">
      <alignment horizontal="center" vertical="center"/>
    </xf>
    <xf numFmtId="0" fontId="4" fillId="3" borderId="0" xfId="0" applyFont="1" applyFill="1" applyBorder="1" applyAlignment="1" applyProtection="1">
      <alignment horizontal="right"/>
    </xf>
    <xf numFmtId="0" fontId="0" fillId="3" borderId="0" xfId="0" applyFill="1" applyBorder="1" applyAlignment="1" applyProtection="1">
      <alignment horizontal="left" wrapText="1"/>
    </xf>
    <xf numFmtId="4" fontId="5" fillId="3" borderId="11" xfId="1" applyNumberFormat="1" applyFill="1" applyBorder="1" applyAlignment="1" applyProtection="1">
      <alignment horizontal="center" vertical="center"/>
    </xf>
    <xf numFmtId="4" fontId="5" fillId="3" borderId="12" xfId="1" applyNumberFormat="1" applyFill="1" applyBorder="1" applyAlignment="1" applyProtection="1">
      <alignment horizontal="center" vertical="center"/>
    </xf>
    <xf numFmtId="4" fontId="5" fillId="3" borderId="13" xfId="1" applyNumberFormat="1" applyFill="1" applyBorder="1" applyAlignment="1" applyProtection="1">
      <alignment horizontal="center" vertical="center"/>
    </xf>
    <xf numFmtId="0" fontId="1" fillId="0" borderId="11" xfId="0" applyFont="1" applyBorder="1" applyAlignment="1" applyProtection="1">
      <alignment horizontal="right"/>
    </xf>
    <xf numFmtId="0" fontId="1" fillId="0" borderId="12" xfId="0" applyFont="1" applyBorder="1" applyAlignment="1" applyProtection="1">
      <alignment horizontal="right"/>
    </xf>
    <xf numFmtId="0" fontId="1" fillId="0" borderId="13" xfId="0" applyFont="1" applyBorder="1" applyAlignment="1" applyProtection="1">
      <alignment horizontal="right"/>
    </xf>
    <xf numFmtId="0" fontId="1" fillId="3" borderId="100" xfId="0" applyFont="1" applyFill="1" applyBorder="1" applyAlignment="1" applyProtection="1">
      <alignment horizontal="right" wrapText="1"/>
    </xf>
    <xf numFmtId="0" fontId="1" fillId="3" borderId="92" xfId="0" applyFont="1" applyFill="1" applyBorder="1" applyAlignment="1" applyProtection="1">
      <alignment horizontal="right" wrapText="1"/>
    </xf>
    <xf numFmtId="0" fontId="1" fillId="3" borderId="93" xfId="0" applyFont="1" applyFill="1" applyBorder="1" applyAlignment="1" applyProtection="1">
      <alignment horizontal="right" wrapText="1"/>
    </xf>
    <xf numFmtId="4" fontId="5" fillId="2" borderId="91" xfId="1" applyNumberFormat="1" applyBorder="1" applyAlignment="1" applyProtection="1">
      <alignment horizontal="center"/>
      <protection locked="0"/>
    </xf>
    <xf numFmtId="4" fontId="5" fillId="2" borderId="92" xfId="1" applyNumberFormat="1" applyBorder="1" applyAlignment="1" applyProtection="1">
      <alignment horizontal="center"/>
      <protection locked="0"/>
    </xf>
    <xf numFmtId="4" fontId="5" fillId="2" borderId="93" xfId="1" applyNumberFormat="1" applyBorder="1" applyAlignment="1" applyProtection="1">
      <alignment horizontal="center"/>
      <protection locked="0"/>
    </xf>
    <xf numFmtId="0" fontId="1" fillId="3" borderId="11" xfId="0" applyFont="1" applyFill="1" applyBorder="1" applyAlignment="1" applyProtection="1">
      <alignment horizontal="center" vertical="center" wrapText="1"/>
    </xf>
    <xf numFmtId="0" fontId="1" fillId="3" borderId="13" xfId="0" applyFont="1" applyFill="1" applyBorder="1" applyAlignment="1" applyProtection="1">
      <alignment horizontal="center" vertical="center" wrapText="1"/>
    </xf>
    <xf numFmtId="0" fontId="1" fillId="3" borderId="11" xfId="0" applyFont="1" applyFill="1" applyBorder="1" applyAlignment="1" applyProtection="1">
      <alignment horizontal="center" vertical="center"/>
    </xf>
    <xf numFmtId="0" fontId="1" fillId="3" borderId="13" xfId="0" applyFont="1" applyFill="1" applyBorder="1" applyAlignment="1" applyProtection="1">
      <alignment horizontal="center" vertical="center"/>
    </xf>
    <xf numFmtId="0" fontId="1" fillId="3" borderId="102" xfId="0" applyFont="1" applyFill="1" applyBorder="1" applyAlignment="1" applyProtection="1">
      <alignment horizontal="right" wrapText="1"/>
    </xf>
    <xf numFmtId="0" fontId="1" fillId="3" borderId="98" xfId="0" applyFont="1" applyFill="1" applyBorder="1" applyAlignment="1" applyProtection="1">
      <alignment horizontal="right" wrapText="1"/>
    </xf>
    <xf numFmtId="0" fontId="1" fillId="3" borderId="99" xfId="0" applyFont="1" applyFill="1" applyBorder="1" applyAlignment="1" applyProtection="1">
      <alignment horizontal="right" wrapText="1"/>
    </xf>
    <xf numFmtId="0" fontId="1" fillId="3" borderId="28" xfId="0" applyFont="1" applyFill="1" applyBorder="1" applyAlignment="1" applyProtection="1">
      <alignment horizontal="center" vertical="center" wrapText="1"/>
    </xf>
    <xf numFmtId="0" fontId="1" fillId="3" borderId="29" xfId="0" applyFont="1" applyFill="1" applyBorder="1" applyAlignment="1" applyProtection="1">
      <alignment horizontal="center" vertical="center" wrapText="1"/>
    </xf>
    <xf numFmtId="0" fontId="1" fillId="3" borderId="30" xfId="0" applyFont="1" applyFill="1" applyBorder="1" applyAlignment="1" applyProtection="1">
      <alignment horizontal="center" vertical="center" wrapText="1"/>
    </xf>
    <xf numFmtId="0" fontId="1" fillId="3" borderId="31" xfId="0" applyFont="1" applyFill="1" applyBorder="1" applyAlignment="1" applyProtection="1">
      <alignment horizontal="center" vertical="center" wrapText="1"/>
    </xf>
    <xf numFmtId="0" fontId="1" fillId="3" borderId="34" xfId="0" applyFont="1" applyFill="1" applyBorder="1" applyAlignment="1" applyProtection="1">
      <alignment horizontal="center" vertical="center" wrapText="1"/>
    </xf>
    <xf numFmtId="0" fontId="1" fillId="3" borderId="32" xfId="0" applyFont="1" applyFill="1" applyBorder="1" applyAlignment="1" applyProtection="1">
      <alignment horizontal="center" vertical="center" wrapText="1"/>
    </xf>
    <xf numFmtId="0" fontId="0" fillId="3" borderId="32" xfId="0" applyFill="1" applyBorder="1" applyAlignment="1" applyProtection="1">
      <alignment horizontal="center" vertical="center" wrapText="1"/>
    </xf>
    <xf numFmtId="0" fontId="0" fillId="3" borderId="36" xfId="0" applyFill="1" applyBorder="1" applyAlignment="1" applyProtection="1">
      <alignment horizontal="center" vertical="center" wrapText="1"/>
    </xf>
    <xf numFmtId="164" fontId="0" fillId="3" borderId="31" xfId="0" applyNumberFormat="1" applyFill="1" applyBorder="1" applyAlignment="1" applyProtection="1">
      <alignment horizontal="center" wrapText="1"/>
    </xf>
    <xf numFmtId="164" fontId="0" fillId="3" borderId="32" xfId="0" applyNumberFormat="1" applyFill="1" applyBorder="1" applyAlignment="1" applyProtection="1">
      <alignment horizontal="center" wrapText="1"/>
    </xf>
    <xf numFmtId="0" fontId="1" fillId="3" borderId="31" xfId="0" applyFont="1" applyFill="1" applyBorder="1" applyAlignment="1" applyProtection="1">
      <alignment horizontal="center" wrapText="1"/>
    </xf>
    <xf numFmtId="0" fontId="1" fillId="3" borderId="32" xfId="0" applyFont="1" applyFill="1" applyBorder="1" applyAlignment="1" applyProtection="1">
      <alignment horizontal="center" wrapText="1"/>
    </xf>
    <xf numFmtId="0" fontId="0" fillId="3" borderId="34" xfId="0" applyFill="1" applyBorder="1" applyAlignment="1" applyProtection="1">
      <alignment horizontal="center" wrapText="1"/>
    </xf>
    <xf numFmtId="0" fontId="0" fillId="3" borderId="36" xfId="0" applyFill="1" applyBorder="1" applyAlignment="1" applyProtection="1">
      <alignment horizontal="center" wrapText="1"/>
    </xf>
    <xf numFmtId="0" fontId="1" fillId="3" borderId="86" xfId="0" applyFont="1" applyFill="1" applyBorder="1" applyAlignment="1" applyProtection="1">
      <alignment horizontal="center"/>
    </xf>
    <xf numFmtId="0" fontId="1" fillId="3" borderId="87" xfId="0" applyFont="1" applyFill="1" applyBorder="1" applyAlignment="1" applyProtection="1">
      <alignment horizontal="center"/>
    </xf>
    <xf numFmtId="0" fontId="1" fillId="3" borderId="33" xfId="0" applyFont="1" applyFill="1" applyBorder="1" applyAlignment="1" applyProtection="1">
      <alignment horizontal="center" vertical="center" wrapText="1"/>
    </xf>
    <xf numFmtId="0" fontId="1" fillId="3" borderId="35" xfId="0" applyFont="1" applyFill="1" applyBorder="1" applyAlignment="1" applyProtection="1">
      <alignment horizontal="center" vertical="center" wrapText="1"/>
    </xf>
    <xf numFmtId="0" fontId="1" fillId="3" borderId="36" xfId="0" applyFont="1" applyFill="1" applyBorder="1" applyAlignment="1" applyProtection="1">
      <alignment horizontal="center" vertical="center" wrapText="1"/>
    </xf>
    <xf numFmtId="0" fontId="0" fillId="3" borderId="29" xfId="0" applyFill="1" applyBorder="1" applyAlignment="1" applyProtection="1">
      <alignment horizontal="center" vertical="center" wrapText="1"/>
    </xf>
    <xf numFmtId="0" fontId="0" fillId="3" borderId="30" xfId="0" applyFill="1" applyBorder="1" applyAlignment="1" applyProtection="1">
      <alignment horizontal="center" vertical="center" wrapText="1"/>
    </xf>
    <xf numFmtId="0" fontId="0" fillId="3" borderId="11" xfId="0" applyFill="1" applyBorder="1" applyAlignment="1" applyProtection="1">
      <alignment horizontal="left"/>
    </xf>
    <xf numFmtId="0" fontId="0" fillId="3" borderId="12" xfId="0" applyFill="1" applyBorder="1" applyAlignment="1" applyProtection="1">
      <alignment horizontal="left"/>
    </xf>
    <xf numFmtId="0" fontId="0" fillId="3" borderId="13" xfId="0" applyFill="1" applyBorder="1" applyAlignment="1" applyProtection="1">
      <alignment horizontal="left"/>
    </xf>
    <xf numFmtId="0" fontId="1" fillId="3" borderId="74" xfId="0" applyFont="1" applyFill="1" applyBorder="1" applyAlignment="1" applyProtection="1">
      <alignment horizontal="center" vertical="center"/>
    </xf>
    <xf numFmtId="0" fontId="1" fillId="3" borderId="75" xfId="0" applyFont="1" applyFill="1" applyBorder="1" applyAlignment="1" applyProtection="1">
      <alignment horizontal="center" vertical="center"/>
    </xf>
    <xf numFmtId="0" fontId="1" fillId="3" borderId="76" xfId="0" applyFont="1" applyFill="1" applyBorder="1" applyAlignment="1" applyProtection="1">
      <alignment horizontal="center" vertical="center"/>
    </xf>
    <xf numFmtId="0" fontId="1" fillId="0" borderId="8" xfId="0" applyFont="1" applyBorder="1" applyAlignment="1" applyProtection="1">
      <alignment horizontal="right"/>
    </xf>
    <xf numFmtId="0" fontId="1" fillId="0" borderId="9" xfId="0" applyFont="1" applyBorder="1" applyAlignment="1" applyProtection="1">
      <alignment horizontal="right"/>
    </xf>
    <xf numFmtId="0" fontId="1" fillId="0" borderId="10" xfId="0" applyFont="1" applyBorder="1" applyAlignment="1" applyProtection="1">
      <alignment horizontal="right"/>
    </xf>
    <xf numFmtId="0" fontId="1" fillId="0" borderId="5" xfId="0" applyFont="1" applyBorder="1" applyAlignment="1" applyProtection="1">
      <alignment horizontal="center" vertical="center" wrapText="1"/>
    </xf>
    <xf numFmtId="0" fontId="1" fillId="0" borderId="7" xfId="0" applyFont="1" applyBorder="1" applyAlignment="1" applyProtection="1">
      <alignment horizontal="center" vertical="center" wrapText="1"/>
    </xf>
    <xf numFmtId="0" fontId="1" fillId="0" borderId="8" xfId="0" applyFont="1" applyBorder="1" applyAlignment="1" applyProtection="1">
      <alignment horizontal="center" vertical="center" wrapText="1"/>
    </xf>
    <xf numFmtId="0" fontId="1" fillId="0" borderId="10" xfId="0" applyFont="1" applyBorder="1" applyAlignment="1" applyProtection="1">
      <alignment horizontal="center" vertical="center" wrapText="1"/>
    </xf>
    <xf numFmtId="0" fontId="0" fillId="0" borderId="11" xfId="0" applyBorder="1" applyAlignment="1" applyProtection="1">
      <alignment horizontal="left" wrapText="1"/>
    </xf>
    <xf numFmtId="0" fontId="0" fillId="0" borderId="12" xfId="0" applyBorder="1" applyAlignment="1" applyProtection="1">
      <alignment horizontal="left" wrapText="1"/>
    </xf>
    <xf numFmtId="0" fontId="0" fillId="0" borderId="13" xfId="0" applyBorder="1" applyAlignment="1" applyProtection="1">
      <alignment horizontal="left" wrapText="1"/>
    </xf>
    <xf numFmtId="0" fontId="1" fillId="0" borderId="3" xfId="0" applyFont="1" applyBorder="1" applyAlignment="1" applyProtection="1">
      <alignment horizontal="center" vertical="center" wrapText="1"/>
    </xf>
    <xf numFmtId="0" fontId="1" fillId="0" borderId="4" xfId="0" applyFont="1" applyBorder="1" applyAlignment="1" applyProtection="1">
      <alignment horizontal="center" vertical="center" wrapText="1"/>
    </xf>
    <xf numFmtId="0" fontId="1" fillId="0" borderId="11" xfId="0" applyFont="1" applyBorder="1" applyAlignment="1" applyProtection="1">
      <alignment horizontal="right" vertical="center" wrapText="1"/>
    </xf>
    <xf numFmtId="0" fontId="1" fillId="0" borderId="12" xfId="0" applyFont="1" applyBorder="1" applyAlignment="1" applyProtection="1">
      <alignment horizontal="right" vertical="center" wrapText="1"/>
    </xf>
    <xf numFmtId="0" fontId="1" fillId="0" borderId="13" xfId="0" applyFont="1" applyBorder="1" applyAlignment="1" applyProtection="1">
      <alignment horizontal="right" vertical="center" wrapText="1"/>
    </xf>
    <xf numFmtId="0" fontId="1" fillId="3" borderId="11" xfId="0" applyFont="1" applyFill="1" applyBorder="1" applyAlignment="1" applyProtection="1">
      <alignment horizontal="center"/>
    </xf>
    <xf numFmtId="0" fontId="1" fillId="3" borderId="13" xfId="0" applyFont="1" applyFill="1" applyBorder="1" applyAlignment="1" applyProtection="1">
      <alignment horizontal="center"/>
    </xf>
    <xf numFmtId="4" fontId="0" fillId="4" borderId="11" xfId="0" applyNumberFormat="1" applyFill="1" applyBorder="1" applyAlignment="1" applyProtection="1">
      <alignment horizontal="center"/>
    </xf>
    <xf numFmtId="4" fontId="0" fillId="4" borderId="13" xfId="0" applyNumberFormat="1" applyFill="1" applyBorder="1" applyAlignment="1" applyProtection="1">
      <alignment horizontal="center"/>
    </xf>
    <xf numFmtId="0" fontId="6" fillId="3" borderId="0" xfId="2" quotePrefix="1" applyFill="1" applyAlignment="1" applyProtection="1">
      <alignment horizontal="center" vertical="center"/>
    </xf>
    <xf numFmtId="0" fontId="6" fillId="3" borderId="0" xfId="2" applyFill="1" applyAlignment="1" applyProtection="1">
      <alignment horizontal="center" vertical="center"/>
    </xf>
  </cellXfs>
  <cellStyles count="3">
    <cellStyle name="Eingabe" xfId="1" builtinId="20" customBuiltin="1"/>
    <cellStyle name="Link" xfId="2" builtinId="8"/>
    <cellStyle name="Standard" xfId="0" builtinId="0"/>
  </cellStyles>
  <dxfs count="1345">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strike val="0"/>
        <color rgb="FFFF0000"/>
      </font>
    </dxf>
    <dxf>
      <font>
        <color theme="0"/>
      </font>
    </dxf>
    <dxf>
      <font>
        <b/>
        <i val="0"/>
        <strike val="0"/>
        <color rgb="FFFF0000"/>
      </font>
    </dxf>
    <dxf>
      <font>
        <b/>
        <i val="0"/>
        <strike val="0"/>
        <color rgb="FFFF0000"/>
      </font>
    </dxf>
    <dxf>
      <font>
        <strike val="0"/>
        <color rgb="FFFF0000"/>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rgb="FF9C0006"/>
      </font>
      <fill>
        <patternFill>
          <bgColor rgb="FFFFC7CE"/>
        </patternFill>
      </fill>
    </dxf>
    <dxf>
      <font>
        <color rgb="FF006100"/>
      </font>
      <fill>
        <patternFill>
          <bgColor rgb="FFC6EFCE"/>
        </patternFill>
      </fill>
    </dxf>
    <dxf>
      <font>
        <color rgb="FF9C0006"/>
      </font>
      <fill>
        <patternFill>
          <bgColor theme="5"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theme="5"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theme="5"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theme="5"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theme="5"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theme="5"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theme="5"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theme="5"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theme="5"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theme="5" tint="0.79998168889431442"/>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sharedStrings" Target="sharedStrings.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778"/>
  <sheetViews>
    <sheetView topLeftCell="A19" zoomScaleNormal="100" workbookViewId="0">
      <selection activeCell="E25" sqref="E25"/>
    </sheetView>
  </sheetViews>
  <sheetFormatPr baseColWidth="10" defaultColWidth="8.85546875" defaultRowHeight="15"/>
  <cols>
    <col min="1" max="1" width="7.7109375" style="5" customWidth="1"/>
    <col min="2" max="3" width="20.7109375" style="5" customWidth="1"/>
    <col min="4" max="4" width="10.7109375" style="5" customWidth="1"/>
    <col min="5" max="5" width="22.7109375" style="5" customWidth="1"/>
    <col min="6" max="6" width="10.7109375" style="5" customWidth="1"/>
    <col min="7" max="7" width="19.140625" style="5" customWidth="1"/>
    <col min="8" max="8" width="10.7109375" style="5" customWidth="1"/>
    <col min="9" max="9" width="17.7109375" style="5" customWidth="1"/>
    <col min="10" max="10" width="10.7109375" style="5" customWidth="1"/>
    <col min="11" max="14" width="10.28515625" style="5" hidden="1" customWidth="1"/>
    <col min="15" max="15" width="19.7109375" style="5" customWidth="1"/>
    <col min="16" max="16" width="7.7109375" style="5" hidden="1" customWidth="1"/>
    <col min="17" max="17" width="15.42578125" style="5" hidden="1" customWidth="1"/>
    <col min="18" max="19" width="21.7109375" style="5" hidden="1" customWidth="1"/>
    <col min="20" max="20" width="8.85546875" style="5" hidden="1" customWidth="1"/>
    <col min="21" max="21" width="12.42578125" style="5" hidden="1" customWidth="1"/>
    <col min="22" max="22" width="11.28515625" style="104" hidden="1" customWidth="1"/>
    <col min="23" max="23" width="6.85546875" style="5" hidden="1" customWidth="1"/>
    <col min="24" max="24" width="11.28515625" style="5" hidden="1" customWidth="1"/>
    <col min="25" max="25" width="4.7109375" style="5" hidden="1" customWidth="1"/>
    <col min="26" max="26" width="11.28515625" style="104" hidden="1" customWidth="1"/>
    <col min="27" max="27" width="6.7109375" style="5" hidden="1" customWidth="1"/>
    <col min="28" max="28" width="11.7109375" style="54" hidden="1" customWidth="1"/>
    <col min="29" max="30" width="8.85546875" style="5" hidden="1" customWidth="1"/>
    <col min="31" max="31" width="8.85546875" style="5" customWidth="1"/>
    <col min="32" max="16384" width="8.85546875" style="5"/>
  </cols>
  <sheetData>
    <row r="1" spans="1:54" ht="40.5" customHeight="1" thickBot="1">
      <c r="A1" s="2"/>
      <c r="B1" s="333" t="s">
        <v>15</v>
      </c>
      <c r="C1" s="333"/>
      <c r="D1" s="38"/>
      <c r="E1" s="334" t="s">
        <v>255</v>
      </c>
      <c r="F1" s="335"/>
      <c r="G1" s="335"/>
      <c r="H1" s="335"/>
      <c r="I1" s="335"/>
      <c r="J1" s="335"/>
      <c r="K1" s="335"/>
      <c r="L1" s="335"/>
      <c r="M1" s="335"/>
      <c r="N1" s="335"/>
      <c r="O1" s="336"/>
      <c r="P1" s="2"/>
      <c r="Q1" s="2"/>
      <c r="R1" s="2"/>
      <c r="S1" s="2"/>
      <c r="T1" s="2"/>
      <c r="U1" s="2"/>
      <c r="V1" s="28"/>
      <c r="W1" s="2"/>
      <c r="X1" s="2"/>
      <c r="Y1" s="2"/>
      <c r="Z1" s="28"/>
      <c r="AA1" s="2"/>
      <c r="AB1" s="53"/>
      <c r="AC1" s="2"/>
      <c r="AD1" s="2"/>
      <c r="AE1" s="2"/>
      <c r="AF1" s="2"/>
      <c r="AG1" s="2"/>
      <c r="AH1" s="2"/>
      <c r="AI1" s="2"/>
      <c r="AJ1" s="2"/>
      <c r="AK1" s="2"/>
      <c r="AL1" s="2"/>
      <c r="AM1" s="2"/>
      <c r="AN1" s="2"/>
      <c r="AO1" s="2"/>
      <c r="AP1" s="2"/>
      <c r="AQ1" s="2"/>
      <c r="AR1" s="2"/>
      <c r="AS1" s="2"/>
      <c r="AT1" s="2"/>
      <c r="AU1" s="2"/>
      <c r="AV1" s="2"/>
      <c r="AW1" s="2"/>
      <c r="AX1" s="2"/>
      <c r="AY1" s="2"/>
      <c r="AZ1" s="2"/>
      <c r="BA1" s="2"/>
      <c r="BB1" s="2"/>
    </row>
    <row r="2" spans="1:54">
      <c r="A2" s="2"/>
      <c r="B2" s="2"/>
      <c r="C2" s="2"/>
      <c r="D2" s="2"/>
      <c r="E2" s="2"/>
      <c r="F2" s="2"/>
      <c r="G2" s="2"/>
      <c r="H2" s="2"/>
      <c r="I2" s="2"/>
      <c r="J2" s="2"/>
      <c r="K2" s="2"/>
      <c r="L2" s="2"/>
      <c r="M2" s="2"/>
      <c r="N2" s="2"/>
      <c r="O2" s="2"/>
      <c r="P2" s="2"/>
      <c r="Q2" s="2"/>
      <c r="R2" s="2"/>
      <c r="S2" s="2"/>
      <c r="T2" s="2"/>
      <c r="U2" s="2"/>
      <c r="V2" s="28"/>
      <c r="W2" s="2"/>
      <c r="X2" s="2"/>
      <c r="Y2" s="2"/>
      <c r="Z2" s="28"/>
      <c r="AA2" s="2"/>
      <c r="AB2" s="53"/>
      <c r="AC2" s="2"/>
      <c r="AD2" s="2"/>
      <c r="AE2" s="2"/>
      <c r="AF2" s="2"/>
      <c r="AG2" s="2"/>
      <c r="AH2" s="2"/>
      <c r="AI2" s="2"/>
      <c r="AJ2" s="2"/>
      <c r="AK2" s="2"/>
      <c r="AL2" s="2"/>
      <c r="AM2" s="2"/>
      <c r="AN2" s="2"/>
      <c r="AO2" s="2"/>
      <c r="AP2" s="2"/>
      <c r="AQ2" s="2"/>
      <c r="AR2" s="2"/>
      <c r="AS2" s="2"/>
      <c r="AT2" s="2"/>
      <c r="AU2" s="2"/>
      <c r="AV2" s="2"/>
      <c r="AW2" s="2"/>
      <c r="AX2" s="2"/>
      <c r="AY2" s="2"/>
      <c r="AZ2" s="2"/>
      <c r="BA2" s="2"/>
      <c r="BB2" s="2"/>
    </row>
    <row r="3" spans="1:54">
      <c r="A3" s="2"/>
      <c r="B3" s="7"/>
      <c r="C3" s="2" t="s">
        <v>8</v>
      </c>
      <c r="D3" s="2"/>
      <c r="E3" s="2"/>
      <c r="F3" s="2"/>
      <c r="G3" s="2"/>
      <c r="H3" s="2"/>
      <c r="I3" s="328" t="s">
        <v>113</v>
      </c>
      <c r="J3" s="2"/>
      <c r="K3" s="2"/>
      <c r="L3" s="2"/>
      <c r="M3" s="2"/>
      <c r="N3" s="2"/>
      <c r="O3" s="328"/>
      <c r="P3" s="2"/>
      <c r="Q3" s="2"/>
      <c r="R3" s="2"/>
      <c r="S3" s="2"/>
      <c r="T3" s="2"/>
      <c r="U3" s="2"/>
      <c r="V3" s="28"/>
      <c r="W3" s="2"/>
      <c r="X3" s="2"/>
      <c r="Y3" s="2"/>
      <c r="Z3" s="28"/>
      <c r="AA3" s="2"/>
      <c r="AB3" s="53"/>
      <c r="AC3" s="2"/>
      <c r="AD3" s="2"/>
      <c r="AE3" s="2"/>
      <c r="AF3" s="2"/>
      <c r="AG3" s="2"/>
      <c r="AH3" s="2"/>
      <c r="AI3" s="2"/>
      <c r="AJ3" s="2"/>
      <c r="AK3" s="2"/>
      <c r="AL3" s="2"/>
      <c r="AM3" s="2"/>
      <c r="AN3" s="2"/>
      <c r="AO3" s="2"/>
      <c r="AP3" s="2"/>
      <c r="AQ3" s="2"/>
      <c r="AR3" s="2"/>
      <c r="AS3" s="2"/>
      <c r="AT3" s="2"/>
      <c r="AU3" s="2"/>
      <c r="AV3" s="2"/>
      <c r="AW3" s="2"/>
      <c r="AX3" s="2"/>
      <c r="AY3" s="2"/>
      <c r="AZ3" s="2"/>
      <c r="BA3" s="2"/>
      <c r="BB3" s="2"/>
    </row>
    <row r="4" spans="1:54" ht="14.45" customHeight="1">
      <c r="A4" s="2"/>
      <c r="B4" s="64"/>
      <c r="C4" s="2" t="s">
        <v>23</v>
      </c>
      <c r="D4" s="2"/>
      <c r="E4" s="2"/>
      <c r="F4" s="2"/>
      <c r="G4" s="2"/>
      <c r="H4" s="2"/>
      <c r="I4" s="329"/>
      <c r="J4" s="2"/>
      <c r="K4" s="2"/>
      <c r="L4" s="2"/>
      <c r="M4" s="2"/>
      <c r="N4" s="2"/>
      <c r="O4" s="329"/>
      <c r="P4" s="2"/>
      <c r="Q4" s="2"/>
      <c r="R4" s="2"/>
      <c r="S4" s="2"/>
      <c r="T4" s="2"/>
      <c r="U4" s="2"/>
      <c r="V4" s="28"/>
      <c r="W4" s="2"/>
      <c r="X4" s="2"/>
      <c r="Y4" s="2"/>
      <c r="Z4" s="28"/>
      <c r="AA4" s="2"/>
      <c r="AB4" s="53"/>
      <c r="AC4" s="2"/>
      <c r="AD4" s="2"/>
      <c r="AE4" s="2"/>
      <c r="AF4" s="2"/>
      <c r="AG4" s="2"/>
      <c r="AH4" s="2"/>
      <c r="AI4" s="2"/>
      <c r="AJ4" s="2"/>
      <c r="AK4" s="2"/>
      <c r="AL4" s="2"/>
      <c r="AM4" s="2"/>
      <c r="AN4" s="2"/>
      <c r="AO4" s="2"/>
      <c r="AP4" s="2"/>
      <c r="AQ4" s="2"/>
      <c r="AR4" s="2"/>
      <c r="AS4" s="2"/>
      <c r="AT4" s="2"/>
      <c r="AU4" s="2"/>
      <c r="AV4" s="2"/>
      <c r="AW4" s="2"/>
      <c r="AX4" s="2"/>
      <c r="AY4" s="2"/>
      <c r="AZ4" s="2"/>
      <c r="BA4" s="2"/>
      <c r="BB4" s="2"/>
    </row>
    <row r="5" spans="1:54" ht="15.75" thickBot="1">
      <c r="A5" s="2"/>
      <c r="B5" s="2"/>
      <c r="C5" s="2"/>
      <c r="D5" s="2"/>
      <c r="E5" s="2"/>
      <c r="F5" s="2"/>
      <c r="G5" s="2"/>
      <c r="H5" s="2"/>
      <c r="I5" s="2"/>
      <c r="J5" s="2"/>
      <c r="K5" s="2"/>
      <c r="L5" s="2"/>
      <c r="M5" s="2"/>
      <c r="N5" s="2"/>
      <c r="O5" s="2"/>
      <c r="P5" s="2"/>
      <c r="Q5" s="2"/>
      <c r="R5" s="2"/>
      <c r="S5" s="2"/>
      <c r="T5" s="2"/>
      <c r="U5" s="2"/>
      <c r="V5" s="28"/>
      <c r="W5" s="2"/>
      <c r="X5" s="2"/>
      <c r="Y5" s="2"/>
      <c r="Z5" s="28"/>
      <c r="AA5" s="2"/>
      <c r="AB5" s="53"/>
      <c r="AC5" s="2"/>
      <c r="AD5" s="2"/>
      <c r="AE5" s="2"/>
      <c r="AF5" s="2"/>
      <c r="AG5" s="2"/>
      <c r="AH5" s="2"/>
      <c r="AI5" s="2"/>
      <c r="AJ5" s="2"/>
      <c r="AK5" s="2"/>
      <c r="AL5" s="2"/>
      <c r="AM5" s="2"/>
      <c r="AN5" s="2"/>
      <c r="AO5" s="2"/>
      <c r="AP5" s="2"/>
      <c r="AQ5" s="2"/>
      <c r="AR5" s="2"/>
      <c r="AS5" s="2"/>
      <c r="AT5" s="2"/>
      <c r="AU5" s="2"/>
      <c r="AV5" s="2"/>
      <c r="AW5" s="2"/>
      <c r="AX5" s="2"/>
      <c r="AY5" s="2"/>
      <c r="AZ5" s="2"/>
      <c r="BA5" s="2"/>
      <c r="BB5" s="2"/>
    </row>
    <row r="6" spans="1:54" ht="15.75" thickBot="1">
      <c r="A6" s="2"/>
      <c r="B6" s="330" t="s">
        <v>29</v>
      </c>
      <c r="C6" s="331"/>
      <c r="D6" s="332"/>
      <c r="E6" s="280"/>
      <c r="F6" s="281"/>
      <c r="G6" s="281"/>
      <c r="H6" s="281"/>
      <c r="I6" s="282"/>
      <c r="J6" s="2"/>
      <c r="K6" s="2"/>
      <c r="L6" s="2"/>
      <c r="M6" s="2"/>
      <c r="N6" s="2"/>
      <c r="O6" s="2"/>
      <c r="P6" s="2"/>
      <c r="Q6" s="2"/>
      <c r="R6" s="2"/>
      <c r="S6" s="2"/>
      <c r="T6" s="2"/>
      <c r="U6" s="2"/>
      <c r="V6" s="28"/>
      <c r="W6" s="2"/>
      <c r="X6" s="2"/>
      <c r="Y6" s="2"/>
      <c r="Z6" s="28"/>
      <c r="AA6" s="2"/>
      <c r="AB6" s="53"/>
      <c r="AC6" s="2"/>
      <c r="AD6" s="2"/>
      <c r="AE6" s="2"/>
      <c r="AF6" s="2"/>
      <c r="AG6" s="2"/>
      <c r="AH6" s="2"/>
      <c r="AI6" s="2"/>
      <c r="AJ6" s="2"/>
      <c r="AK6" s="2"/>
      <c r="AL6" s="2"/>
      <c r="AM6" s="2"/>
      <c r="AN6" s="2"/>
      <c r="AO6" s="2"/>
      <c r="AP6" s="2"/>
      <c r="AQ6" s="2"/>
      <c r="AR6" s="2"/>
      <c r="AS6" s="2"/>
      <c r="AT6" s="2"/>
      <c r="AU6" s="2"/>
      <c r="AV6" s="2"/>
      <c r="AW6" s="2"/>
      <c r="AX6" s="2"/>
      <c r="AY6" s="2"/>
      <c r="AZ6" s="2"/>
      <c r="BA6" s="2"/>
      <c r="BB6" s="2"/>
    </row>
    <row r="7" spans="1:54" ht="15.75" thickBot="1">
      <c r="A7" s="2"/>
      <c r="B7" s="330" t="s">
        <v>28</v>
      </c>
      <c r="C7" s="331"/>
      <c r="D7" s="332"/>
      <c r="E7" s="280"/>
      <c r="F7" s="281"/>
      <c r="G7" s="281"/>
      <c r="H7" s="281"/>
      <c r="I7" s="282"/>
      <c r="J7" s="2"/>
      <c r="K7" s="2"/>
      <c r="L7" s="2"/>
      <c r="M7" s="2"/>
      <c r="N7" s="2"/>
      <c r="O7" s="2"/>
      <c r="P7" s="2"/>
      <c r="Q7" s="2"/>
      <c r="R7" s="2"/>
      <c r="S7" s="2"/>
      <c r="T7" s="2"/>
      <c r="U7" s="2"/>
      <c r="V7" s="28"/>
      <c r="W7" s="2"/>
      <c r="X7" s="2"/>
      <c r="Y7" s="2"/>
      <c r="Z7" s="28"/>
      <c r="AA7" s="2"/>
      <c r="AB7" s="53"/>
      <c r="AC7" s="2"/>
      <c r="AD7" s="2"/>
      <c r="AE7" s="2"/>
      <c r="AF7" s="2"/>
      <c r="AG7" s="2"/>
      <c r="AH7" s="2"/>
      <c r="AI7" s="2"/>
      <c r="AJ7" s="2"/>
      <c r="AK7" s="2"/>
      <c r="AL7" s="2"/>
      <c r="AM7" s="2"/>
      <c r="AN7" s="2"/>
      <c r="AO7" s="2"/>
      <c r="AP7" s="2"/>
      <c r="AQ7" s="2"/>
      <c r="AR7" s="2"/>
      <c r="AS7" s="2"/>
      <c r="AT7" s="2"/>
      <c r="AU7" s="2"/>
      <c r="AV7" s="2"/>
      <c r="AW7" s="2"/>
      <c r="AX7" s="2"/>
      <c r="AY7" s="2"/>
      <c r="AZ7" s="2"/>
      <c r="BA7" s="2"/>
      <c r="BB7" s="2"/>
    </row>
    <row r="8" spans="1:54" ht="15.75" thickBot="1">
      <c r="A8" s="2"/>
      <c r="B8" s="330" t="s">
        <v>31</v>
      </c>
      <c r="C8" s="331"/>
      <c r="D8" s="332"/>
      <c r="E8" s="280"/>
      <c r="F8" s="281"/>
      <c r="G8" s="281"/>
      <c r="H8" s="281"/>
      <c r="I8" s="282"/>
      <c r="J8" s="2"/>
      <c r="K8" s="2"/>
      <c r="L8" s="2"/>
      <c r="M8" s="2"/>
      <c r="N8" s="2"/>
      <c r="O8" s="2"/>
      <c r="P8" s="2"/>
      <c r="Q8" s="2"/>
      <c r="R8" s="2"/>
      <c r="S8" s="2"/>
      <c r="T8" s="2"/>
      <c r="U8" s="2"/>
      <c r="V8" s="28"/>
      <c r="W8" s="2"/>
      <c r="X8" s="2"/>
      <c r="Y8" s="2"/>
      <c r="Z8" s="28"/>
      <c r="AA8" s="2"/>
      <c r="AB8" s="53"/>
      <c r="AC8" s="2"/>
      <c r="AD8" s="2"/>
      <c r="AE8" s="2"/>
      <c r="AF8" s="2"/>
      <c r="AG8" s="2"/>
      <c r="AH8" s="2"/>
      <c r="AI8" s="2"/>
      <c r="AJ8" s="2"/>
      <c r="AK8" s="2"/>
      <c r="AL8" s="2"/>
      <c r="AM8" s="2"/>
      <c r="AN8" s="2"/>
      <c r="AO8" s="2"/>
      <c r="AP8" s="2"/>
      <c r="AQ8" s="2"/>
      <c r="AR8" s="2"/>
      <c r="AS8" s="2"/>
      <c r="AT8" s="2"/>
      <c r="AU8" s="2"/>
      <c r="AV8" s="2"/>
      <c r="AW8" s="2"/>
      <c r="AX8" s="2"/>
      <c r="AY8" s="2"/>
      <c r="AZ8" s="2"/>
      <c r="BA8" s="2"/>
      <c r="BB8" s="2"/>
    </row>
    <row r="9" spans="1:54" ht="15.75" thickBot="1">
      <c r="A9" s="2"/>
      <c r="B9" s="330" t="s">
        <v>30</v>
      </c>
      <c r="C9" s="331"/>
      <c r="D9" s="332"/>
      <c r="E9" s="280"/>
      <c r="F9" s="281"/>
      <c r="G9" s="281"/>
      <c r="H9" s="281"/>
      <c r="I9" s="282"/>
      <c r="J9" s="2"/>
      <c r="K9" s="2"/>
      <c r="L9" s="2"/>
      <c r="M9" s="2"/>
      <c r="N9" s="2"/>
      <c r="O9" s="2"/>
      <c r="P9" s="2"/>
      <c r="Q9" s="2"/>
      <c r="R9" s="2"/>
      <c r="S9" s="2"/>
      <c r="T9" s="2"/>
      <c r="U9" s="2"/>
      <c r="V9" s="28"/>
      <c r="W9" s="2"/>
      <c r="X9" s="2"/>
      <c r="Y9" s="2"/>
      <c r="Z9" s="28"/>
      <c r="AA9" s="2"/>
      <c r="AB9" s="53"/>
      <c r="AC9" s="2"/>
      <c r="AD9" s="2"/>
      <c r="AE9" s="2"/>
      <c r="AF9" s="2"/>
      <c r="AG9" s="2"/>
      <c r="AH9" s="2"/>
      <c r="AI9" s="2"/>
      <c r="AJ9" s="2"/>
      <c r="AK9" s="2"/>
      <c r="AL9" s="2"/>
      <c r="AM9" s="2"/>
      <c r="AN9" s="2"/>
      <c r="AO9" s="2"/>
      <c r="AP9" s="2"/>
      <c r="AQ9" s="2"/>
      <c r="AR9" s="2"/>
      <c r="AS9" s="2"/>
      <c r="AT9" s="2"/>
      <c r="AU9" s="2"/>
      <c r="AV9" s="2"/>
      <c r="AW9" s="2"/>
      <c r="AX9" s="2"/>
      <c r="AY9" s="2"/>
      <c r="AZ9" s="2"/>
      <c r="BA9" s="2"/>
      <c r="BB9" s="2"/>
    </row>
    <row r="10" spans="1:54" ht="15.75" thickBot="1">
      <c r="A10" s="2"/>
      <c r="B10" s="33"/>
      <c r="C10" s="33"/>
      <c r="D10" s="49"/>
      <c r="E10" s="2"/>
      <c r="F10" s="2"/>
      <c r="G10" s="2"/>
      <c r="H10" s="2"/>
      <c r="I10" s="2"/>
      <c r="J10" s="2"/>
      <c r="K10" s="2"/>
      <c r="L10" s="2"/>
      <c r="M10" s="2"/>
      <c r="N10" s="2"/>
      <c r="O10" s="2"/>
      <c r="P10" s="2"/>
      <c r="Q10" s="2"/>
      <c r="R10" s="2"/>
      <c r="S10" s="2"/>
      <c r="T10" s="2"/>
      <c r="U10" s="2"/>
      <c r="V10" s="28"/>
      <c r="W10" s="2"/>
      <c r="X10" s="2"/>
      <c r="Y10" s="2"/>
      <c r="Z10" s="28"/>
      <c r="AA10" s="2"/>
      <c r="AB10" s="53"/>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row>
    <row r="11" spans="1:54" ht="15.75" thickBot="1">
      <c r="A11" s="2"/>
      <c r="B11" s="330" t="s">
        <v>77</v>
      </c>
      <c r="C11" s="331"/>
      <c r="D11" s="331"/>
      <c r="E11" s="332"/>
      <c r="F11" s="283"/>
      <c r="G11" s="284"/>
      <c r="H11" s="284"/>
      <c r="I11" s="285"/>
      <c r="J11" s="2"/>
      <c r="K11" s="2"/>
      <c r="L11" s="2"/>
      <c r="M11" s="2"/>
      <c r="N11" s="2"/>
      <c r="O11" s="2"/>
      <c r="P11" s="2"/>
      <c r="Q11" s="2"/>
      <c r="R11" s="2"/>
      <c r="S11" s="2"/>
      <c r="T11" s="2"/>
      <c r="U11" s="2"/>
      <c r="V11" s="28"/>
      <c r="W11" s="2"/>
      <c r="X11" s="2"/>
      <c r="Y11" s="2"/>
      <c r="Z11" s="28"/>
      <c r="AA11" s="2"/>
      <c r="AB11" s="53"/>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row>
    <row r="12" spans="1:54" ht="15.75" thickBot="1">
      <c r="A12" s="2"/>
      <c r="B12" s="330" t="s">
        <v>149</v>
      </c>
      <c r="C12" s="331"/>
      <c r="D12" s="331"/>
      <c r="E12" s="332"/>
      <c r="F12" s="289"/>
      <c r="G12" s="290"/>
      <c r="H12" s="290"/>
      <c r="I12" s="291"/>
      <c r="J12" s="2"/>
      <c r="K12" s="2"/>
      <c r="L12" s="2"/>
      <c r="M12" s="2"/>
      <c r="N12" s="2"/>
      <c r="O12" s="2"/>
      <c r="P12" s="2"/>
      <c r="Q12" s="2"/>
      <c r="R12" s="2"/>
      <c r="S12" s="2"/>
      <c r="T12" s="2"/>
      <c r="U12" s="2"/>
      <c r="V12" s="28"/>
      <c r="W12" s="2"/>
      <c r="X12" s="2"/>
      <c r="Y12" s="2"/>
      <c r="Z12" s="28"/>
      <c r="AA12" s="2"/>
      <c r="AB12" s="53"/>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row>
    <row r="13" spans="1:54" ht="15.75" thickBot="1">
      <c r="A13" s="2"/>
      <c r="B13" s="330" t="s">
        <v>76</v>
      </c>
      <c r="C13" s="331"/>
      <c r="D13" s="331"/>
      <c r="E13" s="332"/>
      <c r="F13" s="286"/>
      <c r="G13" s="287"/>
      <c r="H13" s="287"/>
      <c r="I13" s="288"/>
      <c r="J13" s="2"/>
      <c r="K13" s="2"/>
      <c r="L13" s="2"/>
      <c r="M13" s="2"/>
      <c r="N13" s="2"/>
      <c r="O13" s="2"/>
      <c r="P13" s="2"/>
      <c r="Q13" s="2"/>
      <c r="R13" s="2"/>
      <c r="S13" s="2"/>
      <c r="T13" s="2"/>
      <c r="U13" s="2"/>
      <c r="V13" s="28"/>
      <c r="W13" s="2"/>
      <c r="X13" s="2"/>
      <c r="Y13" s="2"/>
      <c r="Z13" s="28"/>
      <c r="AA13" s="2"/>
      <c r="AB13" s="53"/>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row>
    <row r="14" spans="1:54">
      <c r="A14" s="2"/>
      <c r="B14" s="57"/>
      <c r="C14" s="57"/>
      <c r="D14" s="57"/>
      <c r="E14" s="2"/>
      <c r="F14" s="2"/>
      <c r="G14" s="2"/>
      <c r="H14" s="2"/>
      <c r="I14" s="2"/>
      <c r="J14" s="2"/>
      <c r="K14" s="2"/>
      <c r="L14" s="2"/>
      <c r="M14" s="2"/>
      <c r="N14" s="2"/>
      <c r="O14" s="2"/>
      <c r="P14" s="2"/>
      <c r="Q14" s="2"/>
      <c r="R14" s="2"/>
      <c r="S14" s="2"/>
      <c r="T14" s="2"/>
      <c r="U14" s="2"/>
      <c r="V14" s="28"/>
      <c r="W14" s="2"/>
      <c r="X14" s="2"/>
      <c r="Y14" s="2"/>
      <c r="Z14" s="28"/>
      <c r="AA14" s="2"/>
      <c r="AB14" s="53"/>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row>
    <row r="15" spans="1:54" ht="16.5" thickBot="1">
      <c r="A15" s="2"/>
      <c r="B15" s="2"/>
      <c r="C15" s="2"/>
      <c r="D15" s="2"/>
      <c r="E15" s="2"/>
      <c r="F15" s="2"/>
      <c r="G15" s="2"/>
      <c r="H15" s="2"/>
      <c r="I15" s="2"/>
      <c r="J15" s="2"/>
      <c r="K15" s="2"/>
      <c r="L15" s="2"/>
      <c r="M15" s="2"/>
      <c r="N15" s="2"/>
      <c r="O15" s="2"/>
      <c r="P15" s="39"/>
      <c r="Q15" s="39"/>
      <c r="R15" s="2"/>
      <c r="S15" s="2"/>
      <c r="T15" s="2"/>
      <c r="U15" s="2"/>
      <c r="V15" s="28"/>
      <c r="W15" s="2"/>
      <c r="X15" s="2"/>
      <c r="Y15" s="2"/>
      <c r="Z15" s="28"/>
      <c r="AA15" s="2"/>
      <c r="AB15" s="53"/>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row>
    <row r="16" spans="1:54" s="114" customFormat="1" ht="21.6" customHeight="1" thickBot="1">
      <c r="A16" s="110"/>
      <c r="B16" s="111" t="s">
        <v>65</v>
      </c>
      <c r="C16" s="275"/>
      <c r="D16" s="276"/>
      <c r="E16" s="111" t="s">
        <v>10</v>
      </c>
      <c r="F16" s="277"/>
      <c r="G16" s="278"/>
      <c r="H16" s="278"/>
      <c r="I16" s="279"/>
      <c r="J16" s="2"/>
      <c r="K16" s="2"/>
      <c r="L16" s="2"/>
      <c r="M16" s="2"/>
      <c r="N16" s="2"/>
      <c r="O16" s="2"/>
      <c r="P16" s="110"/>
      <c r="Q16" s="110"/>
      <c r="R16" s="110"/>
      <c r="S16" s="110"/>
      <c r="T16" s="110"/>
      <c r="U16" s="110"/>
      <c r="V16" s="112"/>
      <c r="W16" s="110"/>
      <c r="X16" s="110"/>
      <c r="Y16" s="110"/>
      <c r="Z16" s="112"/>
      <c r="AA16" s="110"/>
      <c r="AB16" s="113"/>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row>
    <row r="17" spans="1:54" ht="15.75" thickBot="1">
      <c r="A17" s="2"/>
      <c r="B17" s="2"/>
      <c r="C17" s="2"/>
      <c r="D17" s="2"/>
      <c r="E17" s="2"/>
      <c r="F17" s="2"/>
      <c r="G17" s="2"/>
      <c r="H17" s="2"/>
      <c r="I17" s="2"/>
      <c r="J17" s="2"/>
      <c r="K17" s="2"/>
      <c r="L17" s="2"/>
      <c r="M17" s="2"/>
      <c r="N17" s="2"/>
      <c r="O17" s="2"/>
      <c r="P17" s="2"/>
      <c r="Q17" s="2"/>
      <c r="R17" s="2"/>
      <c r="S17" s="2"/>
      <c r="T17" s="2"/>
      <c r="U17" s="2"/>
      <c r="V17" s="28"/>
      <c r="W17" s="2"/>
      <c r="X17" s="2"/>
      <c r="Y17" s="2"/>
      <c r="Z17" s="28"/>
      <c r="AA17" s="2"/>
      <c r="AB17" s="53"/>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row>
    <row r="18" spans="1:54" ht="27.6" customHeight="1" thickBot="1">
      <c r="A18" s="2"/>
      <c r="B18" s="317"/>
      <c r="C18" s="318"/>
      <c r="D18" s="318"/>
      <c r="E18" s="2"/>
      <c r="F18" s="2"/>
      <c r="G18" s="2"/>
      <c r="H18" s="319" t="s">
        <v>64</v>
      </c>
      <c r="I18" s="320"/>
      <c r="J18" s="2"/>
      <c r="K18" s="2"/>
      <c r="L18" s="2"/>
      <c r="M18" s="2"/>
      <c r="N18" s="2"/>
      <c r="O18" s="2"/>
      <c r="P18" s="2"/>
      <c r="Q18" s="2"/>
      <c r="R18" s="2"/>
      <c r="S18" s="2"/>
      <c r="T18" s="2"/>
      <c r="U18" s="2"/>
      <c r="V18" s="28"/>
      <c r="W18" s="2"/>
      <c r="X18" s="2"/>
      <c r="Y18" s="2"/>
      <c r="Z18" s="28"/>
      <c r="AA18" s="2"/>
      <c r="AB18" s="53"/>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row>
    <row r="19" spans="1:54" ht="72" customHeight="1" thickBot="1">
      <c r="A19" s="2"/>
      <c r="B19" s="321" t="s">
        <v>103</v>
      </c>
      <c r="C19" s="322"/>
      <c r="D19" s="322"/>
      <c r="E19" s="323"/>
      <c r="F19" s="296" t="str">
        <f>IF(AND(ISBLANK(B21)=TRUE,ISBLANK(B23)=TRUE),"",IF(ISBLANK(B21)=TRUE,SUM(B23:E23)/COUNT(B23:E23),SUM(B21:E21)/COUNT(B21:E21)))</f>
        <v/>
      </c>
      <c r="G19" s="297"/>
      <c r="H19" s="273"/>
      <c r="I19" s="274"/>
      <c r="J19" s="2"/>
      <c r="K19" s="2"/>
      <c r="L19" s="2"/>
      <c r="M19" s="166"/>
      <c r="N19" s="2"/>
      <c r="O19" s="2"/>
      <c r="P19" s="245"/>
      <c r="Q19" s="102">
        <f>ROW()</f>
        <v>19</v>
      </c>
      <c r="R19" s="2"/>
      <c r="S19" s="2"/>
      <c r="T19" s="2"/>
      <c r="U19" s="2"/>
      <c r="V19" s="28"/>
      <c r="W19" s="2"/>
      <c r="X19" s="2"/>
      <c r="Y19" s="2"/>
      <c r="Z19" s="28"/>
      <c r="AA19" s="2"/>
      <c r="AB19" s="53"/>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row>
    <row r="20" spans="1:54" ht="60" customHeight="1" thickBot="1">
      <c r="A20" s="2"/>
      <c r="B20" s="122" t="s">
        <v>111</v>
      </c>
      <c r="C20" s="309" t="s">
        <v>106</v>
      </c>
      <c r="D20" s="310"/>
      <c r="E20" s="174" t="s">
        <v>107</v>
      </c>
      <c r="F20" s="2"/>
      <c r="G20" s="2"/>
      <c r="H20" s="2"/>
      <c r="I20" s="2"/>
      <c r="J20" s="2"/>
      <c r="K20" s="2"/>
      <c r="L20" s="2"/>
      <c r="M20" s="2"/>
      <c r="N20" s="2"/>
      <c r="O20" s="2"/>
      <c r="P20" s="2"/>
      <c r="Q20" s="102">
        <f>Q19</f>
        <v>19</v>
      </c>
      <c r="R20" s="2"/>
      <c r="S20" s="2"/>
      <c r="T20" s="2"/>
      <c r="U20" s="2"/>
      <c r="V20" s="28"/>
      <c r="W20" s="2"/>
      <c r="X20" s="2"/>
      <c r="Y20" s="2"/>
      <c r="Z20" s="28"/>
      <c r="AA20" s="2"/>
      <c r="AB20" s="53"/>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row>
    <row r="21" spans="1:54" ht="15.75" thickBot="1">
      <c r="A21" s="2"/>
      <c r="B21" s="71"/>
      <c r="C21" s="283"/>
      <c r="D21" s="285"/>
      <c r="E21" s="71"/>
      <c r="F21" s="2"/>
      <c r="G21" s="311" t="s">
        <v>141</v>
      </c>
      <c r="H21" s="312"/>
      <c r="I21" s="311" t="s">
        <v>147</v>
      </c>
      <c r="J21" s="312"/>
      <c r="K21" s="2"/>
      <c r="L21" s="2"/>
      <c r="M21" s="2"/>
      <c r="N21" s="2"/>
      <c r="O21" s="2"/>
      <c r="P21" s="2"/>
      <c r="Q21" s="102">
        <f t="shared" ref="Q21:Q68" si="0">Q20</f>
        <v>19</v>
      </c>
      <c r="R21" s="2"/>
      <c r="S21" s="2"/>
      <c r="T21" s="2"/>
      <c r="U21" s="2"/>
      <c r="V21" s="28"/>
      <c r="W21" s="2"/>
      <c r="X21" s="2"/>
      <c r="Y21" s="2"/>
      <c r="Z21" s="28"/>
      <c r="AA21" s="2"/>
      <c r="AB21" s="53"/>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row>
    <row r="22" spans="1:54" ht="33" customHeight="1" thickBot="1">
      <c r="A22" s="2"/>
      <c r="B22" s="195" t="s">
        <v>0</v>
      </c>
      <c r="C22" s="319" t="s">
        <v>1</v>
      </c>
      <c r="D22" s="320"/>
      <c r="E22" s="195" t="s">
        <v>2</v>
      </c>
      <c r="F22" s="2"/>
      <c r="G22" s="313"/>
      <c r="H22" s="314"/>
      <c r="I22" s="313"/>
      <c r="J22" s="314"/>
      <c r="K22" s="2"/>
      <c r="L22" s="2"/>
      <c r="M22" s="2"/>
      <c r="N22" s="2"/>
      <c r="O22" s="2"/>
      <c r="P22" s="2"/>
      <c r="Q22" s="102">
        <f t="shared" si="0"/>
        <v>19</v>
      </c>
      <c r="R22" s="2"/>
      <c r="S22" s="2"/>
      <c r="T22" s="2"/>
      <c r="U22" s="2"/>
      <c r="V22" s="28"/>
      <c r="W22" s="2"/>
      <c r="X22" s="2"/>
      <c r="Y22" s="2"/>
      <c r="Z22" s="28"/>
      <c r="AA22" s="2"/>
      <c r="AB22" s="53"/>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row>
    <row r="23" spans="1:54" ht="15.75" thickBot="1">
      <c r="A23" s="2"/>
      <c r="B23" s="71"/>
      <c r="C23" s="283"/>
      <c r="D23" s="285"/>
      <c r="E23" s="71"/>
      <c r="F23" s="2"/>
      <c r="G23" s="315"/>
      <c r="H23" s="316"/>
      <c r="I23" s="315"/>
      <c r="J23" s="316"/>
      <c r="K23" s="2"/>
      <c r="L23" s="2"/>
      <c r="M23" s="2"/>
      <c r="N23" s="2"/>
      <c r="O23" s="2"/>
      <c r="P23" s="2"/>
      <c r="Q23" s="102">
        <f t="shared" si="0"/>
        <v>19</v>
      </c>
      <c r="R23" s="2"/>
      <c r="S23" s="2"/>
      <c r="T23" s="2"/>
      <c r="U23" s="2"/>
      <c r="V23" s="28"/>
      <c r="W23" s="2"/>
      <c r="X23" s="2"/>
      <c r="Y23" s="2"/>
      <c r="Z23" s="28"/>
      <c r="AA23" s="2"/>
      <c r="AB23" s="53"/>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row>
    <row r="24" spans="1:54" ht="62.25" customHeight="1" thickBot="1">
      <c r="A24" s="2"/>
      <c r="B24" s="228" t="s">
        <v>25</v>
      </c>
      <c r="C24" s="238" t="s">
        <v>68</v>
      </c>
      <c r="D24" s="239" t="s">
        <v>67</v>
      </c>
      <c r="E24" s="238" t="s">
        <v>69</v>
      </c>
      <c r="F24" s="240" t="s">
        <v>70</v>
      </c>
      <c r="G24" s="241" t="s">
        <v>146</v>
      </c>
      <c r="H24" s="242" t="s">
        <v>140</v>
      </c>
      <c r="I24" s="243" t="s">
        <v>145</v>
      </c>
      <c r="J24" s="242" t="s">
        <v>140</v>
      </c>
      <c r="K24" s="239" t="s">
        <v>143</v>
      </c>
      <c r="L24" s="239" t="s">
        <v>142</v>
      </c>
      <c r="M24" s="239" t="s">
        <v>139</v>
      </c>
      <c r="N24" s="240" t="s">
        <v>144</v>
      </c>
      <c r="O24" s="244" t="s">
        <v>37</v>
      </c>
      <c r="P24" s="2"/>
      <c r="Q24" s="102">
        <f t="shared" si="0"/>
        <v>19</v>
      </c>
      <c r="R24" s="2"/>
      <c r="S24" s="2"/>
      <c r="T24" s="2"/>
      <c r="U24" s="2"/>
      <c r="V24" s="28"/>
      <c r="W24" s="2"/>
      <c r="X24" s="2"/>
      <c r="Y24" s="2"/>
      <c r="Z24" s="28"/>
      <c r="AA24" s="2"/>
      <c r="AB24" s="53"/>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row>
    <row r="25" spans="1:54">
      <c r="A25" s="2"/>
      <c r="B25" s="213"/>
      <c r="C25" s="230"/>
      <c r="D25" s="211"/>
      <c r="E25" s="234"/>
      <c r="F25" s="215"/>
      <c r="G25" s="224"/>
      <c r="H25" s="216"/>
      <c r="I25" s="224"/>
      <c r="J25" s="217"/>
      <c r="K25" s="140" t="str">
        <f ca="1">IF(B25="","",IF(G25="",INDIRECT("F"&amp;Q19),G25))</f>
        <v/>
      </c>
      <c r="L25" s="132" t="str">
        <f ca="1">IF(B25="","",IF(H25="",INDIRECT("H"&amp;Q19),H25))</f>
        <v/>
      </c>
      <c r="M25" s="207" t="str">
        <f ca="1">IF(C25="","",IF(AND(I25="",INDIRECT("E"&amp;Q19+64)=""),IFERROR(K25*(INDIRECT("C"&amp;Q19+64)/INDIRECT("B"&amp;Q19+64)),"Index fehlt"),IF(AND(I25="",INDIRECT("E"&amp;Q19+64)&lt;&gt;""),INDIRECT("E"&amp;Q19+64),I25)))</f>
        <v/>
      </c>
      <c r="N25" s="140" t="str">
        <f>IF(C25="","",IF(J25="",L25,J25))</f>
        <v/>
      </c>
      <c r="O25" s="135" t="str">
        <f>IF(OR(C25="",E25=""),"",C25*E25*K25)</f>
        <v/>
      </c>
      <c r="P25" s="2"/>
      <c r="Q25" s="102">
        <f t="shared" si="0"/>
        <v>19</v>
      </c>
      <c r="R25" s="2"/>
      <c r="S25" s="42" t="str">
        <f ca="1">IF(AND(B25&lt;&gt;"",INDIRECT("H"&amp;Q19+59)="ja =&gt; Aufnahme im Fb 225"),B25,"")</f>
        <v/>
      </c>
      <c r="T25" s="42" t="str">
        <f ca="1">IF(AND(B25&lt;&gt;"",INDIRECT("H"&amp;Q19+59)="ja =&gt; Aufnahme im Fb 225"),INDIRECT("$C$"&amp;Q19-3),"")</f>
        <v/>
      </c>
      <c r="U25" s="42" t="str">
        <f ca="1">IF(AND(B25&lt;&gt;"",INDIRECT("H"&amp;Q19+59)="ja =&gt; Aufnahme im Fb 225"),INDIRECT("F"&amp;Q19-3),"")</f>
        <v/>
      </c>
      <c r="V25" s="103" t="str">
        <f ca="1">IF(AND(B25&lt;&gt;"",INDIRECT("H"&amp;Q19+59)="ja =&gt; Aufnahme im Fb 225"),K25,"")</f>
        <v/>
      </c>
      <c r="W25" s="42" t="str">
        <f ca="1">IF(AND(B25&lt;&gt;"",INDIRECT("H"&amp;Q19+59)="ja =&gt; Aufnahme im Fb 225"),L25,"")</f>
        <v/>
      </c>
      <c r="X25" s="42" t="str">
        <f ca="1">IF(AND(B25&lt;&gt;"",INDIRECT("H"&amp;Q19+59)="ja =&gt; Aufnahme im Fb 225"),E25,"")</f>
        <v/>
      </c>
      <c r="Y25" s="42" t="str">
        <f ca="1">IF(AND(B25&lt;&gt;"",INDIRECT("H"&amp;Q19+59)="ja =&gt; Aufnahme im Fb 225"),F25,"")</f>
        <v/>
      </c>
      <c r="Z25" s="103" t="str">
        <f ca="1">IF(AND(B25&lt;&gt;"",INDIRECT("H"&amp;Q19+59)="ja =&gt; Aufnahme im Fb 225"),M25,"")</f>
        <v/>
      </c>
      <c r="AA25" s="42" t="str">
        <f ca="1">IF(AND(B25&lt;&gt;"",INDIRECT("H"&amp;Q19+59)="ja =&gt; Aufnahme im Fb 225"),N25,"")</f>
        <v/>
      </c>
      <c r="AB25" s="42" t="str">
        <f ca="1">IF(AND(B25&lt;&gt;"",INDIRECT("H"&amp;Q19+59)="ja =&gt; Aufnahme im Fb 225"),INDIRECT("C"&amp;Q19+64),"")</f>
        <v/>
      </c>
      <c r="AC25" s="42" t="str">
        <f ca="1">IF(AND(B25&lt;&gt;"",INDIRECT("H"&amp;Q19+59)="ja =&gt; Aufnahme im Fb 225"),C25,"")</f>
        <v/>
      </c>
      <c r="AD25" s="42" t="str">
        <f ca="1">IF(AND(B25&lt;&gt;"",INDIRECT("H"&amp;Q19+59)="ja =&gt; Aufnahme im Fb 225"),D25,"")</f>
        <v/>
      </c>
      <c r="AE25" s="2"/>
      <c r="AF25" s="2"/>
      <c r="AG25" s="2"/>
      <c r="AH25" s="2"/>
      <c r="AI25" s="2"/>
      <c r="AJ25" s="2"/>
      <c r="AK25" s="2"/>
      <c r="AL25" s="2"/>
      <c r="AM25" s="2"/>
      <c r="AN25" s="2"/>
      <c r="AO25" s="2"/>
      <c r="AP25" s="2"/>
      <c r="AQ25" s="2"/>
      <c r="AR25" s="2"/>
      <c r="AS25" s="2"/>
      <c r="AT25" s="2"/>
      <c r="AU25" s="2"/>
      <c r="AV25" s="2"/>
      <c r="AW25" s="2"/>
      <c r="AX25" s="2"/>
      <c r="AY25" s="2"/>
      <c r="AZ25" s="2"/>
      <c r="BA25" s="2"/>
      <c r="BB25" s="2"/>
    </row>
    <row r="26" spans="1:54">
      <c r="A26" s="2"/>
      <c r="B26" s="214"/>
      <c r="C26" s="231"/>
      <c r="D26" s="212"/>
      <c r="E26" s="235"/>
      <c r="F26" s="216"/>
      <c r="G26" s="225"/>
      <c r="H26" s="217"/>
      <c r="I26" s="225"/>
      <c r="J26" s="217"/>
      <c r="K26" s="141" t="str">
        <f t="shared" ref="K26:K74" ca="1" si="1">IF(B26="","",IF(G26="",INDIRECT("F"&amp;Q20),G26))</f>
        <v/>
      </c>
      <c r="L26" s="133" t="str">
        <f t="shared" ref="L26:L74" ca="1" si="2">IF(B26="","",IF(H26="",INDIRECT("H"&amp;Q20),H26))</f>
        <v/>
      </c>
      <c r="M26" s="208" t="str">
        <f ca="1">IF(C26="","",IF(AND(I26="",INDIRECT("E"&amp;Q20+64)=""),IFERROR(K26*(INDIRECT("C"&amp;Q20+64)/INDIRECT("B"&amp;Q20+64)),"Index fehlt"),IF(AND(I26="",INDIRECT("E"&amp;Q20+64)&lt;&gt;""),INDIRECT("E"&amp;Q20+64),I26)))</f>
        <v/>
      </c>
      <c r="N26" s="141" t="str">
        <f t="shared" ref="N26:N74" si="3">IF(C26="","",IF(J26="",L26,J26))</f>
        <v/>
      </c>
      <c r="O26" s="136" t="str">
        <f t="shared" ref="O26:O74" si="4">IF(OR(C26="",E26=""),"",C26*E26*K26)</f>
        <v/>
      </c>
      <c r="P26" s="2"/>
      <c r="Q26" s="102">
        <f t="shared" si="0"/>
        <v>19</v>
      </c>
      <c r="R26" s="2"/>
      <c r="S26" s="42" t="str">
        <f t="shared" ref="S26:S74" ca="1" si="5">IF(AND(B26&lt;&gt;"",INDIRECT("H"&amp;Q20+59)="ja =&gt; Aufnahme im Fb 225"),B26,"")</f>
        <v/>
      </c>
      <c r="T26" s="42" t="str">
        <f t="shared" ref="T26:T74" ca="1" si="6">IF(AND(B26&lt;&gt;"",INDIRECT("H"&amp;Q20+59)="ja =&gt; Aufnahme im Fb 225"),INDIRECT("$C$"&amp;Q20-3),"")</f>
        <v/>
      </c>
      <c r="U26" s="42" t="str">
        <f t="shared" ref="U26:U74" ca="1" si="7">IF(AND(B26&lt;&gt;"",INDIRECT("H"&amp;Q20+59)="ja =&gt; Aufnahme im Fb 225"),INDIRECT("F"&amp;Q20-3),"")</f>
        <v/>
      </c>
      <c r="V26" s="103" t="str">
        <f t="shared" ref="V26:V74" ca="1" si="8">IF(AND(B26&lt;&gt;"",INDIRECT("H"&amp;Q20+59)="ja =&gt; Aufnahme im Fb 225"),K26,"")</f>
        <v/>
      </c>
      <c r="W26" s="42" t="str">
        <f t="shared" ref="W26:W74" ca="1" si="9">IF(AND(B26&lt;&gt;"",INDIRECT("H"&amp;Q20+59)="ja =&gt; Aufnahme im Fb 225"),L26,"")</f>
        <v/>
      </c>
      <c r="X26" s="42" t="str">
        <f t="shared" ref="X26:X74" ca="1" si="10">IF(AND(B26&lt;&gt;"",INDIRECT("H"&amp;Q20+59)="ja =&gt; Aufnahme im Fb 225"),E26,"")</f>
        <v/>
      </c>
      <c r="Y26" s="42" t="str">
        <f t="shared" ref="Y26:Y74" ca="1" si="11">IF(AND(B26&lt;&gt;"",INDIRECT("H"&amp;Q20+59)="ja =&gt; Aufnahme im Fb 225"),F26,"")</f>
        <v/>
      </c>
      <c r="Z26" s="103" t="str">
        <f t="shared" ref="Z26:Z74" ca="1" si="12">IF(AND(B26&lt;&gt;"",INDIRECT("H"&amp;Q20+59)="ja =&gt; Aufnahme im Fb 225"),M26,"")</f>
        <v/>
      </c>
      <c r="AA26" s="42" t="str">
        <f t="shared" ref="AA26:AA74" ca="1" si="13">IF(AND(B26&lt;&gt;"",INDIRECT("H"&amp;Q20+59)="ja =&gt; Aufnahme im Fb 225"),N26,"")</f>
        <v/>
      </c>
      <c r="AB26" s="42" t="str">
        <f t="shared" ref="AB26:AB74" ca="1" si="14">IF(AND(B26&lt;&gt;"",INDIRECT("H"&amp;Q20+59)="ja =&gt; Aufnahme im Fb 225"),INDIRECT("C"&amp;Q20+64),"")</f>
        <v/>
      </c>
      <c r="AC26" s="42" t="str">
        <f t="shared" ref="AC26:AC74" ca="1" si="15">IF(AND(B26&lt;&gt;"",INDIRECT("H"&amp;Q20+59)="ja =&gt; Aufnahme im Fb 225"),C26,"")</f>
        <v/>
      </c>
      <c r="AD26" s="42" t="str">
        <f t="shared" ref="AD26:AD74" ca="1" si="16">IF(AND(B26&lt;&gt;"",INDIRECT("H"&amp;Q20+59)="ja =&gt; Aufnahme im Fb 225"),D26,"")</f>
        <v/>
      </c>
      <c r="AE26" s="2"/>
      <c r="AF26" s="2"/>
      <c r="AG26" s="2"/>
      <c r="AH26" s="2"/>
      <c r="AI26" s="2"/>
      <c r="AJ26" s="2"/>
      <c r="AK26" s="2"/>
      <c r="AL26" s="2"/>
      <c r="AM26" s="2"/>
      <c r="AN26" s="2"/>
      <c r="AO26" s="2"/>
      <c r="AP26" s="2"/>
      <c r="AQ26" s="2"/>
      <c r="AR26" s="2"/>
      <c r="AS26" s="2"/>
      <c r="AT26" s="2"/>
      <c r="AU26" s="2"/>
      <c r="AV26" s="2"/>
      <c r="AW26" s="2"/>
      <c r="AX26" s="2"/>
      <c r="AY26" s="2"/>
      <c r="AZ26" s="2"/>
      <c r="BA26" s="2"/>
      <c r="BB26" s="2"/>
    </row>
    <row r="27" spans="1:54">
      <c r="A27" s="2"/>
      <c r="B27" s="214"/>
      <c r="C27" s="231"/>
      <c r="D27" s="212"/>
      <c r="E27" s="235"/>
      <c r="F27" s="216"/>
      <c r="G27" s="225"/>
      <c r="H27" s="217"/>
      <c r="I27" s="225"/>
      <c r="J27" s="217"/>
      <c r="K27" s="141" t="str">
        <f t="shared" ca="1" si="1"/>
        <v/>
      </c>
      <c r="L27" s="133" t="str">
        <f t="shared" ca="1" si="2"/>
        <v/>
      </c>
      <c r="M27" s="208" t="str">
        <f ca="1">IF(C27="","",IF(AND(I27="",INDIRECT("E"&amp;Q21+64)=""),IFERROR(K27*(INDIRECT("C"&amp;Q21+64)/INDIRECT("B"&amp;Q21+64)),"Index fehlt"),IF(AND(I27="",INDIRECT("E"&amp;Q21+64)&lt;&gt;""),INDIRECT("E"&amp;Q21+64),I27)))</f>
        <v/>
      </c>
      <c r="N27" s="141" t="str">
        <f t="shared" si="3"/>
        <v/>
      </c>
      <c r="O27" s="136" t="str">
        <f t="shared" si="4"/>
        <v/>
      </c>
      <c r="P27" s="2"/>
      <c r="Q27" s="102">
        <f t="shared" si="0"/>
        <v>19</v>
      </c>
      <c r="R27" s="2"/>
      <c r="S27" s="42" t="str">
        <f t="shared" ca="1" si="5"/>
        <v/>
      </c>
      <c r="T27" s="42" t="str">
        <f t="shared" ca="1" si="6"/>
        <v/>
      </c>
      <c r="U27" s="42" t="str">
        <f t="shared" ca="1" si="7"/>
        <v/>
      </c>
      <c r="V27" s="103" t="str">
        <f t="shared" ca="1" si="8"/>
        <v/>
      </c>
      <c r="W27" s="42" t="str">
        <f t="shared" ca="1" si="9"/>
        <v/>
      </c>
      <c r="X27" s="42" t="str">
        <f t="shared" ca="1" si="10"/>
        <v/>
      </c>
      <c r="Y27" s="42" t="str">
        <f t="shared" ca="1" si="11"/>
        <v/>
      </c>
      <c r="Z27" s="103" t="str">
        <f t="shared" ca="1" si="12"/>
        <v/>
      </c>
      <c r="AA27" s="42" t="str">
        <f t="shared" ca="1" si="13"/>
        <v/>
      </c>
      <c r="AB27" s="42" t="str">
        <f t="shared" ca="1" si="14"/>
        <v/>
      </c>
      <c r="AC27" s="42" t="str">
        <f t="shared" ca="1" si="15"/>
        <v/>
      </c>
      <c r="AD27" s="42" t="str">
        <f t="shared" ca="1" si="16"/>
        <v/>
      </c>
      <c r="AE27" s="2"/>
      <c r="AF27" s="2"/>
      <c r="AG27" s="2"/>
      <c r="AH27" s="2"/>
      <c r="AI27" s="2"/>
      <c r="AJ27" s="2"/>
      <c r="AK27" s="2"/>
      <c r="AL27" s="2"/>
      <c r="AM27" s="2"/>
      <c r="AN27" s="2"/>
      <c r="AO27" s="2"/>
      <c r="AP27" s="2"/>
      <c r="AQ27" s="2"/>
      <c r="AR27" s="2"/>
      <c r="AS27" s="2"/>
      <c r="AT27" s="2"/>
      <c r="AU27" s="2"/>
      <c r="AV27" s="2"/>
      <c r="AW27" s="2"/>
      <c r="AX27" s="2"/>
      <c r="AY27" s="2"/>
      <c r="AZ27" s="2"/>
      <c r="BA27" s="2"/>
      <c r="BB27" s="2"/>
    </row>
    <row r="28" spans="1:54">
      <c r="A28" s="2"/>
      <c r="B28" s="214"/>
      <c r="C28" s="231"/>
      <c r="D28" s="212"/>
      <c r="E28" s="235"/>
      <c r="F28" s="216"/>
      <c r="G28" s="225"/>
      <c r="H28" s="217"/>
      <c r="I28" s="225"/>
      <c r="J28" s="217"/>
      <c r="K28" s="141" t="str">
        <f t="shared" ca="1" si="1"/>
        <v/>
      </c>
      <c r="L28" s="133" t="str">
        <f t="shared" ca="1" si="2"/>
        <v/>
      </c>
      <c r="M28" s="208" t="str">
        <f ca="1">IF(C28="","",IF(AND(I28="",INDIRECT("E"&amp;Q22+64)=""),IFERROR(K28*(INDIRECT("C"&amp;Q22+64)/INDIRECT("B"&amp;Q22+64)),"Index fehlt"),IF(AND(I28="",INDIRECT("E"&amp;Q22+64)&lt;&gt;""),INDIRECT("E"&amp;Q22+64),I28)))</f>
        <v/>
      </c>
      <c r="N28" s="141" t="str">
        <f t="shared" si="3"/>
        <v/>
      </c>
      <c r="O28" s="136" t="str">
        <f t="shared" si="4"/>
        <v/>
      </c>
      <c r="P28" s="2"/>
      <c r="Q28" s="102">
        <f t="shared" si="0"/>
        <v>19</v>
      </c>
      <c r="R28" s="2"/>
      <c r="S28" s="42" t="str">
        <f t="shared" ca="1" si="5"/>
        <v/>
      </c>
      <c r="T28" s="42" t="str">
        <f t="shared" ca="1" si="6"/>
        <v/>
      </c>
      <c r="U28" s="42" t="str">
        <f t="shared" ca="1" si="7"/>
        <v/>
      </c>
      <c r="V28" s="103" t="str">
        <f t="shared" ca="1" si="8"/>
        <v/>
      </c>
      <c r="W28" s="42" t="str">
        <f t="shared" ca="1" si="9"/>
        <v/>
      </c>
      <c r="X28" s="42" t="str">
        <f t="shared" ca="1" si="10"/>
        <v/>
      </c>
      <c r="Y28" s="42" t="str">
        <f t="shared" ca="1" si="11"/>
        <v/>
      </c>
      <c r="Z28" s="103" t="str">
        <f t="shared" ca="1" si="12"/>
        <v/>
      </c>
      <c r="AA28" s="42" t="str">
        <f t="shared" ca="1" si="13"/>
        <v/>
      </c>
      <c r="AB28" s="42" t="str">
        <f t="shared" ca="1" si="14"/>
        <v/>
      </c>
      <c r="AC28" s="42" t="str">
        <f t="shared" ca="1" si="15"/>
        <v/>
      </c>
      <c r="AD28" s="42" t="str">
        <f t="shared" ca="1" si="16"/>
        <v/>
      </c>
      <c r="AE28" s="2"/>
      <c r="AF28" s="2"/>
      <c r="AG28" s="2"/>
      <c r="AH28" s="2"/>
      <c r="AI28" s="2"/>
      <c r="AJ28" s="2"/>
      <c r="AK28" s="2"/>
      <c r="AL28" s="2"/>
      <c r="AM28" s="2"/>
      <c r="AN28" s="2"/>
      <c r="AO28" s="2"/>
      <c r="AP28" s="2"/>
      <c r="AQ28" s="2"/>
      <c r="AR28" s="2"/>
      <c r="AS28" s="2"/>
      <c r="AT28" s="2"/>
      <c r="AU28" s="2"/>
      <c r="AV28" s="2"/>
      <c r="AW28" s="2"/>
      <c r="AX28" s="2"/>
      <c r="AY28" s="2"/>
      <c r="AZ28" s="2"/>
      <c r="BA28" s="2"/>
      <c r="BB28" s="2"/>
    </row>
    <row r="29" spans="1:54">
      <c r="A29" s="2"/>
      <c r="B29" s="214"/>
      <c r="C29" s="231"/>
      <c r="D29" s="212"/>
      <c r="E29" s="235"/>
      <c r="F29" s="216"/>
      <c r="G29" s="225"/>
      <c r="H29" s="217"/>
      <c r="I29" s="225"/>
      <c r="J29" s="217"/>
      <c r="K29" s="141" t="str">
        <f t="shared" ca="1" si="1"/>
        <v/>
      </c>
      <c r="L29" s="133" t="str">
        <f t="shared" ca="1" si="2"/>
        <v/>
      </c>
      <c r="M29" s="208" t="str">
        <f t="shared" ref="M29:M74" ca="1" si="17">IF(C29="","",IF(AND(I29="",INDIRECT("E"&amp;Q23+64)=""),IFERROR(K29*(INDIRECT("C"&amp;Q23+64)/INDIRECT("B"&amp;Q23+64)),"Index fehlt"),IF(AND(I29="",INDIRECT("E"&amp;Q23+64)&lt;&gt;""),INDIRECT("E"&amp;Q23+64),I29)))</f>
        <v/>
      </c>
      <c r="N29" s="141" t="str">
        <f t="shared" si="3"/>
        <v/>
      </c>
      <c r="O29" s="136" t="str">
        <f t="shared" si="4"/>
        <v/>
      </c>
      <c r="P29" s="2"/>
      <c r="Q29" s="102">
        <f t="shared" si="0"/>
        <v>19</v>
      </c>
      <c r="R29" s="2"/>
      <c r="S29" s="42" t="str">
        <f t="shared" ca="1" si="5"/>
        <v/>
      </c>
      <c r="T29" s="42" t="str">
        <f t="shared" ca="1" si="6"/>
        <v/>
      </c>
      <c r="U29" s="42" t="str">
        <f t="shared" ca="1" si="7"/>
        <v/>
      </c>
      <c r="V29" s="103" t="str">
        <f t="shared" ca="1" si="8"/>
        <v/>
      </c>
      <c r="W29" s="42" t="str">
        <f t="shared" ca="1" si="9"/>
        <v/>
      </c>
      <c r="X29" s="42" t="str">
        <f t="shared" ca="1" si="10"/>
        <v/>
      </c>
      <c r="Y29" s="42" t="str">
        <f t="shared" ca="1" si="11"/>
        <v/>
      </c>
      <c r="Z29" s="103" t="str">
        <f t="shared" ca="1" si="12"/>
        <v/>
      </c>
      <c r="AA29" s="42" t="str">
        <f t="shared" ca="1" si="13"/>
        <v/>
      </c>
      <c r="AB29" s="42" t="str">
        <f t="shared" ca="1" si="14"/>
        <v/>
      </c>
      <c r="AC29" s="42" t="str">
        <f t="shared" ca="1" si="15"/>
        <v/>
      </c>
      <c r="AD29" s="42" t="str">
        <f t="shared" ca="1" si="16"/>
        <v/>
      </c>
      <c r="AE29" s="2"/>
      <c r="AF29" s="2"/>
      <c r="AG29" s="2"/>
      <c r="AH29" s="2"/>
      <c r="AI29" s="2"/>
      <c r="AJ29" s="2"/>
      <c r="AK29" s="2"/>
      <c r="AL29" s="2"/>
      <c r="AM29" s="2"/>
      <c r="AN29" s="2"/>
      <c r="AO29" s="2"/>
      <c r="AP29" s="2"/>
      <c r="AQ29" s="2"/>
      <c r="AR29" s="2"/>
      <c r="AS29" s="2"/>
      <c r="AT29" s="2"/>
      <c r="AU29" s="2"/>
      <c r="AV29" s="2"/>
      <c r="AW29" s="2"/>
      <c r="AX29" s="2"/>
      <c r="AY29" s="2"/>
      <c r="AZ29" s="2"/>
      <c r="BA29" s="2"/>
      <c r="BB29" s="2"/>
    </row>
    <row r="30" spans="1:54">
      <c r="A30" s="2"/>
      <c r="B30" s="31"/>
      <c r="C30" s="231"/>
      <c r="D30" s="1"/>
      <c r="E30" s="235"/>
      <c r="F30" s="50"/>
      <c r="G30" s="225"/>
      <c r="H30" s="138"/>
      <c r="I30" s="225"/>
      <c r="J30" s="138"/>
      <c r="K30" s="141" t="str">
        <f t="shared" ca="1" si="1"/>
        <v/>
      </c>
      <c r="L30" s="133" t="str">
        <f t="shared" ca="1" si="2"/>
        <v/>
      </c>
      <c r="M30" s="208" t="str">
        <f t="shared" ca="1" si="17"/>
        <v/>
      </c>
      <c r="N30" s="141" t="str">
        <f t="shared" si="3"/>
        <v/>
      </c>
      <c r="O30" s="136" t="str">
        <f t="shared" si="4"/>
        <v/>
      </c>
      <c r="P30" s="2"/>
      <c r="Q30" s="102">
        <f t="shared" si="0"/>
        <v>19</v>
      </c>
      <c r="R30" s="2"/>
      <c r="S30" s="42" t="str">
        <f t="shared" ca="1" si="5"/>
        <v/>
      </c>
      <c r="T30" s="42" t="str">
        <f t="shared" ca="1" si="6"/>
        <v/>
      </c>
      <c r="U30" s="42" t="str">
        <f t="shared" ca="1" si="7"/>
        <v/>
      </c>
      <c r="V30" s="103" t="str">
        <f t="shared" ca="1" si="8"/>
        <v/>
      </c>
      <c r="W30" s="42" t="str">
        <f t="shared" ca="1" si="9"/>
        <v/>
      </c>
      <c r="X30" s="42" t="str">
        <f t="shared" ca="1" si="10"/>
        <v/>
      </c>
      <c r="Y30" s="42" t="str">
        <f t="shared" ca="1" si="11"/>
        <v/>
      </c>
      <c r="Z30" s="103" t="str">
        <f t="shared" ca="1" si="12"/>
        <v/>
      </c>
      <c r="AA30" s="42" t="str">
        <f t="shared" ca="1" si="13"/>
        <v/>
      </c>
      <c r="AB30" s="42" t="str">
        <f t="shared" ca="1" si="14"/>
        <v/>
      </c>
      <c r="AC30" s="42" t="str">
        <f t="shared" ca="1" si="15"/>
        <v/>
      </c>
      <c r="AD30" s="42" t="str">
        <f t="shared" ca="1" si="16"/>
        <v/>
      </c>
      <c r="AE30" s="2"/>
      <c r="AF30" s="2"/>
      <c r="AG30" s="2"/>
      <c r="AH30" s="2"/>
      <c r="AI30" s="2"/>
      <c r="AJ30" s="2"/>
      <c r="AK30" s="2"/>
      <c r="AL30" s="2"/>
      <c r="AM30" s="2"/>
      <c r="AN30" s="2"/>
      <c r="AO30" s="2"/>
      <c r="AP30" s="2"/>
      <c r="AQ30" s="2"/>
      <c r="AR30" s="2"/>
      <c r="AS30" s="2"/>
      <c r="AT30" s="2"/>
      <c r="AU30" s="2"/>
      <c r="AV30" s="2"/>
      <c r="AW30" s="2"/>
      <c r="AX30" s="2"/>
      <c r="AY30" s="2"/>
      <c r="AZ30" s="2"/>
      <c r="BA30" s="2"/>
      <c r="BB30" s="2"/>
    </row>
    <row r="31" spans="1:54">
      <c r="A31" s="2"/>
      <c r="B31" s="31"/>
      <c r="C31" s="231"/>
      <c r="D31" s="1"/>
      <c r="E31" s="235"/>
      <c r="F31" s="50"/>
      <c r="G31" s="225"/>
      <c r="H31" s="138"/>
      <c r="I31" s="225"/>
      <c r="J31" s="138"/>
      <c r="K31" s="141" t="str">
        <f t="shared" ca="1" si="1"/>
        <v/>
      </c>
      <c r="L31" s="133" t="str">
        <f t="shared" ca="1" si="2"/>
        <v/>
      </c>
      <c r="M31" s="208" t="str">
        <f t="shared" ca="1" si="17"/>
        <v/>
      </c>
      <c r="N31" s="141" t="str">
        <f t="shared" si="3"/>
        <v/>
      </c>
      <c r="O31" s="136" t="str">
        <f t="shared" si="4"/>
        <v/>
      </c>
      <c r="P31" s="2"/>
      <c r="Q31" s="102">
        <f t="shared" si="0"/>
        <v>19</v>
      </c>
      <c r="R31" s="2"/>
      <c r="S31" s="42" t="str">
        <f t="shared" ca="1" si="5"/>
        <v/>
      </c>
      <c r="T31" s="42" t="str">
        <f t="shared" ca="1" si="6"/>
        <v/>
      </c>
      <c r="U31" s="42" t="str">
        <f t="shared" ca="1" si="7"/>
        <v/>
      </c>
      <c r="V31" s="103" t="str">
        <f t="shared" ca="1" si="8"/>
        <v/>
      </c>
      <c r="W31" s="42" t="str">
        <f t="shared" ca="1" si="9"/>
        <v/>
      </c>
      <c r="X31" s="42" t="str">
        <f t="shared" ca="1" si="10"/>
        <v/>
      </c>
      <c r="Y31" s="42" t="str">
        <f t="shared" ca="1" si="11"/>
        <v/>
      </c>
      <c r="Z31" s="103" t="str">
        <f t="shared" ca="1" si="12"/>
        <v/>
      </c>
      <c r="AA31" s="42" t="str">
        <f t="shared" ca="1" si="13"/>
        <v/>
      </c>
      <c r="AB31" s="42" t="str">
        <f t="shared" ca="1" si="14"/>
        <v/>
      </c>
      <c r="AC31" s="42" t="str">
        <f t="shared" ca="1" si="15"/>
        <v/>
      </c>
      <c r="AD31" s="42" t="str">
        <f t="shared" ca="1" si="16"/>
        <v/>
      </c>
      <c r="AE31" s="2"/>
      <c r="AF31" s="2"/>
      <c r="AG31" s="2"/>
      <c r="AH31" s="2"/>
      <c r="AI31" s="2"/>
      <c r="AJ31" s="2"/>
      <c r="AK31" s="2"/>
      <c r="AL31" s="2"/>
      <c r="AM31" s="2"/>
      <c r="AN31" s="2"/>
      <c r="AO31" s="2"/>
      <c r="AP31" s="2"/>
      <c r="AQ31" s="2"/>
      <c r="AR31" s="2"/>
      <c r="AS31" s="2"/>
      <c r="AT31" s="2"/>
      <c r="AU31" s="2"/>
      <c r="AV31" s="2"/>
      <c r="AW31" s="2"/>
      <c r="AX31" s="2"/>
      <c r="AY31" s="2"/>
      <c r="AZ31" s="2"/>
      <c r="BA31" s="2"/>
      <c r="BB31" s="2"/>
    </row>
    <row r="32" spans="1:54">
      <c r="A32" s="2"/>
      <c r="B32" s="31"/>
      <c r="C32" s="231"/>
      <c r="D32" s="1"/>
      <c r="E32" s="235"/>
      <c r="F32" s="50"/>
      <c r="G32" s="225"/>
      <c r="H32" s="138"/>
      <c r="I32" s="225"/>
      <c r="J32" s="138"/>
      <c r="K32" s="141" t="str">
        <f t="shared" ca="1" si="1"/>
        <v/>
      </c>
      <c r="L32" s="133" t="str">
        <f t="shared" ca="1" si="2"/>
        <v/>
      </c>
      <c r="M32" s="208" t="str">
        <f t="shared" ca="1" si="17"/>
        <v/>
      </c>
      <c r="N32" s="141" t="str">
        <f t="shared" si="3"/>
        <v/>
      </c>
      <c r="O32" s="136" t="str">
        <f t="shared" si="4"/>
        <v/>
      </c>
      <c r="P32" s="2"/>
      <c r="Q32" s="102">
        <f t="shared" si="0"/>
        <v>19</v>
      </c>
      <c r="R32" s="2"/>
      <c r="S32" s="42" t="str">
        <f t="shared" ca="1" si="5"/>
        <v/>
      </c>
      <c r="T32" s="42" t="str">
        <f t="shared" ca="1" si="6"/>
        <v/>
      </c>
      <c r="U32" s="42" t="str">
        <f t="shared" ca="1" si="7"/>
        <v/>
      </c>
      <c r="V32" s="103" t="str">
        <f t="shared" ca="1" si="8"/>
        <v/>
      </c>
      <c r="W32" s="42" t="str">
        <f t="shared" ca="1" si="9"/>
        <v/>
      </c>
      <c r="X32" s="42" t="str">
        <f t="shared" ca="1" si="10"/>
        <v/>
      </c>
      <c r="Y32" s="42" t="str">
        <f t="shared" ca="1" si="11"/>
        <v/>
      </c>
      <c r="Z32" s="103" t="str">
        <f t="shared" ca="1" si="12"/>
        <v/>
      </c>
      <c r="AA32" s="42" t="str">
        <f t="shared" ca="1" si="13"/>
        <v/>
      </c>
      <c r="AB32" s="42" t="str">
        <f t="shared" ca="1" si="14"/>
        <v/>
      </c>
      <c r="AC32" s="42" t="str">
        <f t="shared" ca="1" si="15"/>
        <v/>
      </c>
      <c r="AD32" s="42" t="str">
        <f t="shared" ca="1" si="16"/>
        <v/>
      </c>
      <c r="AE32" s="2"/>
      <c r="AF32" s="2"/>
      <c r="AG32" s="2"/>
      <c r="AH32" s="2"/>
      <c r="AI32" s="2"/>
      <c r="AJ32" s="2"/>
      <c r="AK32" s="2"/>
      <c r="AL32" s="2"/>
      <c r="AM32" s="2"/>
      <c r="AN32" s="2"/>
      <c r="AO32" s="2"/>
      <c r="AP32" s="2"/>
      <c r="AQ32" s="2"/>
      <c r="AR32" s="2"/>
      <c r="AS32" s="2"/>
      <c r="AT32" s="2"/>
      <c r="AU32" s="2"/>
      <c r="AV32" s="2"/>
      <c r="AW32" s="2"/>
      <c r="AX32" s="2"/>
      <c r="AY32" s="2"/>
      <c r="AZ32" s="2"/>
      <c r="BA32" s="2"/>
      <c r="BB32" s="2"/>
    </row>
    <row r="33" spans="1:54">
      <c r="A33" s="2"/>
      <c r="B33" s="31"/>
      <c r="C33" s="231"/>
      <c r="D33" s="1"/>
      <c r="E33" s="235"/>
      <c r="F33" s="50"/>
      <c r="G33" s="225"/>
      <c r="H33" s="138"/>
      <c r="I33" s="225"/>
      <c r="J33" s="138"/>
      <c r="K33" s="141" t="str">
        <f t="shared" ca="1" si="1"/>
        <v/>
      </c>
      <c r="L33" s="133" t="str">
        <f t="shared" ca="1" si="2"/>
        <v/>
      </c>
      <c r="M33" s="208" t="str">
        <f t="shared" ca="1" si="17"/>
        <v/>
      </c>
      <c r="N33" s="141" t="str">
        <f t="shared" si="3"/>
        <v/>
      </c>
      <c r="O33" s="136" t="str">
        <f t="shared" si="4"/>
        <v/>
      </c>
      <c r="P33" s="2"/>
      <c r="Q33" s="102">
        <f t="shared" si="0"/>
        <v>19</v>
      </c>
      <c r="R33" s="2"/>
      <c r="S33" s="42" t="str">
        <f t="shared" ca="1" si="5"/>
        <v/>
      </c>
      <c r="T33" s="42" t="str">
        <f t="shared" ca="1" si="6"/>
        <v/>
      </c>
      <c r="U33" s="42" t="str">
        <f t="shared" ca="1" si="7"/>
        <v/>
      </c>
      <c r="V33" s="103" t="str">
        <f t="shared" ca="1" si="8"/>
        <v/>
      </c>
      <c r="W33" s="42" t="str">
        <f t="shared" ca="1" si="9"/>
        <v/>
      </c>
      <c r="X33" s="42" t="str">
        <f t="shared" ca="1" si="10"/>
        <v/>
      </c>
      <c r="Y33" s="42" t="str">
        <f t="shared" ca="1" si="11"/>
        <v/>
      </c>
      <c r="Z33" s="103" t="str">
        <f t="shared" ca="1" si="12"/>
        <v/>
      </c>
      <c r="AA33" s="42" t="str">
        <f t="shared" ca="1" si="13"/>
        <v/>
      </c>
      <c r="AB33" s="42" t="str">
        <f t="shared" ca="1" si="14"/>
        <v/>
      </c>
      <c r="AC33" s="42" t="str">
        <f t="shared" ca="1" si="15"/>
        <v/>
      </c>
      <c r="AD33" s="42" t="str">
        <f t="shared" ca="1" si="16"/>
        <v/>
      </c>
      <c r="AE33" s="2"/>
      <c r="AF33" s="2"/>
      <c r="AG33" s="2"/>
      <c r="AH33" s="2"/>
      <c r="AI33" s="2"/>
      <c r="AJ33" s="2"/>
      <c r="AK33" s="2"/>
      <c r="AL33" s="2"/>
      <c r="AM33" s="2"/>
      <c r="AN33" s="2"/>
      <c r="AO33" s="2"/>
      <c r="AP33" s="2"/>
      <c r="AQ33" s="2"/>
      <c r="AR33" s="2"/>
      <c r="AS33" s="2"/>
      <c r="AT33" s="2"/>
      <c r="AU33" s="2"/>
      <c r="AV33" s="2"/>
      <c r="AW33" s="2"/>
      <c r="AX33" s="2"/>
      <c r="AY33" s="2"/>
      <c r="AZ33" s="2"/>
      <c r="BA33" s="2"/>
      <c r="BB33" s="2"/>
    </row>
    <row r="34" spans="1:54">
      <c r="A34" s="2"/>
      <c r="B34" s="31"/>
      <c r="C34" s="231"/>
      <c r="D34" s="1"/>
      <c r="E34" s="235"/>
      <c r="F34" s="50"/>
      <c r="G34" s="225"/>
      <c r="H34" s="138"/>
      <c r="I34" s="225"/>
      <c r="J34" s="138"/>
      <c r="K34" s="141" t="str">
        <f t="shared" ca="1" si="1"/>
        <v/>
      </c>
      <c r="L34" s="133" t="str">
        <f t="shared" ca="1" si="2"/>
        <v/>
      </c>
      <c r="M34" s="208" t="str">
        <f t="shared" ca="1" si="17"/>
        <v/>
      </c>
      <c r="N34" s="141" t="str">
        <f t="shared" si="3"/>
        <v/>
      </c>
      <c r="O34" s="136" t="str">
        <f t="shared" si="4"/>
        <v/>
      </c>
      <c r="P34" s="2"/>
      <c r="Q34" s="102">
        <f t="shared" si="0"/>
        <v>19</v>
      </c>
      <c r="R34" s="2"/>
      <c r="S34" s="42" t="str">
        <f t="shared" ca="1" si="5"/>
        <v/>
      </c>
      <c r="T34" s="42" t="str">
        <f t="shared" ca="1" si="6"/>
        <v/>
      </c>
      <c r="U34" s="42" t="str">
        <f t="shared" ca="1" si="7"/>
        <v/>
      </c>
      <c r="V34" s="103" t="str">
        <f t="shared" ca="1" si="8"/>
        <v/>
      </c>
      <c r="W34" s="42" t="str">
        <f t="shared" ca="1" si="9"/>
        <v/>
      </c>
      <c r="X34" s="42" t="str">
        <f t="shared" ca="1" si="10"/>
        <v/>
      </c>
      <c r="Y34" s="42" t="str">
        <f t="shared" ca="1" si="11"/>
        <v/>
      </c>
      <c r="Z34" s="103" t="str">
        <f t="shared" ca="1" si="12"/>
        <v/>
      </c>
      <c r="AA34" s="42" t="str">
        <f t="shared" ca="1" si="13"/>
        <v/>
      </c>
      <c r="AB34" s="42" t="str">
        <f t="shared" ca="1" si="14"/>
        <v/>
      </c>
      <c r="AC34" s="42" t="str">
        <f t="shared" ca="1" si="15"/>
        <v/>
      </c>
      <c r="AD34" s="42" t="str">
        <f t="shared" ca="1" si="16"/>
        <v/>
      </c>
      <c r="AE34" s="2"/>
      <c r="AF34" s="2"/>
      <c r="AG34" s="2"/>
      <c r="AH34" s="2"/>
      <c r="AI34" s="2"/>
      <c r="AJ34" s="2"/>
      <c r="AK34" s="2"/>
      <c r="AL34" s="2"/>
      <c r="AM34" s="2"/>
      <c r="AN34" s="2"/>
      <c r="AO34" s="2"/>
      <c r="AP34" s="2"/>
      <c r="AQ34" s="2"/>
      <c r="AR34" s="2"/>
      <c r="AS34" s="2"/>
      <c r="AT34" s="2"/>
      <c r="AU34" s="2"/>
      <c r="AV34" s="2"/>
      <c r="AW34" s="2"/>
      <c r="AX34" s="2"/>
      <c r="AY34" s="2"/>
      <c r="AZ34" s="2"/>
      <c r="BA34" s="2"/>
      <c r="BB34" s="2"/>
    </row>
    <row r="35" spans="1:54">
      <c r="A35" s="2"/>
      <c r="B35" s="31"/>
      <c r="C35" s="231"/>
      <c r="D35" s="1"/>
      <c r="E35" s="235"/>
      <c r="F35" s="50"/>
      <c r="G35" s="225"/>
      <c r="H35" s="138"/>
      <c r="I35" s="225"/>
      <c r="J35" s="138"/>
      <c r="K35" s="141" t="str">
        <f t="shared" ca="1" si="1"/>
        <v/>
      </c>
      <c r="L35" s="133" t="str">
        <f t="shared" ca="1" si="2"/>
        <v/>
      </c>
      <c r="M35" s="208" t="str">
        <f t="shared" ca="1" si="17"/>
        <v/>
      </c>
      <c r="N35" s="141" t="str">
        <f t="shared" si="3"/>
        <v/>
      </c>
      <c r="O35" s="136" t="str">
        <f t="shared" si="4"/>
        <v/>
      </c>
      <c r="P35" s="2"/>
      <c r="Q35" s="102">
        <f t="shared" si="0"/>
        <v>19</v>
      </c>
      <c r="R35" s="2"/>
      <c r="S35" s="42" t="str">
        <f t="shared" ca="1" si="5"/>
        <v/>
      </c>
      <c r="T35" s="42" t="str">
        <f t="shared" ca="1" si="6"/>
        <v/>
      </c>
      <c r="U35" s="42" t="str">
        <f t="shared" ca="1" si="7"/>
        <v/>
      </c>
      <c r="V35" s="103" t="str">
        <f t="shared" ca="1" si="8"/>
        <v/>
      </c>
      <c r="W35" s="42" t="str">
        <f t="shared" ca="1" si="9"/>
        <v/>
      </c>
      <c r="X35" s="42" t="str">
        <f t="shared" ca="1" si="10"/>
        <v/>
      </c>
      <c r="Y35" s="42" t="str">
        <f t="shared" ca="1" si="11"/>
        <v/>
      </c>
      <c r="Z35" s="103" t="str">
        <f t="shared" ca="1" si="12"/>
        <v/>
      </c>
      <c r="AA35" s="42" t="str">
        <f t="shared" ca="1" si="13"/>
        <v/>
      </c>
      <c r="AB35" s="42" t="str">
        <f t="shared" ca="1" si="14"/>
        <v/>
      </c>
      <c r="AC35" s="42" t="str">
        <f t="shared" ca="1" si="15"/>
        <v/>
      </c>
      <c r="AD35" s="42" t="str">
        <f t="shared" ca="1" si="16"/>
        <v/>
      </c>
      <c r="AE35" s="2"/>
      <c r="AF35" s="2"/>
      <c r="AG35" s="2"/>
      <c r="AH35" s="2"/>
      <c r="AI35" s="2"/>
      <c r="AJ35" s="2"/>
      <c r="AK35" s="2"/>
      <c r="AL35" s="2"/>
      <c r="AM35" s="2"/>
      <c r="AN35" s="2"/>
      <c r="AO35" s="2"/>
      <c r="AP35" s="2"/>
      <c r="AQ35" s="2"/>
      <c r="AR35" s="2"/>
      <c r="AS35" s="2"/>
      <c r="AT35" s="2"/>
      <c r="AU35" s="2"/>
      <c r="AV35" s="2"/>
      <c r="AW35" s="2"/>
      <c r="AX35" s="2"/>
      <c r="AY35" s="2"/>
      <c r="AZ35" s="2"/>
      <c r="BA35" s="2"/>
      <c r="BB35" s="2"/>
    </row>
    <row r="36" spans="1:54">
      <c r="A36" s="2"/>
      <c r="B36" s="31"/>
      <c r="C36" s="231"/>
      <c r="D36" s="1"/>
      <c r="E36" s="235"/>
      <c r="F36" s="50"/>
      <c r="G36" s="225"/>
      <c r="H36" s="138"/>
      <c r="I36" s="225"/>
      <c r="J36" s="138"/>
      <c r="K36" s="141" t="str">
        <f t="shared" ca="1" si="1"/>
        <v/>
      </c>
      <c r="L36" s="133" t="str">
        <f t="shared" ca="1" si="2"/>
        <v/>
      </c>
      <c r="M36" s="208" t="str">
        <f t="shared" ca="1" si="17"/>
        <v/>
      </c>
      <c r="N36" s="141" t="str">
        <f t="shared" si="3"/>
        <v/>
      </c>
      <c r="O36" s="136" t="str">
        <f t="shared" si="4"/>
        <v/>
      </c>
      <c r="P36" s="2"/>
      <c r="Q36" s="102">
        <f t="shared" si="0"/>
        <v>19</v>
      </c>
      <c r="R36" s="2"/>
      <c r="S36" s="42" t="str">
        <f t="shared" ca="1" si="5"/>
        <v/>
      </c>
      <c r="T36" s="42" t="str">
        <f t="shared" ca="1" si="6"/>
        <v/>
      </c>
      <c r="U36" s="42" t="str">
        <f t="shared" ca="1" si="7"/>
        <v/>
      </c>
      <c r="V36" s="103" t="str">
        <f t="shared" ca="1" si="8"/>
        <v/>
      </c>
      <c r="W36" s="42" t="str">
        <f t="shared" ca="1" si="9"/>
        <v/>
      </c>
      <c r="X36" s="42" t="str">
        <f t="shared" ca="1" si="10"/>
        <v/>
      </c>
      <c r="Y36" s="42" t="str">
        <f t="shared" ca="1" si="11"/>
        <v/>
      </c>
      <c r="Z36" s="103" t="str">
        <f t="shared" ca="1" si="12"/>
        <v/>
      </c>
      <c r="AA36" s="42" t="str">
        <f t="shared" ca="1" si="13"/>
        <v/>
      </c>
      <c r="AB36" s="42" t="str">
        <f t="shared" ca="1" si="14"/>
        <v/>
      </c>
      <c r="AC36" s="42" t="str">
        <f t="shared" ca="1" si="15"/>
        <v/>
      </c>
      <c r="AD36" s="42" t="str">
        <f t="shared" ca="1" si="16"/>
        <v/>
      </c>
      <c r="AE36" s="2"/>
      <c r="AF36" s="2"/>
      <c r="AG36" s="2"/>
      <c r="AH36" s="2"/>
      <c r="AI36" s="2"/>
      <c r="AJ36" s="2"/>
      <c r="AK36" s="2"/>
      <c r="AL36" s="2"/>
      <c r="AM36" s="2"/>
      <c r="AN36" s="2"/>
      <c r="AO36" s="2"/>
      <c r="AP36" s="2"/>
      <c r="AQ36" s="2"/>
      <c r="AR36" s="2"/>
      <c r="AS36" s="2"/>
      <c r="AT36" s="2"/>
      <c r="AU36" s="2"/>
      <c r="AV36" s="2"/>
      <c r="AW36" s="2"/>
      <c r="AX36" s="2"/>
      <c r="AY36" s="2"/>
      <c r="AZ36" s="2"/>
      <c r="BA36" s="2"/>
      <c r="BB36" s="2"/>
    </row>
    <row r="37" spans="1:54">
      <c r="A37" s="2"/>
      <c r="B37" s="31"/>
      <c r="C37" s="231"/>
      <c r="D37" s="1"/>
      <c r="E37" s="235"/>
      <c r="F37" s="50"/>
      <c r="G37" s="225"/>
      <c r="H37" s="138"/>
      <c r="I37" s="225"/>
      <c r="J37" s="138"/>
      <c r="K37" s="141" t="str">
        <f t="shared" ca="1" si="1"/>
        <v/>
      </c>
      <c r="L37" s="133" t="str">
        <f t="shared" ca="1" si="2"/>
        <v/>
      </c>
      <c r="M37" s="208" t="str">
        <f t="shared" ca="1" si="17"/>
        <v/>
      </c>
      <c r="N37" s="141" t="str">
        <f t="shared" si="3"/>
        <v/>
      </c>
      <c r="O37" s="136" t="str">
        <f t="shared" si="4"/>
        <v/>
      </c>
      <c r="P37" s="2"/>
      <c r="Q37" s="102">
        <f t="shared" si="0"/>
        <v>19</v>
      </c>
      <c r="R37" s="2"/>
      <c r="S37" s="42" t="str">
        <f t="shared" ca="1" si="5"/>
        <v/>
      </c>
      <c r="T37" s="42" t="str">
        <f t="shared" ca="1" si="6"/>
        <v/>
      </c>
      <c r="U37" s="42" t="str">
        <f t="shared" ca="1" si="7"/>
        <v/>
      </c>
      <c r="V37" s="103" t="str">
        <f t="shared" ca="1" si="8"/>
        <v/>
      </c>
      <c r="W37" s="42" t="str">
        <f t="shared" ca="1" si="9"/>
        <v/>
      </c>
      <c r="X37" s="42" t="str">
        <f t="shared" ca="1" si="10"/>
        <v/>
      </c>
      <c r="Y37" s="42" t="str">
        <f t="shared" ca="1" si="11"/>
        <v/>
      </c>
      <c r="Z37" s="103" t="str">
        <f t="shared" ca="1" si="12"/>
        <v/>
      </c>
      <c r="AA37" s="42" t="str">
        <f t="shared" ca="1" si="13"/>
        <v/>
      </c>
      <c r="AB37" s="42" t="str">
        <f t="shared" ca="1" si="14"/>
        <v/>
      </c>
      <c r="AC37" s="42" t="str">
        <f t="shared" ca="1" si="15"/>
        <v/>
      </c>
      <c r="AD37" s="42" t="str">
        <f t="shared" ca="1" si="16"/>
        <v/>
      </c>
      <c r="AE37" s="2"/>
      <c r="AF37" s="2"/>
      <c r="AG37" s="2"/>
      <c r="AH37" s="2"/>
      <c r="AI37" s="2"/>
      <c r="AJ37" s="2"/>
      <c r="AK37" s="2"/>
      <c r="AL37" s="2"/>
      <c r="AM37" s="2"/>
      <c r="AN37" s="2"/>
      <c r="AO37" s="2"/>
      <c r="AP37" s="2"/>
      <c r="AQ37" s="2"/>
      <c r="AR37" s="2"/>
      <c r="AS37" s="2"/>
      <c r="AT37" s="2"/>
      <c r="AU37" s="2"/>
      <c r="AV37" s="2"/>
      <c r="AW37" s="2"/>
      <c r="AX37" s="2"/>
      <c r="AY37" s="2"/>
      <c r="AZ37" s="2"/>
      <c r="BA37" s="2"/>
      <c r="BB37" s="2"/>
    </row>
    <row r="38" spans="1:54">
      <c r="A38" s="2"/>
      <c r="B38" s="31"/>
      <c r="C38" s="231"/>
      <c r="D38" s="1"/>
      <c r="E38" s="235"/>
      <c r="F38" s="50"/>
      <c r="G38" s="225"/>
      <c r="H38" s="138"/>
      <c r="I38" s="225"/>
      <c r="J38" s="138"/>
      <c r="K38" s="141" t="str">
        <f t="shared" ca="1" si="1"/>
        <v/>
      </c>
      <c r="L38" s="133" t="str">
        <f t="shared" ca="1" si="2"/>
        <v/>
      </c>
      <c r="M38" s="208" t="str">
        <f t="shared" ca="1" si="17"/>
        <v/>
      </c>
      <c r="N38" s="141" t="str">
        <f t="shared" si="3"/>
        <v/>
      </c>
      <c r="O38" s="136" t="str">
        <f t="shared" si="4"/>
        <v/>
      </c>
      <c r="P38" s="2"/>
      <c r="Q38" s="102">
        <f t="shared" si="0"/>
        <v>19</v>
      </c>
      <c r="R38" s="2"/>
      <c r="S38" s="42" t="str">
        <f t="shared" ca="1" si="5"/>
        <v/>
      </c>
      <c r="T38" s="42" t="str">
        <f t="shared" ca="1" si="6"/>
        <v/>
      </c>
      <c r="U38" s="42" t="str">
        <f t="shared" ca="1" si="7"/>
        <v/>
      </c>
      <c r="V38" s="103" t="str">
        <f t="shared" ca="1" si="8"/>
        <v/>
      </c>
      <c r="W38" s="42" t="str">
        <f t="shared" ca="1" si="9"/>
        <v/>
      </c>
      <c r="X38" s="42" t="str">
        <f t="shared" ca="1" si="10"/>
        <v/>
      </c>
      <c r="Y38" s="42" t="str">
        <f t="shared" ca="1" si="11"/>
        <v/>
      </c>
      <c r="Z38" s="103" t="str">
        <f t="shared" ca="1" si="12"/>
        <v/>
      </c>
      <c r="AA38" s="42" t="str">
        <f t="shared" ca="1" si="13"/>
        <v/>
      </c>
      <c r="AB38" s="42" t="str">
        <f t="shared" ca="1" si="14"/>
        <v/>
      </c>
      <c r="AC38" s="42" t="str">
        <f t="shared" ca="1" si="15"/>
        <v/>
      </c>
      <c r="AD38" s="42" t="str">
        <f t="shared" ca="1" si="16"/>
        <v/>
      </c>
      <c r="AE38" s="2"/>
      <c r="AF38" s="2"/>
      <c r="AG38" s="2"/>
      <c r="AH38" s="2"/>
      <c r="AI38" s="2"/>
      <c r="AJ38" s="2"/>
      <c r="AK38" s="2"/>
      <c r="AL38" s="2"/>
      <c r="AM38" s="2"/>
      <c r="AN38" s="2"/>
      <c r="AO38" s="2"/>
      <c r="AP38" s="2"/>
      <c r="AQ38" s="2"/>
      <c r="AR38" s="2"/>
      <c r="AS38" s="2"/>
      <c r="AT38" s="2"/>
      <c r="AU38" s="2"/>
      <c r="AV38" s="2"/>
      <c r="AW38" s="2"/>
      <c r="AX38" s="2"/>
      <c r="AY38" s="2"/>
      <c r="AZ38" s="2"/>
      <c r="BA38" s="2"/>
      <c r="BB38" s="2"/>
    </row>
    <row r="39" spans="1:54">
      <c r="A39" s="2"/>
      <c r="B39" s="31"/>
      <c r="C39" s="232"/>
      <c r="D39" s="30"/>
      <c r="E39" s="235"/>
      <c r="F39" s="50"/>
      <c r="G39" s="225"/>
      <c r="H39" s="138"/>
      <c r="I39" s="225"/>
      <c r="J39" s="138"/>
      <c r="K39" s="141" t="str">
        <f t="shared" ca="1" si="1"/>
        <v/>
      </c>
      <c r="L39" s="133" t="str">
        <f t="shared" ca="1" si="2"/>
        <v/>
      </c>
      <c r="M39" s="208" t="str">
        <f t="shared" ca="1" si="17"/>
        <v/>
      </c>
      <c r="N39" s="141" t="str">
        <f t="shared" si="3"/>
        <v/>
      </c>
      <c r="O39" s="136" t="str">
        <f t="shared" si="4"/>
        <v/>
      </c>
      <c r="P39" s="2"/>
      <c r="Q39" s="102">
        <f t="shared" si="0"/>
        <v>19</v>
      </c>
      <c r="R39" s="2"/>
      <c r="S39" s="42" t="str">
        <f t="shared" ca="1" si="5"/>
        <v/>
      </c>
      <c r="T39" s="42" t="str">
        <f t="shared" ca="1" si="6"/>
        <v/>
      </c>
      <c r="U39" s="42" t="str">
        <f t="shared" ca="1" si="7"/>
        <v/>
      </c>
      <c r="V39" s="103" t="str">
        <f t="shared" ca="1" si="8"/>
        <v/>
      </c>
      <c r="W39" s="42" t="str">
        <f t="shared" ca="1" si="9"/>
        <v/>
      </c>
      <c r="X39" s="42" t="str">
        <f t="shared" ca="1" si="10"/>
        <v/>
      </c>
      <c r="Y39" s="42" t="str">
        <f t="shared" ca="1" si="11"/>
        <v/>
      </c>
      <c r="Z39" s="103" t="str">
        <f t="shared" ca="1" si="12"/>
        <v/>
      </c>
      <c r="AA39" s="42" t="str">
        <f t="shared" ca="1" si="13"/>
        <v/>
      </c>
      <c r="AB39" s="42" t="str">
        <f t="shared" ca="1" si="14"/>
        <v/>
      </c>
      <c r="AC39" s="42" t="str">
        <f t="shared" ca="1" si="15"/>
        <v/>
      </c>
      <c r="AD39" s="42" t="str">
        <f t="shared" ca="1" si="16"/>
        <v/>
      </c>
      <c r="AE39" s="2"/>
      <c r="AF39" s="2"/>
      <c r="AG39" s="2"/>
      <c r="AH39" s="2"/>
      <c r="AI39" s="2"/>
      <c r="AJ39" s="2"/>
      <c r="AK39" s="2"/>
      <c r="AL39" s="2"/>
      <c r="AM39" s="2"/>
      <c r="AN39" s="2"/>
      <c r="AO39" s="2"/>
      <c r="AP39" s="2"/>
      <c r="AQ39" s="2"/>
      <c r="AR39" s="2"/>
      <c r="AS39" s="2"/>
      <c r="AT39" s="2"/>
      <c r="AU39" s="2"/>
      <c r="AV39" s="2"/>
      <c r="AW39" s="2"/>
      <c r="AX39" s="2"/>
      <c r="AY39" s="2"/>
      <c r="AZ39" s="2"/>
      <c r="BA39" s="2"/>
      <c r="BB39" s="2"/>
    </row>
    <row r="40" spans="1:54">
      <c r="A40" s="2"/>
      <c r="B40" s="31"/>
      <c r="C40" s="232"/>
      <c r="D40" s="30"/>
      <c r="E40" s="235"/>
      <c r="F40" s="50"/>
      <c r="G40" s="225"/>
      <c r="H40" s="138"/>
      <c r="I40" s="225"/>
      <c r="J40" s="138"/>
      <c r="K40" s="141" t="str">
        <f t="shared" ca="1" si="1"/>
        <v/>
      </c>
      <c r="L40" s="133" t="str">
        <f t="shared" ca="1" si="2"/>
        <v/>
      </c>
      <c r="M40" s="208" t="str">
        <f t="shared" ca="1" si="17"/>
        <v/>
      </c>
      <c r="N40" s="141" t="str">
        <f t="shared" si="3"/>
        <v/>
      </c>
      <c r="O40" s="136" t="str">
        <f t="shared" si="4"/>
        <v/>
      </c>
      <c r="P40" s="2"/>
      <c r="Q40" s="102">
        <f t="shared" si="0"/>
        <v>19</v>
      </c>
      <c r="R40" s="2"/>
      <c r="S40" s="42" t="str">
        <f t="shared" ca="1" si="5"/>
        <v/>
      </c>
      <c r="T40" s="42" t="str">
        <f t="shared" ca="1" si="6"/>
        <v/>
      </c>
      <c r="U40" s="42" t="str">
        <f t="shared" ca="1" si="7"/>
        <v/>
      </c>
      <c r="V40" s="103" t="str">
        <f t="shared" ca="1" si="8"/>
        <v/>
      </c>
      <c r="W40" s="42" t="str">
        <f t="shared" ca="1" si="9"/>
        <v/>
      </c>
      <c r="X40" s="42" t="str">
        <f t="shared" ca="1" si="10"/>
        <v/>
      </c>
      <c r="Y40" s="42" t="str">
        <f t="shared" ca="1" si="11"/>
        <v/>
      </c>
      <c r="Z40" s="103" t="str">
        <f t="shared" ca="1" si="12"/>
        <v/>
      </c>
      <c r="AA40" s="42" t="str">
        <f t="shared" ca="1" si="13"/>
        <v/>
      </c>
      <c r="AB40" s="42" t="str">
        <f t="shared" ca="1" si="14"/>
        <v/>
      </c>
      <c r="AC40" s="42" t="str">
        <f t="shared" ca="1" si="15"/>
        <v/>
      </c>
      <c r="AD40" s="42" t="str">
        <f t="shared" ca="1" si="16"/>
        <v/>
      </c>
      <c r="AE40" s="2"/>
      <c r="AF40" s="2"/>
      <c r="AG40" s="2"/>
      <c r="AH40" s="2"/>
      <c r="AI40" s="2"/>
      <c r="AJ40" s="2"/>
      <c r="AK40" s="2"/>
      <c r="AL40" s="2"/>
      <c r="AM40" s="2"/>
      <c r="AN40" s="2"/>
      <c r="AO40" s="2"/>
      <c r="AP40" s="2"/>
      <c r="AQ40" s="2"/>
      <c r="AR40" s="2"/>
      <c r="AS40" s="2"/>
      <c r="AT40" s="2"/>
      <c r="AU40" s="2"/>
      <c r="AV40" s="2"/>
      <c r="AW40" s="2"/>
      <c r="AX40" s="2"/>
      <c r="AY40" s="2"/>
      <c r="AZ40" s="2"/>
      <c r="BA40" s="2"/>
      <c r="BB40" s="2"/>
    </row>
    <row r="41" spans="1:54">
      <c r="A41" s="2"/>
      <c r="B41" s="31"/>
      <c r="C41" s="232"/>
      <c r="D41" s="30"/>
      <c r="E41" s="235"/>
      <c r="F41" s="50"/>
      <c r="G41" s="225"/>
      <c r="H41" s="50"/>
      <c r="I41" s="225"/>
      <c r="J41" s="138"/>
      <c r="K41" s="141" t="str">
        <f t="shared" ca="1" si="1"/>
        <v/>
      </c>
      <c r="L41" s="133" t="str">
        <f t="shared" ca="1" si="2"/>
        <v/>
      </c>
      <c r="M41" s="208" t="str">
        <f t="shared" ca="1" si="17"/>
        <v/>
      </c>
      <c r="N41" s="141" t="str">
        <f t="shared" si="3"/>
        <v/>
      </c>
      <c r="O41" s="136" t="str">
        <f t="shared" si="4"/>
        <v/>
      </c>
      <c r="P41" s="2"/>
      <c r="Q41" s="102">
        <f t="shared" si="0"/>
        <v>19</v>
      </c>
      <c r="R41" s="2"/>
      <c r="S41" s="42" t="str">
        <f t="shared" ca="1" si="5"/>
        <v/>
      </c>
      <c r="T41" s="42" t="str">
        <f t="shared" ca="1" si="6"/>
        <v/>
      </c>
      <c r="U41" s="42" t="str">
        <f t="shared" ca="1" si="7"/>
        <v/>
      </c>
      <c r="V41" s="103" t="str">
        <f t="shared" ca="1" si="8"/>
        <v/>
      </c>
      <c r="W41" s="42" t="str">
        <f t="shared" ca="1" si="9"/>
        <v/>
      </c>
      <c r="X41" s="42" t="str">
        <f t="shared" ca="1" si="10"/>
        <v/>
      </c>
      <c r="Y41" s="42" t="str">
        <f t="shared" ca="1" si="11"/>
        <v/>
      </c>
      <c r="Z41" s="103" t="str">
        <f t="shared" ca="1" si="12"/>
        <v/>
      </c>
      <c r="AA41" s="42" t="str">
        <f t="shared" ca="1" si="13"/>
        <v/>
      </c>
      <c r="AB41" s="42" t="str">
        <f t="shared" ca="1" si="14"/>
        <v/>
      </c>
      <c r="AC41" s="42" t="str">
        <f t="shared" ca="1" si="15"/>
        <v/>
      </c>
      <c r="AD41" s="42" t="str">
        <f t="shared" ca="1" si="16"/>
        <v/>
      </c>
      <c r="AE41" s="2"/>
      <c r="AF41" s="2"/>
      <c r="AG41" s="2"/>
      <c r="AH41" s="2"/>
      <c r="AI41" s="2"/>
      <c r="AJ41" s="2"/>
      <c r="AK41" s="2"/>
      <c r="AL41" s="2"/>
      <c r="AM41" s="2"/>
      <c r="AN41" s="2"/>
      <c r="AO41" s="2"/>
      <c r="AP41" s="2"/>
      <c r="AQ41" s="2"/>
      <c r="AR41" s="2"/>
      <c r="AS41" s="2"/>
      <c r="AT41" s="2"/>
      <c r="AU41" s="2"/>
      <c r="AV41" s="2"/>
      <c r="AW41" s="2"/>
      <c r="AX41" s="2"/>
      <c r="AY41" s="2"/>
      <c r="AZ41" s="2"/>
      <c r="BA41" s="2"/>
      <c r="BB41" s="2"/>
    </row>
    <row r="42" spans="1:54">
      <c r="A42" s="2"/>
      <c r="B42" s="31"/>
      <c r="C42" s="232"/>
      <c r="D42" s="30"/>
      <c r="E42" s="236"/>
      <c r="F42" s="50"/>
      <c r="G42" s="225"/>
      <c r="H42" s="138"/>
      <c r="I42" s="225"/>
      <c r="J42" s="138"/>
      <c r="K42" s="141" t="str">
        <f t="shared" ca="1" si="1"/>
        <v/>
      </c>
      <c r="L42" s="133" t="str">
        <f t="shared" ca="1" si="2"/>
        <v/>
      </c>
      <c r="M42" s="208" t="str">
        <f t="shared" ca="1" si="17"/>
        <v/>
      </c>
      <c r="N42" s="141" t="str">
        <f t="shared" si="3"/>
        <v/>
      </c>
      <c r="O42" s="136" t="str">
        <f t="shared" si="4"/>
        <v/>
      </c>
      <c r="P42" s="2"/>
      <c r="Q42" s="102">
        <f t="shared" si="0"/>
        <v>19</v>
      </c>
      <c r="R42" s="2"/>
      <c r="S42" s="42" t="str">
        <f t="shared" ca="1" si="5"/>
        <v/>
      </c>
      <c r="T42" s="42" t="str">
        <f t="shared" ca="1" si="6"/>
        <v/>
      </c>
      <c r="U42" s="42" t="str">
        <f t="shared" ca="1" si="7"/>
        <v/>
      </c>
      <c r="V42" s="103" t="str">
        <f t="shared" ca="1" si="8"/>
        <v/>
      </c>
      <c r="W42" s="42" t="str">
        <f t="shared" ca="1" si="9"/>
        <v/>
      </c>
      <c r="X42" s="42" t="str">
        <f t="shared" ca="1" si="10"/>
        <v/>
      </c>
      <c r="Y42" s="42" t="str">
        <f t="shared" ca="1" si="11"/>
        <v/>
      </c>
      <c r="Z42" s="103" t="str">
        <f t="shared" ca="1" si="12"/>
        <v/>
      </c>
      <c r="AA42" s="42" t="str">
        <f t="shared" ca="1" si="13"/>
        <v/>
      </c>
      <c r="AB42" s="42" t="str">
        <f t="shared" ca="1" si="14"/>
        <v/>
      </c>
      <c r="AC42" s="42" t="str">
        <f t="shared" ca="1" si="15"/>
        <v/>
      </c>
      <c r="AD42" s="42" t="str">
        <f t="shared" ca="1" si="16"/>
        <v/>
      </c>
      <c r="AE42" s="2"/>
      <c r="AF42" s="2"/>
      <c r="AG42" s="2"/>
      <c r="AH42" s="2"/>
      <c r="AI42" s="2"/>
      <c r="AJ42" s="2"/>
      <c r="AK42" s="2"/>
      <c r="AL42" s="2"/>
      <c r="AM42" s="2"/>
      <c r="AN42" s="2"/>
      <c r="AO42" s="2"/>
      <c r="AP42" s="2"/>
      <c r="AQ42" s="2"/>
      <c r="AR42" s="2"/>
      <c r="AS42" s="2"/>
      <c r="AT42" s="2"/>
      <c r="AU42" s="2"/>
      <c r="AV42" s="2"/>
      <c r="AW42" s="2"/>
      <c r="AX42" s="2"/>
      <c r="AY42" s="2"/>
      <c r="AZ42" s="2"/>
      <c r="BA42" s="2"/>
      <c r="BB42" s="2"/>
    </row>
    <row r="43" spans="1:54">
      <c r="A43" s="2"/>
      <c r="B43" s="31"/>
      <c r="C43" s="232"/>
      <c r="D43" s="30"/>
      <c r="E43" s="236"/>
      <c r="F43" s="50"/>
      <c r="G43" s="225"/>
      <c r="H43" s="138"/>
      <c r="I43" s="225"/>
      <c r="J43" s="138"/>
      <c r="K43" s="141" t="str">
        <f t="shared" ca="1" si="1"/>
        <v/>
      </c>
      <c r="L43" s="133" t="str">
        <f t="shared" ca="1" si="2"/>
        <v/>
      </c>
      <c r="M43" s="208" t="str">
        <f t="shared" ca="1" si="17"/>
        <v/>
      </c>
      <c r="N43" s="141" t="str">
        <f t="shared" si="3"/>
        <v/>
      </c>
      <c r="O43" s="136" t="str">
        <f t="shared" si="4"/>
        <v/>
      </c>
      <c r="P43" s="2"/>
      <c r="Q43" s="102">
        <f t="shared" si="0"/>
        <v>19</v>
      </c>
      <c r="R43" s="2"/>
      <c r="S43" s="42" t="str">
        <f t="shared" ca="1" si="5"/>
        <v/>
      </c>
      <c r="T43" s="42" t="str">
        <f t="shared" ca="1" si="6"/>
        <v/>
      </c>
      <c r="U43" s="42" t="str">
        <f t="shared" ca="1" si="7"/>
        <v/>
      </c>
      <c r="V43" s="103" t="str">
        <f t="shared" ca="1" si="8"/>
        <v/>
      </c>
      <c r="W43" s="42" t="str">
        <f t="shared" ca="1" si="9"/>
        <v/>
      </c>
      <c r="X43" s="42" t="str">
        <f t="shared" ca="1" si="10"/>
        <v/>
      </c>
      <c r="Y43" s="42" t="str">
        <f t="shared" ca="1" si="11"/>
        <v/>
      </c>
      <c r="Z43" s="103" t="str">
        <f t="shared" ca="1" si="12"/>
        <v/>
      </c>
      <c r="AA43" s="42" t="str">
        <f t="shared" ca="1" si="13"/>
        <v/>
      </c>
      <c r="AB43" s="42" t="str">
        <f t="shared" ca="1" si="14"/>
        <v/>
      </c>
      <c r="AC43" s="42" t="str">
        <f t="shared" ca="1" si="15"/>
        <v/>
      </c>
      <c r="AD43" s="42" t="str">
        <f t="shared" ca="1" si="16"/>
        <v/>
      </c>
      <c r="AE43" s="2"/>
      <c r="AF43" s="2"/>
      <c r="AG43" s="2"/>
      <c r="AH43" s="2"/>
      <c r="AI43" s="2"/>
      <c r="AJ43" s="2"/>
      <c r="AK43" s="2"/>
      <c r="AL43" s="2"/>
      <c r="AM43" s="2"/>
      <c r="AN43" s="2"/>
      <c r="AO43" s="2"/>
      <c r="AP43" s="2"/>
      <c r="AQ43" s="2"/>
      <c r="AR43" s="2"/>
      <c r="AS43" s="2"/>
      <c r="AT43" s="2"/>
      <c r="AU43" s="2"/>
      <c r="AV43" s="2"/>
      <c r="AW43" s="2"/>
      <c r="AX43" s="2"/>
      <c r="AY43" s="2"/>
      <c r="AZ43" s="2"/>
      <c r="BA43" s="2"/>
      <c r="BB43" s="2"/>
    </row>
    <row r="44" spans="1:54">
      <c r="A44" s="2"/>
      <c r="B44" s="31"/>
      <c r="C44" s="232"/>
      <c r="D44" s="30"/>
      <c r="E44" s="236"/>
      <c r="F44" s="50"/>
      <c r="G44" s="225"/>
      <c r="H44" s="138"/>
      <c r="I44" s="225"/>
      <c r="J44" s="138"/>
      <c r="K44" s="141" t="str">
        <f t="shared" ca="1" si="1"/>
        <v/>
      </c>
      <c r="L44" s="133" t="str">
        <f t="shared" ca="1" si="2"/>
        <v/>
      </c>
      <c r="M44" s="208" t="str">
        <f t="shared" ca="1" si="17"/>
        <v/>
      </c>
      <c r="N44" s="141" t="str">
        <f t="shared" si="3"/>
        <v/>
      </c>
      <c r="O44" s="136" t="str">
        <f t="shared" si="4"/>
        <v/>
      </c>
      <c r="P44" s="2"/>
      <c r="Q44" s="102">
        <f t="shared" si="0"/>
        <v>19</v>
      </c>
      <c r="R44" s="2"/>
      <c r="S44" s="42" t="str">
        <f t="shared" ca="1" si="5"/>
        <v/>
      </c>
      <c r="T44" s="42" t="str">
        <f t="shared" ca="1" si="6"/>
        <v/>
      </c>
      <c r="U44" s="42" t="str">
        <f t="shared" ca="1" si="7"/>
        <v/>
      </c>
      <c r="V44" s="103" t="str">
        <f t="shared" ca="1" si="8"/>
        <v/>
      </c>
      <c r="W44" s="42" t="str">
        <f t="shared" ca="1" si="9"/>
        <v/>
      </c>
      <c r="X44" s="42" t="str">
        <f t="shared" ca="1" si="10"/>
        <v/>
      </c>
      <c r="Y44" s="42" t="str">
        <f t="shared" ca="1" si="11"/>
        <v/>
      </c>
      <c r="Z44" s="103" t="str">
        <f t="shared" ca="1" si="12"/>
        <v/>
      </c>
      <c r="AA44" s="42" t="str">
        <f t="shared" ca="1" si="13"/>
        <v/>
      </c>
      <c r="AB44" s="42" t="str">
        <f t="shared" ca="1" si="14"/>
        <v/>
      </c>
      <c r="AC44" s="42" t="str">
        <f t="shared" ca="1" si="15"/>
        <v/>
      </c>
      <c r="AD44" s="42" t="str">
        <f t="shared" ca="1" si="16"/>
        <v/>
      </c>
      <c r="AE44" s="2"/>
      <c r="AF44" s="2"/>
      <c r="AG44" s="2"/>
      <c r="AH44" s="2"/>
      <c r="AI44" s="2"/>
      <c r="AJ44" s="2"/>
      <c r="AK44" s="2"/>
      <c r="AL44" s="2"/>
      <c r="AM44" s="2"/>
      <c r="AN44" s="2"/>
      <c r="AO44" s="2"/>
      <c r="AP44" s="2"/>
      <c r="AQ44" s="2"/>
      <c r="AR44" s="2"/>
      <c r="AS44" s="2"/>
      <c r="AT44" s="2"/>
      <c r="AU44" s="2"/>
      <c r="AV44" s="2"/>
      <c r="AW44" s="2"/>
      <c r="AX44" s="2"/>
      <c r="AY44" s="2"/>
      <c r="AZ44" s="2"/>
      <c r="BA44" s="2"/>
      <c r="BB44" s="2"/>
    </row>
    <row r="45" spans="1:54">
      <c r="A45" s="2"/>
      <c r="B45" s="31"/>
      <c r="C45" s="232"/>
      <c r="D45" s="30"/>
      <c r="E45" s="236"/>
      <c r="F45" s="50"/>
      <c r="G45" s="225"/>
      <c r="H45" s="138"/>
      <c r="I45" s="225"/>
      <c r="J45" s="138"/>
      <c r="K45" s="141" t="str">
        <f t="shared" ca="1" si="1"/>
        <v/>
      </c>
      <c r="L45" s="133" t="str">
        <f t="shared" ca="1" si="2"/>
        <v/>
      </c>
      <c r="M45" s="208" t="str">
        <f t="shared" ca="1" si="17"/>
        <v/>
      </c>
      <c r="N45" s="141" t="str">
        <f t="shared" si="3"/>
        <v/>
      </c>
      <c r="O45" s="136" t="str">
        <f t="shared" si="4"/>
        <v/>
      </c>
      <c r="P45" s="2"/>
      <c r="Q45" s="102">
        <f t="shared" si="0"/>
        <v>19</v>
      </c>
      <c r="R45" s="2"/>
      <c r="S45" s="42" t="str">
        <f t="shared" ca="1" si="5"/>
        <v/>
      </c>
      <c r="T45" s="42" t="str">
        <f t="shared" ca="1" si="6"/>
        <v/>
      </c>
      <c r="U45" s="42" t="str">
        <f t="shared" ca="1" si="7"/>
        <v/>
      </c>
      <c r="V45" s="103" t="str">
        <f t="shared" ca="1" si="8"/>
        <v/>
      </c>
      <c r="W45" s="42" t="str">
        <f t="shared" ca="1" si="9"/>
        <v/>
      </c>
      <c r="X45" s="42" t="str">
        <f t="shared" ca="1" si="10"/>
        <v/>
      </c>
      <c r="Y45" s="42" t="str">
        <f t="shared" ca="1" si="11"/>
        <v/>
      </c>
      <c r="Z45" s="103" t="str">
        <f t="shared" ca="1" si="12"/>
        <v/>
      </c>
      <c r="AA45" s="42" t="str">
        <f t="shared" ca="1" si="13"/>
        <v/>
      </c>
      <c r="AB45" s="42" t="str">
        <f t="shared" ca="1" si="14"/>
        <v/>
      </c>
      <c r="AC45" s="42" t="str">
        <f t="shared" ca="1" si="15"/>
        <v/>
      </c>
      <c r="AD45" s="42" t="str">
        <f t="shared" ca="1" si="16"/>
        <v/>
      </c>
      <c r="AE45" s="2"/>
      <c r="AF45" s="2"/>
      <c r="AG45" s="2"/>
      <c r="AH45" s="2"/>
      <c r="AI45" s="2"/>
      <c r="AJ45" s="2"/>
      <c r="AK45" s="2"/>
      <c r="AL45" s="2"/>
      <c r="AM45" s="2"/>
      <c r="AN45" s="2"/>
      <c r="AO45" s="2"/>
      <c r="AP45" s="2"/>
      <c r="AQ45" s="2"/>
      <c r="AR45" s="2"/>
      <c r="AS45" s="2"/>
      <c r="AT45" s="2"/>
      <c r="AU45" s="2"/>
      <c r="AV45" s="2"/>
      <c r="AW45" s="2"/>
      <c r="AX45" s="2"/>
      <c r="AY45" s="2"/>
      <c r="AZ45" s="2"/>
      <c r="BA45" s="2"/>
      <c r="BB45" s="2"/>
    </row>
    <row r="46" spans="1:54">
      <c r="A46" s="2"/>
      <c r="B46" s="31"/>
      <c r="C46" s="232"/>
      <c r="D46" s="30"/>
      <c r="E46" s="236"/>
      <c r="F46" s="50"/>
      <c r="G46" s="225"/>
      <c r="H46" s="138"/>
      <c r="I46" s="225"/>
      <c r="J46" s="138"/>
      <c r="K46" s="141" t="str">
        <f t="shared" ca="1" si="1"/>
        <v/>
      </c>
      <c r="L46" s="133" t="str">
        <f t="shared" ca="1" si="2"/>
        <v/>
      </c>
      <c r="M46" s="208" t="str">
        <f t="shared" ca="1" si="17"/>
        <v/>
      </c>
      <c r="N46" s="141" t="str">
        <f t="shared" si="3"/>
        <v/>
      </c>
      <c r="O46" s="136" t="str">
        <f t="shared" si="4"/>
        <v/>
      </c>
      <c r="P46" s="2"/>
      <c r="Q46" s="102">
        <f t="shared" si="0"/>
        <v>19</v>
      </c>
      <c r="R46" s="2"/>
      <c r="S46" s="42" t="str">
        <f t="shared" ca="1" si="5"/>
        <v/>
      </c>
      <c r="T46" s="42" t="str">
        <f t="shared" ca="1" si="6"/>
        <v/>
      </c>
      <c r="U46" s="42" t="str">
        <f t="shared" ca="1" si="7"/>
        <v/>
      </c>
      <c r="V46" s="103" t="str">
        <f t="shared" ca="1" si="8"/>
        <v/>
      </c>
      <c r="W46" s="42" t="str">
        <f t="shared" ca="1" si="9"/>
        <v/>
      </c>
      <c r="X46" s="42" t="str">
        <f t="shared" ca="1" si="10"/>
        <v/>
      </c>
      <c r="Y46" s="42" t="str">
        <f t="shared" ca="1" si="11"/>
        <v/>
      </c>
      <c r="Z46" s="103" t="str">
        <f t="shared" ca="1" si="12"/>
        <v/>
      </c>
      <c r="AA46" s="42" t="str">
        <f t="shared" ca="1" si="13"/>
        <v/>
      </c>
      <c r="AB46" s="42" t="str">
        <f t="shared" ca="1" si="14"/>
        <v/>
      </c>
      <c r="AC46" s="42" t="str">
        <f t="shared" ca="1" si="15"/>
        <v/>
      </c>
      <c r="AD46" s="42" t="str">
        <f t="shared" ca="1" si="16"/>
        <v/>
      </c>
      <c r="AE46" s="2"/>
      <c r="AF46" s="2"/>
      <c r="AG46" s="2"/>
      <c r="AH46" s="2"/>
      <c r="AI46" s="2"/>
      <c r="AJ46" s="2"/>
      <c r="AK46" s="2"/>
      <c r="AL46" s="2"/>
      <c r="AM46" s="2"/>
      <c r="AN46" s="2"/>
      <c r="AO46" s="2"/>
      <c r="AP46" s="2"/>
      <c r="AQ46" s="2"/>
      <c r="AR46" s="2"/>
      <c r="AS46" s="2"/>
      <c r="AT46" s="2"/>
      <c r="AU46" s="2"/>
      <c r="AV46" s="2"/>
      <c r="AW46" s="2"/>
      <c r="AX46" s="2"/>
      <c r="AY46" s="2"/>
      <c r="AZ46" s="2"/>
      <c r="BA46" s="2"/>
      <c r="BB46" s="2"/>
    </row>
    <row r="47" spans="1:54">
      <c r="A47" s="2"/>
      <c r="B47" s="31"/>
      <c r="C47" s="232"/>
      <c r="D47" s="30"/>
      <c r="E47" s="236"/>
      <c r="F47" s="50"/>
      <c r="G47" s="225"/>
      <c r="H47" s="138"/>
      <c r="I47" s="225"/>
      <c r="J47" s="138"/>
      <c r="K47" s="141" t="str">
        <f t="shared" ca="1" si="1"/>
        <v/>
      </c>
      <c r="L47" s="133" t="str">
        <f t="shared" ca="1" si="2"/>
        <v/>
      </c>
      <c r="M47" s="208" t="str">
        <f t="shared" ca="1" si="17"/>
        <v/>
      </c>
      <c r="N47" s="141" t="str">
        <f t="shared" si="3"/>
        <v/>
      </c>
      <c r="O47" s="136" t="str">
        <f t="shared" si="4"/>
        <v/>
      </c>
      <c r="P47" s="2"/>
      <c r="Q47" s="102">
        <f t="shared" si="0"/>
        <v>19</v>
      </c>
      <c r="R47" s="2"/>
      <c r="S47" s="42" t="str">
        <f t="shared" ca="1" si="5"/>
        <v/>
      </c>
      <c r="T47" s="42" t="str">
        <f t="shared" ca="1" si="6"/>
        <v/>
      </c>
      <c r="U47" s="42" t="str">
        <f t="shared" ca="1" si="7"/>
        <v/>
      </c>
      <c r="V47" s="103" t="str">
        <f t="shared" ca="1" si="8"/>
        <v/>
      </c>
      <c r="W47" s="42" t="str">
        <f t="shared" ca="1" si="9"/>
        <v/>
      </c>
      <c r="X47" s="42" t="str">
        <f t="shared" ca="1" si="10"/>
        <v/>
      </c>
      <c r="Y47" s="42" t="str">
        <f t="shared" ca="1" si="11"/>
        <v/>
      </c>
      <c r="Z47" s="103" t="str">
        <f t="shared" ca="1" si="12"/>
        <v/>
      </c>
      <c r="AA47" s="42" t="str">
        <f t="shared" ca="1" si="13"/>
        <v/>
      </c>
      <c r="AB47" s="42" t="str">
        <f t="shared" ca="1" si="14"/>
        <v/>
      </c>
      <c r="AC47" s="42" t="str">
        <f t="shared" ca="1" si="15"/>
        <v/>
      </c>
      <c r="AD47" s="42" t="str">
        <f t="shared" ca="1" si="16"/>
        <v/>
      </c>
      <c r="AE47" s="2"/>
      <c r="AF47" s="2"/>
      <c r="AG47" s="2"/>
      <c r="AH47" s="2"/>
      <c r="AI47" s="2"/>
      <c r="AJ47" s="2"/>
      <c r="AK47" s="2"/>
      <c r="AL47" s="2"/>
      <c r="AM47" s="2"/>
      <c r="AN47" s="2"/>
      <c r="AO47" s="2"/>
      <c r="AP47" s="2"/>
      <c r="AQ47" s="2"/>
      <c r="AR47" s="2"/>
      <c r="AS47" s="2"/>
      <c r="AT47" s="2"/>
      <c r="AU47" s="2"/>
      <c r="AV47" s="2"/>
      <c r="AW47" s="2"/>
      <c r="AX47" s="2"/>
      <c r="AY47" s="2"/>
      <c r="AZ47" s="2"/>
      <c r="BA47" s="2"/>
      <c r="BB47" s="2"/>
    </row>
    <row r="48" spans="1:54">
      <c r="A48" s="2"/>
      <c r="B48" s="31"/>
      <c r="C48" s="232"/>
      <c r="D48" s="30"/>
      <c r="E48" s="236"/>
      <c r="F48" s="50"/>
      <c r="G48" s="225"/>
      <c r="H48" s="138"/>
      <c r="I48" s="225"/>
      <c r="J48" s="138"/>
      <c r="K48" s="141" t="str">
        <f t="shared" ca="1" si="1"/>
        <v/>
      </c>
      <c r="L48" s="133" t="str">
        <f t="shared" ca="1" si="2"/>
        <v/>
      </c>
      <c r="M48" s="208" t="str">
        <f t="shared" ca="1" si="17"/>
        <v/>
      </c>
      <c r="N48" s="141" t="str">
        <f t="shared" si="3"/>
        <v/>
      </c>
      <c r="O48" s="136" t="str">
        <f t="shared" si="4"/>
        <v/>
      </c>
      <c r="P48" s="2"/>
      <c r="Q48" s="102">
        <f t="shared" si="0"/>
        <v>19</v>
      </c>
      <c r="R48" s="2"/>
      <c r="S48" s="42" t="str">
        <f t="shared" ca="1" si="5"/>
        <v/>
      </c>
      <c r="T48" s="42" t="str">
        <f t="shared" ca="1" si="6"/>
        <v/>
      </c>
      <c r="U48" s="42" t="str">
        <f t="shared" ca="1" si="7"/>
        <v/>
      </c>
      <c r="V48" s="103" t="str">
        <f t="shared" ca="1" si="8"/>
        <v/>
      </c>
      <c r="W48" s="42" t="str">
        <f t="shared" ca="1" si="9"/>
        <v/>
      </c>
      <c r="X48" s="42" t="str">
        <f t="shared" ca="1" si="10"/>
        <v/>
      </c>
      <c r="Y48" s="42" t="str">
        <f t="shared" ca="1" si="11"/>
        <v/>
      </c>
      <c r="Z48" s="103" t="str">
        <f t="shared" ca="1" si="12"/>
        <v/>
      </c>
      <c r="AA48" s="42" t="str">
        <f t="shared" ca="1" si="13"/>
        <v/>
      </c>
      <c r="AB48" s="42" t="str">
        <f t="shared" ca="1" si="14"/>
        <v/>
      </c>
      <c r="AC48" s="42" t="str">
        <f t="shared" ca="1" si="15"/>
        <v/>
      </c>
      <c r="AD48" s="42" t="str">
        <f t="shared" ca="1" si="16"/>
        <v/>
      </c>
      <c r="AE48" s="2"/>
      <c r="AF48" s="2"/>
      <c r="AG48" s="2"/>
      <c r="AH48" s="2"/>
      <c r="AI48" s="2"/>
      <c r="AJ48" s="2"/>
      <c r="AK48" s="2"/>
      <c r="AL48" s="2"/>
      <c r="AM48" s="2"/>
      <c r="AN48" s="2"/>
      <c r="AO48" s="2"/>
      <c r="AP48" s="2"/>
      <c r="AQ48" s="2"/>
      <c r="AR48" s="2"/>
      <c r="AS48" s="2"/>
      <c r="AT48" s="2"/>
      <c r="AU48" s="2"/>
      <c r="AV48" s="2"/>
      <c r="AW48" s="2"/>
      <c r="AX48" s="2"/>
      <c r="AY48" s="2"/>
      <c r="AZ48" s="2"/>
      <c r="BA48" s="2"/>
      <c r="BB48" s="2"/>
    </row>
    <row r="49" spans="1:54">
      <c r="A49" s="2"/>
      <c r="B49" s="31"/>
      <c r="C49" s="232"/>
      <c r="D49" s="30"/>
      <c r="E49" s="236"/>
      <c r="F49" s="50"/>
      <c r="G49" s="225"/>
      <c r="H49" s="138"/>
      <c r="I49" s="225"/>
      <c r="J49" s="138"/>
      <c r="K49" s="141" t="str">
        <f t="shared" ca="1" si="1"/>
        <v/>
      </c>
      <c r="L49" s="133" t="str">
        <f t="shared" ca="1" si="2"/>
        <v/>
      </c>
      <c r="M49" s="208" t="str">
        <f t="shared" ca="1" si="17"/>
        <v/>
      </c>
      <c r="N49" s="141" t="str">
        <f t="shared" si="3"/>
        <v/>
      </c>
      <c r="O49" s="136" t="str">
        <f t="shared" si="4"/>
        <v/>
      </c>
      <c r="P49" s="2"/>
      <c r="Q49" s="102">
        <f t="shared" si="0"/>
        <v>19</v>
      </c>
      <c r="R49" s="2"/>
      <c r="S49" s="42" t="str">
        <f t="shared" ca="1" si="5"/>
        <v/>
      </c>
      <c r="T49" s="42" t="str">
        <f t="shared" ca="1" si="6"/>
        <v/>
      </c>
      <c r="U49" s="42" t="str">
        <f t="shared" ca="1" si="7"/>
        <v/>
      </c>
      <c r="V49" s="103" t="str">
        <f t="shared" ca="1" si="8"/>
        <v/>
      </c>
      <c r="W49" s="42" t="str">
        <f t="shared" ca="1" si="9"/>
        <v/>
      </c>
      <c r="X49" s="42" t="str">
        <f t="shared" ca="1" si="10"/>
        <v/>
      </c>
      <c r="Y49" s="42" t="str">
        <f t="shared" ca="1" si="11"/>
        <v/>
      </c>
      <c r="Z49" s="103" t="str">
        <f t="shared" ca="1" si="12"/>
        <v/>
      </c>
      <c r="AA49" s="42" t="str">
        <f t="shared" ca="1" si="13"/>
        <v/>
      </c>
      <c r="AB49" s="42" t="str">
        <f t="shared" ca="1" si="14"/>
        <v/>
      </c>
      <c r="AC49" s="42" t="str">
        <f t="shared" ca="1" si="15"/>
        <v/>
      </c>
      <c r="AD49" s="42" t="str">
        <f t="shared" ca="1" si="16"/>
        <v/>
      </c>
      <c r="AE49" s="2"/>
      <c r="AF49" s="2"/>
      <c r="AG49" s="2"/>
      <c r="AH49" s="2"/>
      <c r="AI49" s="2"/>
      <c r="AJ49" s="2"/>
      <c r="AK49" s="2"/>
      <c r="AL49" s="2"/>
      <c r="AM49" s="2"/>
      <c r="AN49" s="2"/>
      <c r="AO49" s="2"/>
      <c r="AP49" s="2"/>
      <c r="AQ49" s="2"/>
      <c r="AR49" s="2"/>
      <c r="AS49" s="2"/>
      <c r="AT49" s="2"/>
      <c r="AU49" s="2"/>
      <c r="AV49" s="2"/>
      <c r="AW49" s="2"/>
      <c r="AX49" s="2"/>
      <c r="AY49" s="2"/>
      <c r="AZ49" s="2"/>
      <c r="BA49" s="2"/>
      <c r="BB49" s="2"/>
    </row>
    <row r="50" spans="1:54">
      <c r="A50" s="2"/>
      <c r="B50" s="31"/>
      <c r="C50" s="232"/>
      <c r="D50" s="30"/>
      <c r="E50" s="236"/>
      <c r="F50" s="50"/>
      <c r="G50" s="225"/>
      <c r="H50" s="138"/>
      <c r="I50" s="225"/>
      <c r="J50" s="138"/>
      <c r="K50" s="141" t="str">
        <f t="shared" ca="1" si="1"/>
        <v/>
      </c>
      <c r="L50" s="133" t="str">
        <f t="shared" ca="1" si="2"/>
        <v/>
      </c>
      <c r="M50" s="208" t="str">
        <f t="shared" ca="1" si="17"/>
        <v/>
      </c>
      <c r="N50" s="141" t="str">
        <f t="shared" si="3"/>
        <v/>
      </c>
      <c r="O50" s="136" t="str">
        <f t="shared" si="4"/>
        <v/>
      </c>
      <c r="P50" s="2"/>
      <c r="Q50" s="102">
        <f t="shared" si="0"/>
        <v>19</v>
      </c>
      <c r="R50" s="2"/>
      <c r="S50" s="42" t="str">
        <f t="shared" ca="1" si="5"/>
        <v/>
      </c>
      <c r="T50" s="42" t="str">
        <f t="shared" ca="1" si="6"/>
        <v/>
      </c>
      <c r="U50" s="42" t="str">
        <f t="shared" ca="1" si="7"/>
        <v/>
      </c>
      <c r="V50" s="103" t="str">
        <f t="shared" ca="1" si="8"/>
        <v/>
      </c>
      <c r="W50" s="42" t="str">
        <f t="shared" ca="1" si="9"/>
        <v/>
      </c>
      <c r="X50" s="42" t="str">
        <f t="shared" ca="1" si="10"/>
        <v/>
      </c>
      <c r="Y50" s="42" t="str">
        <f t="shared" ca="1" si="11"/>
        <v/>
      </c>
      <c r="Z50" s="103" t="str">
        <f t="shared" ca="1" si="12"/>
        <v/>
      </c>
      <c r="AA50" s="42" t="str">
        <f t="shared" ca="1" si="13"/>
        <v/>
      </c>
      <c r="AB50" s="42" t="str">
        <f t="shared" ca="1" si="14"/>
        <v/>
      </c>
      <c r="AC50" s="42" t="str">
        <f t="shared" ca="1" si="15"/>
        <v/>
      </c>
      <c r="AD50" s="42" t="str">
        <f t="shared" ca="1" si="16"/>
        <v/>
      </c>
      <c r="AE50" s="2"/>
      <c r="AF50" s="2"/>
      <c r="AG50" s="2"/>
      <c r="AH50" s="2"/>
      <c r="AI50" s="2"/>
      <c r="AJ50" s="2"/>
      <c r="AK50" s="2"/>
      <c r="AL50" s="2"/>
      <c r="AM50" s="2"/>
      <c r="AN50" s="2"/>
      <c r="AO50" s="2"/>
      <c r="AP50" s="2"/>
      <c r="AQ50" s="2"/>
      <c r="AR50" s="2"/>
      <c r="AS50" s="2"/>
      <c r="AT50" s="2"/>
      <c r="AU50" s="2"/>
      <c r="AV50" s="2"/>
      <c r="AW50" s="2"/>
      <c r="AX50" s="2"/>
      <c r="AY50" s="2"/>
      <c r="AZ50" s="2"/>
      <c r="BA50" s="2"/>
      <c r="BB50" s="2"/>
    </row>
    <row r="51" spans="1:54">
      <c r="A51" s="2"/>
      <c r="B51" s="31"/>
      <c r="C51" s="232"/>
      <c r="D51" s="30"/>
      <c r="E51" s="236"/>
      <c r="F51" s="50"/>
      <c r="G51" s="225"/>
      <c r="H51" s="138"/>
      <c r="I51" s="225"/>
      <c r="J51" s="138"/>
      <c r="K51" s="141" t="str">
        <f t="shared" ca="1" si="1"/>
        <v/>
      </c>
      <c r="L51" s="133" t="str">
        <f t="shared" ca="1" si="2"/>
        <v/>
      </c>
      <c r="M51" s="208" t="str">
        <f t="shared" ca="1" si="17"/>
        <v/>
      </c>
      <c r="N51" s="141" t="str">
        <f t="shared" si="3"/>
        <v/>
      </c>
      <c r="O51" s="136" t="str">
        <f t="shared" si="4"/>
        <v/>
      </c>
      <c r="P51" s="2"/>
      <c r="Q51" s="102">
        <f t="shared" si="0"/>
        <v>19</v>
      </c>
      <c r="R51" s="2"/>
      <c r="S51" s="42" t="str">
        <f t="shared" ca="1" si="5"/>
        <v/>
      </c>
      <c r="T51" s="42" t="str">
        <f t="shared" ca="1" si="6"/>
        <v/>
      </c>
      <c r="U51" s="42" t="str">
        <f t="shared" ca="1" si="7"/>
        <v/>
      </c>
      <c r="V51" s="103" t="str">
        <f t="shared" ca="1" si="8"/>
        <v/>
      </c>
      <c r="W51" s="42" t="str">
        <f t="shared" ca="1" si="9"/>
        <v/>
      </c>
      <c r="X51" s="42" t="str">
        <f t="shared" ca="1" si="10"/>
        <v/>
      </c>
      <c r="Y51" s="42" t="str">
        <f t="shared" ca="1" si="11"/>
        <v/>
      </c>
      <c r="Z51" s="103" t="str">
        <f t="shared" ca="1" si="12"/>
        <v/>
      </c>
      <c r="AA51" s="42" t="str">
        <f t="shared" ca="1" si="13"/>
        <v/>
      </c>
      <c r="AB51" s="42" t="str">
        <f t="shared" ca="1" si="14"/>
        <v/>
      </c>
      <c r="AC51" s="42" t="str">
        <f t="shared" ca="1" si="15"/>
        <v/>
      </c>
      <c r="AD51" s="42" t="str">
        <f t="shared" ca="1" si="16"/>
        <v/>
      </c>
      <c r="AE51" s="2"/>
      <c r="AF51" s="2"/>
      <c r="AG51" s="2"/>
      <c r="AH51" s="2"/>
      <c r="AI51" s="2"/>
      <c r="AJ51" s="2"/>
      <c r="AK51" s="2"/>
      <c r="AL51" s="2"/>
      <c r="AM51" s="2"/>
      <c r="AN51" s="2"/>
      <c r="AO51" s="2"/>
      <c r="AP51" s="2"/>
      <c r="AQ51" s="2"/>
      <c r="AR51" s="2"/>
      <c r="AS51" s="2"/>
      <c r="AT51" s="2"/>
      <c r="AU51" s="2"/>
      <c r="AV51" s="2"/>
      <c r="AW51" s="2"/>
      <c r="AX51" s="2"/>
      <c r="AY51" s="2"/>
      <c r="AZ51" s="2"/>
      <c r="BA51" s="2"/>
      <c r="BB51" s="2"/>
    </row>
    <row r="52" spans="1:54">
      <c r="A52" s="2"/>
      <c r="B52" s="31"/>
      <c r="C52" s="232"/>
      <c r="D52" s="30"/>
      <c r="E52" s="236"/>
      <c r="F52" s="50"/>
      <c r="G52" s="225"/>
      <c r="H52" s="138"/>
      <c r="I52" s="225"/>
      <c r="J52" s="138"/>
      <c r="K52" s="141" t="str">
        <f t="shared" ca="1" si="1"/>
        <v/>
      </c>
      <c r="L52" s="133" t="str">
        <f t="shared" ca="1" si="2"/>
        <v/>
      </c>
      <c r="M52" s="208" t="str">
        <f t="shared" ca="1" si="17"/>
        <v/>
      </c>
      <c r="N52" s="141" t="str">
        <f t="shared" si="3"/>
        <v/>
      </c>
      <c r="O52" s="136" t="str">
        <f t="shared" si="4"/>
        <v/>
      </c>
      <c r="P52" s="2"/>
      <c r="Q52" s="102">
        <f t="shared" si="0"/>
        <v>19</v>
      </c>
      <c r="R52" s="2"/>
      <c r="S52" s="42" t="str">
        <f t="shared" ca="1" si="5"/>
        <v/>
      </c>
      <c r="T52" s="42" t="str">
        <f t="shared" ca="1" si="6"/>
        <v/>
      </c>
      <c r="U52" s="42" t="str">
        <f t="shared" ca="1" si="7"/>
        <v/>
      </c>
      <c r="V52" s="103" t="str">
        <f t="shared" ca="1" si="8"/>
        <v/>
      </c>
      <c r="W52" s="42" t="str">
        <f t="shared" ca="1" si="9"/>
        <v/>
      </c>
      <c r="X52" s="42" t="str">
        <f t="shared" ca="1" si="10"/>
        <v/>
      </c>
      <c r="Y52" s="42" t="str">
        <f t="shared" ca="1" si="11"/>
        <v/>
      </c>
      <c r="Z52" s="103" t="str">
        <f t="shared" ca="1" si="12"/>
        <v/>
      </c>
      <c r="AA52" s="42" t="str">
        <f t="shared" ca="1" si="13"/>
        <v/>
      </c>
      <c r="AB52" s="42" t="str">
        <f t="shared" ca="1" si="14"/>
        <v/>
      </c>
      <c r="AC52" s="42" t="str">
        <f t="shared" ca="1" si="15"/>
        <v/>
      </c>
      <c r="AD52" s="42" t="str">
        <f t="shared" ca="1" si="16"/>
        <v/>
      </c>
      <c r="AE52" s="2"/>
      <c r="AF52" s="2"/>
      <c r="AG52" s="2"/>
      <c r="AH52" s="2"/>
      <c r="AI52" s="2"/>
      <c r="AJ52" s="2"/>
      <c r="AK52" s="2"/>
      <c r="AL52" s="2"/>
      <c r="AM52" s="2"/>
      <c r="AN52" s="2"/>
      <c r="AO52" s="2"/>
      <c r="AP52" s="2"/>
      <c r="AQ52" s="2"/>
      <c r="AR52" s="2"/>
      <c r="AS52" s="2"/>
      <c r="AT52" s="2"/>
      <c r="AU52" s="2"/>
      <c r="AV52" s="2"/>
      <c r="AW52" s="2"/>
      <c r="AX52" s="2"/>
      <c r="AY52" s="2"/>
      <c r="AZ52" s="2"/>
      <c r="BA52" s="2"/>
      <c r="BB52" s="2"/>
    </row>
    <row r="53" spans="1:54">
      <c r="A53" s="2"/>
      <c r="B53" s="31"/>
      <c r="C53" s="232"/>
      <c r="D53" s="30"/>
      <c r="E53" s="236"/>
      <c r="F53" s="51"/>
      <c r="G53" s="225"/>
      <c r="H53" s="138"/>
      <c r="I53" s="225"/>
      <c r="J53" s="138"/>
      <c r="K53" s="141" t="str">
        <f t="shared" ca="1" si="1"/>
        <v/>
      </c>
      <c r="L53" s="133" t="str">
        <f t="shared" ca="1" si="2"/>
        <v/>
      </c>
      <c r="M53" s="208" t="str">
        <f t="shared" ca="1" si="17"/>
        <v/>
      </c>
      <c r="N53" s="141" t="str">
        <f t="shared" si="3"/>
        <v/>
      </c>
      <c r="O53" s="136" t="str">
        <f t="shared" si="4"/>
        <v/>
      </c>
      <c r="P53" s="2"/>
      <c r="Q53" s="102">
        <f t="shared" si="0"/>
        <v>19</v>
      </c>
      <c r="R53" s="2"/>
      <c r="S53" s="42" t="str">
        <f t="shared" ca="1" si="5"/>
        <v/>
      </c>
      <c r="T53" s="42" t="str">
        <f t="shared" ca="1" si="6"/>
        <v/>
      </c>
      <c r="U53" s="42" t="str">
        <f t="shared" ca="1" si="7"/>
        <v/>
      </c>
      <c r="V53" s="103" t="str">
        <f t="shared" ca="1" si="8"/>
        <v/>
      </c>
      <c r="W53" s="42" t="str">
        <f t="shared" ca="1" si="9"/>
        <v/>
      </c>
      <c r="X53" s="42" t="str">
        <f t="shared" ca="1" si="10"/>
        <v/>
      </c>
      <c r="Y53" s="42" t="str">
        <f t="shared" ca="1" si="11"/>
        <v/>
      </c>
      <c r="Z53" s="103" t="str">
        <f t="shared" ca="1" si="12"/>
        <v/>
      </c>
      <c r="AA53" s="42" t="str">
        <f t="shared" ca="1" si="13"/>
        <v/>
      </c>
      <c r="AB53" s="42" t="str">
        <f t="shared" ca="1" si="14"/>
        <v/>
      </c>
      <c r="AC53" s="42" t="str">
        <f t="shared" ca="1" si="15"/>
        <v/>
      </c>
      <c r="AD53" s="42" t="str">
        <f t="shared" ca="1" si="16"/>
        <v/>
      </c>
      <c r="AE53" s="2"/>
      <c r="AF53" s="2"/>
      <c r="AG53" s="2"/>
      <c r="AH53" s="2"/>
      <c r="AI53" s="2"/>
      <c r="AJ53" s="2"/>
      <c r="AK53" s="2"/>
      <c r="AL53" s="2"/>
      <c r="AM53" s="2"/>
      <c r="AN53" s="2"/>
      <c r="AO53" s="2"/>
      <c r="AP53" s="2"/>
      <c r="AQ53" s="2"/>
      <c r="AR53" s="2"/>
      <c r="AS53" s="2"/>
      <c r="AT53" s="2"/>
      <c r="AU53" s="2"/>
      <c r="AV53" s="2"/>
      <c r="AW53" s="2"/>
      <c r="AX53" s="2"/>
      <c r="AY53" s="2"/>
      <c r="AZ53" s="2"/>
      <c r="BA53" s="2"/>
      <c r="BB53" s="2"/>
    </row>
    <row r="54" spans="1:54">
      <c r="A54" s="2"/>
      <c r="B54" s="31"/>
      <c r="C54" s="232"/>
      <c r="D54" s="30"/>
      <c r="E54" s="236"/>
      <c r="F54" s="51"/>
      <c r="G54" s="225"/>
      <c r="H54" s="138"/>
      <c r="I54" s="225"/>
      <c r="J54" s="138"/>
      <c r="K54" s="141" t="str">
        <f t="shared" ca="1" si="1"/>
        <v/>
      </c>
      <c r="L54" s="133" t="str">
        <f t="shared" ca="1" si="2"/>
        <v/>
      </c>
      <c r="M54" s="208" t="str">
        <f t="shared" ca="1" si="17"/>
        <v/>
      </c>
      <c r="N54" s="141" t="str">
        <f t="shared" si="3"/>
        <v/>
      </c>
      <c r="O54" s="136" t="str">
        <f t="shared" si="4"/>
        <v/>
      </c>
      <c r="P54" s="2"/>
      <c r="Q54" s="102">
        <f t="shared" si="0"/>
        <v>19</v>
      </c>
      <c r="R54" s="2"/>
      <c r="S54" s="42" t="str">
        <f t="shared" ca="1" si="5"/>
        <v/>
      </c>
      <c r="T54" s="42" t="str">
        <f t="shared" ca="1" si="6"/>
        <v/>
      </c>
      <c r="U54" s="42" t="str">
        <f t="shared" ca="1" si="7"/>
        <v/>
      </c>
      <c r="V54" s="103" t="str">
        <f t="shared" ca="1" si="8"/>
        <v/>
      </c>
      <c r="W54" s="42" t="str">
        <f t="shared" ca="1" si="9"/>
        <v/>
      </c>
      <c r="X54" s="42" t="str">
        <f t="shared" ca="1" si="10"/>
        <v/>
      </c>
      <c r="Y54" s="42" t="str">
        <f t="shared" ca="1" si="11"/>
        <v/>
      </c>
      <c r="Z54" s="103" t="str">
        <f t="shared" ca="1" si="12"/>
        <v/>
      </c>
      <c r="AA54" s="42" t="str">
        <f t="shared" ca="1" si="13"/>
        <v/>
      </c>
      <c r="AB54" s="42" t="str">
        <f t="shared" ca="1" si="14"/>
        <v/>
      </c>
      <c r="AC54" s="42" t="str">
        <f t="shared" ca="1" si="15"/>
        <v/>
      </c>
      <c r="AD54" s="42" t="str">
        <f t="shared" ca="1" si="16"/>
        <v/>
      </c>
      <c r="AE54" s="2"/>
      <c r="AF54" s="2"/>
      <c r="AG54" s="2"/>
      <c r="AH54" s="2"/>
      <c r="AI54" s="2"/>
      <c r="AJ54" s="2"/>
      <c r="AK54" s="2"/>
      <c r="AL54" s="2"/>
      <c r="AM54" s="2"/>
      <c r="AN54" s="2"/>
      <c r="AO54" s="2"/>
      <c r="AP54" s="2"/>
      <c r="AQ54" s="2"/>
      <c r="AR54" s="2"/>
      <c r="AS54" s="2"/>
      <c r="AT54" s="2"/>
      <c r="AU54" s="2"/>
      <c r="AV54" s="2"/>
      <c r="AW54" s="2"/>
      <c r="AX54" s="2"/>
      <c r="AY54" s="2"/>
      <c r="AZ54" s="2"/>
      <c r="BA54" s="2"/>
      <c r="BB54" s="2"/>
    </row>
    <row r="55" spans="1:54">
      <c r="A55" s="2"/>
      <c r="B55" s="31"/>
      <c r="C55" s="232"/>
      <c r="D55" s="30"/>
      <c r="E55" s="236"/>
      <c r="F55" s="51"/>
      <c r="G55" s="225"/>
      <c r="H55" s="138"/>
      <c r="I55" s="225"/>
      <c r="J55" s="138"/>
      <c r="K55" s="141" t="str">
        <f t="shared" ca="1" si="1"/>
        <v/>
      </c>
      <c r="L55" s="133" t="str">
        <f t="shared" ca="1" si="2"/>
        <v/>
      </c>
      <c r="M55" s="208" t="str">
        <f t="shared" ca="1" si="17"/>
        <v/>
      </c>
      <c r="N55" s="141" t="str">
        <f t="shared" si="3"/>
        <v/>
      </c>
      <c r="O55" s="136" t="str">
        <f t="shared" si="4"/>
        <v/>
      </c>
      <c r="P55" s="2"/>
      <c r="Q55" s="102">
        <f t="shared" si="0"/>
        <v>19</v>
      </c>
      <c r="R55" s="2"/>
      <c r="S55" s="42" t="str">
        <f t="shared" ca="1" si="5"/>
        <v/>
      </c>
      <c r="T55" s="42" t="str">
        <f t="shared" ca="1" si="6"/>
        <v/>
      </c>
      <c r="U55" s="42" t="str">
        <f t="shared" ca="1" si="7"/>
        <v/>
      </c>
      <c r="V55" s="103" t="str">
        <f t="shared" ca="1" si="8"/>
        <v/>
      </c>
      <c r="W55" s="42" t="str">
        <f t="shared" ca="1" si="9"/>
        <v/>
      </c>
      <c r="X55" s="42" t="str">
        <f t="shared" ca="1" si="10"/>
        <v/>
      </c>
      <c r="Y55" s="42" t="str">
        <f t="shared" ca="1" si="11"/>
        <v/>
      </c>
      <c r="Z55" s="103" t="str">
        <f t="shared" ca="1" si="12"/>
        <v/>
      </c>
      <c r="AA55" s="42" t="str">
        <f t="shared" ca="1" si="13"/>
        <v/>
      </c>
      <c r="AB55" s="42" t="str">
        <f t="shared" ca="1" si="14"/>
        <v/>
      </c>
      <c r="AC55" s="42" t="str">
        <f t="shared" ca="1" si="15"/>
        <v/>
      </c>
      <c r="AD55" s="42" t="str">
        <f t="shared" ca="1" si="16"/>
        <v/>
      </c>
      <c r="AE55" s="2"/>
      <c r="AF55" s="2"/>
      <c r="AG55" s="2"/>
      <c r="AH55" s="2"/>
      <c r="AI55" s="2"/>
      <c r="AJ55" s="2"/>
      <c r="AK55" s="2"/>
      <c r="AL55" s="2"/>
      <c r="AM55" s="2"/>
      <c r="AN55" s="2"/>
      <c r="AO55" s="2"/>
      <c r="AP55" s="2"/>
      <c r="AQ55" s="2"/>
      <c r="AR55" s="2"/>
      <c r="AS55" s="2"/>
      <c r="AT55" s="2"/>
      <c r="AU55" s="2"/>
      <c r="AV55" s="2"/>
      <c r="AW55" s="2"/>
      <c r="AX55" s="2"/>
      <c r="AY55" s="2"/>
      <c r="AZ55" s="2"/>
      <c r="BA55" s="2"/>
      <c r="BB55" s="2"/>
    </row>
    <row r="56" spans="1:54">
      <c r="A56" s="2"/>
      <c r="B56" s="31"/>
      <c r="C56" s="232"/>
      <c r="D56" s="30"/>
      <c r="E56" s="236"/>
      <c r="F56" s="51"/>
      <c r="G56" s="225"/>
      <c r="H56" s="138"/>
      <c r="I56" s="225"/>
      <c r="J56" s="138"/>
      <c r="K56" s="141" t="str">
        <f t="shared" ca="1" si="1"/>
        <v/>
      </c>
      <c r="L56" s="133" t="str">
        <f t="shared" ca="1" si="2"/>
        <v/>
      </c>
      <c r="M56" s="208" t="str">
        <f t="shared" ca="1" si="17"/>
        <v/>
      </c>
      <c r="N56" s="141" t="str">
        <f t="shared" si="3"/>
        <v/>
      </c>
      <c r="O56" s="136" t="str">
        <f t="shared" si="4"/>
        <v/>
      </c>
      <c r="P56" s="2"/>
      <c r="Q56" s="102">
        <f t="shared" si="0"/>
        <v>19</v>
      </c>
      <c r="R56" s="2"/>
      <c r="S56" s="42" t="str">
        <f t="shared" ca="1" si="5"/>
        <v/>
      </c>
      <c r="T56" s="42" t="str">
        <f t="shared" ca="1" si="6"/>
        <v/>
      </c>
      <c r="U56" s="42" t="str">
        <f t="shared" ca="1" si="7"/>
        <v/>
      </c>
      <c r="V56" s="103" t="str">
        <f t="shared" ca="1" si="8"/>
        <v/>
      </c>
      <c r="W56" s="42" t="str">
        <f t="shared" ca="1" si="9"/>
        <v/>
      </c>
      <c r="X56" s="42" t="str">
        <f t="shared" ca="1" si="10"/>
        <v/>
      </c>
      <c r="Y56" s="42" t="str">
        <f t="shared" ca="1" si="11"/>
        <v/>
      </c>
      <c r="Z56" s="103" t="str">
        <f t="shared" ca="1" si="12"/>
        <v/>
      </c>
      <c r="AA56" s="42" t="str">
        <f t="shared" ca="1" si="13"/>
        <v/>
      </c>
      <c r="AB56" s="42" t="str">
        <f t="shared" ca="1" si="14"/>
        <v/>
      </c>
      <c r="AC56" s="42" t="str">
        <f t="shared" ca="1" si="15"/>
        <v/>
      </c>
      <c r="AD56" s="42" t="str">
        <f t="shared" ca="1" si="16"/>
        <v/>
      </c>
      <c r="AE56" s="2"/>
      <c r="AF56" s="2"/>
      <c r="AG56" s="2"/>
      <c r="AH56" s="2"/>
      <c r="AI56" s="2"/>
      <c r="AJ56" s="2"/>
      <c r="AK56" s="2"/>
      <c r="AL56" s="2"/>
      <c r="AM56" s="2"/>
      <c r="AN56" s="2"/>
      <c r="AO56" s="2"/>
      <c r="AP56" s="2"/>
      <c r="AQ56" s="2"/>
      <c r="AR56" s="2"/>
      <c r="AS56" s="2"/>
      <c r="AT56" s="2"/>
      <c r="AU56" s="2"/>
      <c r="AV56" s="2"/>
      <c r="AW56" s="2"/>
      <c r="AX56" s="2"/>
      <c r="AY56" s="2"/>
      <c r="AZ56" s="2"/>
      <c r="BA56" s="2"/>
      <c r="BB56" s="2"/>
    </row>
    <row r="57" spans="1:54">
      <c r="A57" s="2"/>
      <c r="B57" s="31"/>
      <c r="C57" s="232"/>
      <c r="D57" s="30"/>
      <c r="E57" s="236"/>
      <c r="F57" s="51"/>
      <c r="G57" s="225"/>
      <c r="H57" s="138"/>
      <c r="I57" s="225"/>
      <c r="J57" s="138"/>
      <c r="K57" s="141" t="str">
        <f t="shared" ca="1" si="1"/>
        <v/>
      </c>
      <c r="L57" s="133" t="str">
        <f t="shared" ca="1" si="2"/>
        <v/>
      </c>
      <c r="M57" s="208" t="str">
        <f t="shared" ca="1" si="17"/>
        <v/>
      </c>
      <c r="N57" s="141" t="str">
        <f t="shared" si="3"/>
        <v/>
      </c>
      <c r="O57" s="136" t="str">
        <f t="shared" si="4"/>
        <v/>
      </c>
      <c r="P57" s="2"/>
      <c r="Q57" s="102">
        <f t="shared" si="0"/>
        <v>19</v>
      </c>
      <c r="R57" s="2"/>
      <c r="S57" s="42" t="str">
        <f t="shared" ca="1" si="5"/>
        <v/>
      </c>
      <c r="T57" s="42" t="str">
        <f t="shared" ca="1" si="6"/>
        <v/>
      </c>
      <c r="U57" s="42" t="str">
        <f t="shared" ca="1" si="7"/>
        <v/>
      </c>
      <c r="V57" s="103" t="str">
        <f t="shared" ca="1" si="8"/>
        <v/>
      </c>
      <c r="W57" s="42" t="str">
        <f t="shared" ca="1" si="9"/>
        <v/>
      </c>
      <c r="X57" s="42" t="str">
        <f t="shared" ca="1" si="10"/>
        <v/>
      </c>
      <c r="Y57" s="42" t="str">
        <f t="shared" ca="1" si="11"/>
        <v/>
      </c>
      <c r="Z57" s="103" t="str">
        <f t="shared" ca="1" si="12"/>
        <v/>
      </c>
      <c r="AA57" s="42" t="str">
        <f t="shared" ca="1" si="13"/>
        <v/>
      </c>
      <c r="AB57" s="42" t="str">
        <f t="shared" ca="1" si="14"/>
        <v/>
      </c>
      <c r="AC57" s="42" t="str">
        <f t="shared" ca="1" si="15"/>
        <v/>
      </c>
      <c r="AD57" s="42" t="str">
        <f t="shared" ca="1" si="16"/>
        <v/>
      </c>
      <c r="AE57" s="2"/>
      <c r="AF57" s="2"/>
      <c r="AG57" s="2"/>
      <c r="AH57" s="2"/>
      <c r="AI57" s="2"/>
      <c r="AJ57" s="2"/>
      <c r="AK57" s="2"/>
      <c r="AL57" s="2"/>
      <c r="AM57" s="2"/>
      <c r="AN57" s="2"/>
      <c r="AO57" s="2"/>
      <c r="AP57" s="2"/>
      <c r="AQ57" s="2"/>
      <c r="AR57" s="2"/>
      <c r="AS57" s="2"/>
      <c r="AT57" s="2"/>
      <c r="AU57" s="2"/>
      <c r="AV57" s="2"/>
      <c r="AW57" s="2"/>
      <c r="AX57" s="2"/>
      <c r="AY57" s="2"/>
      <c r="AZ57" s="2"/>
      <c r="BA57" s="2"/>
      <c r="BB57" s="2"/>
    </row>
    <row r="58" spans="1:54">
      <c r="A58" s="2"/>
      <c r="B58" s="31"/>
      <c r="C58" s="232"/>
      <c r="D58" s="30"/>
      <c r="E58" s="236"/>
      <c r="F58" s="51"/>
      <c r="G58" s="225"/>
      <c r="H58" s="138"/>
      <c r="I58" s="225"/>
      <c r="J58" s="138"/>
      <c r="K58" s="141" t="str">
        <f t="shared" ca="1" si="1"/>
        <v/>
      </c>
      <c r="L58" s="133" t="str">
        <f t="shared" ca="1" si="2"/>
        <v/>
      </c>
      <c r="M58" s="208" t="str">
        <f t="shared" ca="1" si="17"/>
        <v/>
      </c>
      <c r="N58" s="141" t="str">
        <f t="shared" si="3"/>
        <v/>
      </c>
      <c r="O58" s="136" t="str">
        <f t="shared" si="4"/>
        <v/>
      </c>
      <c r="P58" s="2"/>
      <c r="Q58" s="102">
        <f t="shared" si="0"/>
        <v>19</v>
      </c>
      <c r="R58" s="2"/>
      <c r="S58" s="42" t="str">
        <f t="shared" ca="1" si="5"/>
        <v/>
      </c>
      <c r="T58" s="42" t="str">
        <f t="shared" ca="1" si="6"/>
        <v/>
      </c>
      <c r="U58" s="42" t="str">
        <f t="shared" ca="1" si="7"/>
        <v/>
      </c>
      <c r="V58" s="103" t="str">
        <f t="shared" ca="1" si="8"/>
        <v/>
      </c>
      <c r="W58" s="42" t="str">
        <f t="shared" ca="1" si="9"/>
        <v/>
      </c>
      <c r="X58" s="42" t="str">
        <f t="shared" ca="1" si="10"/>
        <v/>
      </c>
      <c r="Y58" s="42" t="str">
        <f t="shared" ca="1" si="11"/>
        <v/>
      </c>
      <c r="Z58" s="103" t="str">
        <f t="shared" ca="1" si="12"/>
        <v/>
      </c>
      <c r="AA58" s="42" t="str">
        <f t="shared" ca="1" si="13"/>
        <v/>
      </c>
      <c r="AB58" s="42" t="str">
        <f t="shared" ca="1" si="14"/>
        <v/>
      </c>
      <c r="AC58" s="42" t="str">
        <f t="shared" ca="1" si="15"/>
        <v/>
      </c>
      <c r="AD58" s="42" t="str">
        <f t="shared" ca="1" si="16"/>
        <v/>
      </c>
      <c r="AE58" s="2"/>
      <c r="AF58" s="2"/>
      <c r="AG58" s="2"/>
      <c r="AH58" s="2"/>
      <c r="AI58" s="2"/>
      <c r="AJ58" s="2"/>
      <c r="AK58" s="2"/>
      <c r="AL58" s="2"/>
      <c r="AM58" s="2"/>
      <c r="AN58" s="2"/>
      <c r="AO58" s="2"/>
      <c r="AP58" s="2"/>
      <c r="AQ58" s="2"/>
      <c r="AR58" s="2"/>
      <c r="AS58" s="2"/>
      <c r="AT58" s="2"/>
      <c r="AU58" s="2"/>
      <c r="AV58" s="2"/>
      <c r="AW58" s="2"/>
      <c r="AX58" s="2"/>
      <c r="AY58" s="2"/>
      <c r="AZ58" s="2"/>
      <c r="BA58" s="2"/>
      <c r="BB58" s="2"/>
    </row>
    <row r="59" spans="1:54">
      <c r="A59" s="2"/>
      <c r="B59" s="31"/>
      <c r="C59" s="232"/>
      <c r="D59" s="30"/>
      <c r="E59" s="236"/>
      <c r="F59" s="51"/>
      <c r="G59" s="225"/>
      <c r="H59" s="138"/>
      <c r="I59" s="225"/>
      <c r="J59" s="138"/>
      <c r="K59" s="141" t="str">
        <f t="shared" ca="1" si="1"/>
        <v/>
      </c>
      <c r="L59" s="133" t="str">
        <f t="shared" ca="1" si="2"/>
        <v/>
      </c>
      <c r="M59" s="208" t="str">
        <f t="shared" ca="1" si="17"/>
        <v/>
      </c>
      <c r="N59" s="141" t="str">
        <f t="shared" si="3"/>
        <v/>
      </c>
      <c r="O59" s="136" t="str">
        <f t="shared" si="4"/>
        <v/>
      </c>
      <c r="P59" s="2"/>
      <c r="Q59" s="102">
        <f t="shared" si="0"/>
        <v>19</v>
      </c>
      <c r="R59" s="2"/>
      <c r="S59" s="42" t="str">
        <f t="shared" ca="1" si="5"/>
        <v/>
      </c>
      <c r="T59" s="42" t="str">
        <f t="shared" ca="1" si="6"/>
        <v/>
      </c>
      <c r="U59" s="42" t="str">
        <f t="shared" ca="1" si="7"/>
        <v/>
      </c>
      <c r="V59" s="103" t="str">
        <f t="shared" ca="1" si="8"/>
        <v/>
      </c>
      <c r="W59" s="42" t="str">
        <f t="shared" ca="1" si="9"/>
        <v/>
      </c>
      <c r="X59" s="42" t="str">
        <f t="shared" ca="1" si="10"/>
        <v/>
      </c>
      <c r="Y59" s="42" t="str">
        <f t="shared" ca="1" si="11"/>
        <v/>
      </c>
      <c r="Z59" s="103" t="str">
        <f t="shared" ca="1" si="12"/>
        <v/>
      </c>
      <c r="AA59" s="42" t="str">
        <f t="shared" ca="1" si="13"/>
        <v/>
      </c>
      <c r="AB59" s="42" t="str">
        <f t="shared" ca="1" si="14"/>
        <v/>
      </c>
      <c r="AC59" s="42" t="str">
        <f t="shared" ca="1" si="15"/>
        <v/>
      </c>
      <c r="AD59" s="42" t="str">
        <f t="shared" ca="1" si="16"/>
        <v/>
      </c>
      <c r="AE59" s="2"/>
      <c r="AF59" s="2"/>
      <c r="AG59" s="2"/>
      <c r="AH59" s="2"/>
      <c r="AI59" s="2"/>
      <c r="AJ59" s="2"/>
      <c r="AK59" s="2"/>
      <c r="AL59" s="2"/>
      <c r="AM59" s="2"/>
      <c r="AN59" s="2"/>
      <c r="AO59" s="2"/>
      <c r="AP59" s="2"/>
      <c r="AQ59" s="2"/>
      <c r="AR59" s="2"/>
      <c r="AS59" s="2"/>
      <c r="AT59" s="2"/>
      <c r="AU59" s="2"/>
      <c r="AV59" s="2"/>
      <c r="AW59" s="2"/>
      <c r="AX59" s="2"/>
      <c r="AY59" s="2"/>
      <c r="AZ59" s="2"/>
      <c r="BA59" s="2"/>
      <c r="BB59" s="2"/>
    </row>
    <row r="60" spans="1:54">
      <c r="A60" s="2"/>
      <c r="B60" s="31"/>
      <c r="C60" s="232"/>
      <c r="D60" s="30"/>
      <c r="E60" s="236"/>
      <c r="F60" s="51"/>
      <c r="G60" s="225"/>
      <c r="H60" s="138"/>
      <c r="I60" s="225"/>
      <c r="J60" s="138"/>
      <c r="K60" s="141" t="str">
        <f t="shared" ca="1" si="1"/>
        <v/>
      </c>
      <c r="L60" s="133" t="str">
        <f t="shared" ca="1" si="2"/>
        <v/>
      </c>
      <c r="M60" s="208" t="str">
        <f t="shared" ca="1" si="17"/>
        <v/>
      </c>
      <c r="N60" s="141" t="str">
        <f t="shared" si="3"/>
        <v/>
      </c>
      <c r="O60" s="136" t="str">
        <f t="shared" si="4"/>
        <v/>
      </c>
      <c r="P60" s="2"/>
      <c r="Q60" s="102">
        <f t="shared" si="0"/>
        <v>19</v>
      </c>
      <c r="R60" s="2"/>
      <c r="S60" s="42" t="str">
        <f t="shared" ca="1" si="5"/>
        <v/>
      </c>
      <c r="T60" s="42" t="str">
        <f t="shared" ca="1" si="6"/>
        <v/>
      </c>
      <c r="U60" s="42" t="str">
        <f t="shared" ca="1" si="7"/>
        <v/>
      </c>
      <c r="V60" s="103" t="str">
        <f t="shared" ca="1" si="8"/>
        <v/>
      </c>
      <c r="W60" s="42" t="str">
        <f t="shared" ca="1" si="9"/>
        <v/>
      </c>
      <c r="X60" s="42" t="str">
        <f t="shared" ca="1" si="10"/>
        <v/>
      </c>
      <c r="Y60" s="42" t="str">
        <f t="shared" ca="1" si="11"/>
        <v/>
      </c>
      <c r="Z60" s="103" t="str">
        <f t="shared" ca="1" si="12"/>
        <v/>
      </c>
      <c r="AA60" s="42" t="str">
        <f t="shared" ca="1" si="13"/>
        <v/>
      </c>
      <c r="AB60" s="42" t="str">
        <f t="shared" ca="1" si="14"/>
        <v/>
      </c>
      <c r="AC60" s="42" t="str">
        <f t="shared" ca="1" si="15"/>
        <v/>
      </c>
      <c r="AD60" s="42" t="str">
        <f t="shared" ca="1" si="16"/>
        <v/>
      </c>
      <c r="AE60" s="2"/>
      <c r="AF60" s="2"/>
      <c r="AG60" s="2"/>
      <c r="AH60" s="2"/>
      <c r="AI60" s="2"/>
      <c r="AJ60" s="2"/>
      <c r="AK60" s="2"/>
      <c r="AL60" s="2"/>
      <c r="AM60" s="2"/>
      <c r="AN60" s="2"/>
      <c r="AO60" s="2"/>
      <c r="AP60" s="2"/>
      <c r="AQ60" s="2"/>
      <c r="AR60" s="2"/>
      <c r="AS60" s="2"/>
      <c r="AT60" s="2"/>
      <c r="AU60" s="2"/>
      <c r="AV60" s="2"/>
      <c r="AW60" s="2"/>
      <c r="AX60" s="2"/>
      <c r="AY60" s="2"/>
      <c r="AZ60" s="2"/>
      <c r="BA60" s="2"/>
      <c r="BB60" s="2"/>
    </row>
    <row r="61" spans="1:54">
      <c r="A61" s="2"/>
      <c r="B61" s="31"/>
      <c r="C61" s="232"/>
      <c r="D61" s="30"/>
      <c r="E61" s="236"/>
      <c r="F61" s="51"/>
      <c r="G61" s="225"/>
      <c r="H61" s="138"/>
      <c r="I61" s="225"/>
      <c r="J61" s="138"/>
      <c r="K61" s="141" t="str">
        <f t="shared" ca="1" si="1"/>
        <v/>
      </c>
      <c r="L61" s="133" t="str">
        <f t="shared" ca="1" si="2"/>
        <v/>
      </c>
      <c r="M61" s="208" t="str">
        <f t="shared" ca="1" si="17"/>
        <v/>
      </c>
      <c r="N61" s="141" t="str">
        <f t="shared" si="3"/>
        <v/>
      </c>
      <c r="O61" s="136" t="str">
        <f t="shared" si="4"/>
        <v/>
      </c>
      <c r="P61" s="2"/>
      <c r="Q61" s="102">
        <f t="shared" si="0"/>
        <v>19</v>
      </c>
      <c r="R61" s="2"/>
      <c r="S61" s="42" t="str">
        <f t="shared" ca="1" si="5"/>
        <v/>
      </c>
      <c r="T61" s="42" t="str">
        <f t="shared" ca="1" si="6"/>
        <v/>
      </c>
      <c r="U61" s="42" t="str">
        <f t="shared" ca="1" si="7"/>
        <v/>
      </c>
      <c r="V61" s="103" t="str">
        <f t="shared" ca="1" si="8"/>
        <v/>
      </c>
      <c r="W61" s="42" t="str">
        <f t="shared" ca="1" si="9"/>
        <v/>
      </c>
      <c r="X61" s="42" t="str">
        <f t="shared" ca="1" si="10"/>
        <v/>
      </c>
      <c r="Y61" s="42" t="str">
        <f t="shared" ca="1" si="11"/>
        <v/>
      </c>
      <c r="Z61" s="103" t="str">
        <f t="shared" ca="1" si="12"/>
        <v/>
      </c>
      <c r="AA61" s="42" t="str">
        <f t="shared" ca="1" si="13"/>
        <v/>
      </c>
      <c r="AB61" s="42" t="str">
        <f t="shared" ca="1" si="14"/>
        <v/>
      </c>
      <c r="AC61" s="42" t="str">
        <f t="shared" ca="1" si="15"/>
        <v/>
      </c>
      <c r="AD61" s="42" t="str">
        <f t="shared" ca="1" si="16"/>
        <v/>
      </c>
      <c r="AE61" s="2"/>
      <c r="AF61" s="2"/>
      <c r="AG61" s="2"/>
      <c r="AH61" s="2"/>
      <c r="AI61" s="2"/>
      <c r="AJ61" s="2"/>
      <c r="AK61" s="2"/>
      <c r="AL61" s="2"/>
      <c r="AM61" s="2"/>
      <c r="AN61" s="2"/>
      <c r="AO61" s="2"/>
      <c r="AP61" s="2"/>
      <c r="AQ61" s="2"/>
      <c r="AR61" s="2"/>
      <c r="AS61" s="2"/>
      <c r="AT61" s="2"/>
      <c r="AU61" s="2"/>
      <c r="AV61" s="2"/>
      <c r="AW61" s="2"/>
      <c r="AX61" s="2"/>
      <c r="AY61" s="2"/>
      <c r="AZ61" s="2"/>
      <c r="BA61" s="2"/>
      <c r="BB61" s="2"/>
    </row>
    <row r="62" spans="1:54">
      <c r="A62" s="2"/>
      <c r="B62" s="31"/>
      <c r="C62" s="232"/>
      <c r="D62" s="30"/>
      <c r="E62" s="236"/>
      <c r="F62" s="51"/>
      <c r="G62" s="225"/>
      <c r="H62" s="138"/>
      <c r="I62" s="225"/>
      <c r="J62" s="138"/>
      <c r="K62" s="141" t="str">
        <f t="shared" ca="1" si="1"/>
        <v/>
      </c>
      <c r="L62" s="133" t="str">
        <f t="shared" ca="1" si="2"/>
        <v/>
      </c>
      <c r="M62" s="208" t="str">
        <f t="shared" ca="1" si="17"/>
        <v/>
      </c>
      <c r="N62" s="141" t="str">
        <f t="shared" si="3"/>
        <v/>
      </c>
      <c r="O62" s="136" t="str">
        <f t="shared" si="4"/>
        <v/>
      </c>
      <c r="P62" s="2"/>
      <c r="Q62" s="102">
        <f t="shared" si="0"/>
        <v>19</v>
      </c>
      <c r="R62" s="2"/>
      <c r="S62" s="42" t="str">
        <f t="shared" ca="1" si="5"/>
        <v/>
      </c>
      <c r="T62" s="42" t="str">
        <f t="shared" ca="1" si="6"/>
        <v/>
      </c>
      <c r="U62" s="42" t="str">
        <f t="shared" ca="1" si="7"/>
        <v/>
      </c>
      <c r="V62" s="103" t="str">
        <f t="shared" ca="1" si="8"/>
        <v/>
      </c>
      <c r="W62" s="42" t="str">
        <f t="shared" ca="1" si="9"/>
        <v/>
      </c>
      <c r="X62" s="42" t="str">
        <f t="shared" ca="1" si="10"/>
        <v/>
      </c>
      <c r="Y62" s="42" t="str">
        <f t="shared" ca="1" si="11"/>
        <v/>
      </c>
      <c r="Z62" s="103" t="str">
        <f t="shared" ca="1" si="12"/>
        <v/>
      </c>
      <c r="AA62" s="42" t="str">
        <f t="shared" ca="1" si="13"/>
        <v/>
      </c>
      <c r="AB62" s="42" t="str">
        <f t="shared" ca="1" si="14"/>
        <v/>
      </c>
      <c r="AC62" s="42" t="str">
        <f t="shared" ca="1" si="15"/>
        <v/>
      </c>
      <c r="AD62" s="42" t="str">
        <f t="shared" ca="1" si="16"/>
        <v/>
      </c>
      <c r="AE62" s="2"/>
      <c r="AF62" s="2"/>
      <c r="AG62" s="2"/>
      <c r="AH62" s="2"/>
      <c r="AI62" s="2"/>
      <c r="AJ62" s="2"/>
      <c r="AK62" s="2"/>
      <c r="AL62" s="2"/>
      <c r="AM62" s="2"/>
      <c r="AN62" s="2"/>
      <c r="AO62" s="2"/>
      <c r="AP62" s="2"/>
      <c r="AQ62" s="2"/>
      <c r="AR62" s="2"/>
      <c r="AS62" s="2"/>
      <c r="AT62" s="2"/>
      <c r="AU62" s="2"/>
      <c r="AV62" s="2"/>
      <c r="AW62" s="2"/>
      <c r="AX62" s="2"/>
      <c r="AY62" s="2"/>
      <c r="AZ62" s="2"/>
      <c r="BA62" s="2"/>
      <c r="BB62" s="2"/>
    </row>
    <row r="63" spans="1:54">
      <c r="A63" s="2"/>
      <c r="B63" s="31"/>
      <c r="C63" s="232"/>
      <c r="D63" s="30"/>
      <c r="E63" s="236"/>
      <c r="F63" s="51"/>
      <c r="G63" s="225"/>
      <c r="H63" s="138"/>
      <c r="I63" s="225"/>
      <c r="J63" s="138"/>
      <c r="K63" s="141" t="str">
        <f t="shared" ca="1" si="1"/>
        <v/>
      </c>
      <c r="L63" s="133" t="str">
        <f t="shared" ca="1" si="2"/>
        <v/>
      </c>
      <c r="M63" s="208" t="str">
        <f t="shared" ca="1" si="17"/>
        <v/>
      </c>
      <c r="N63" s="141" t="str">
        <f t="shared" si="3"/>
        <v/>
      </c>
      <c r="O63" s="136" t="str">
        <f t="shared" si="4"/>
        <v/>
      </c>
      <c r="P63" s="2"/>
      <c r="Q63" s="102">
        <f t="shared" si="0"/>
        <v>19</v>
      </c>
      <c r="R63" s="2"/>
      <c r="S63" s="42" t="str">
        <f t="shared" ca="1" si="5"/>
        <v/>
      </c>
      <c r="T63" s="42" t="str">
        <f t="shared" ca="1" si="6"/>
        <v/>
      </c>
      <c r="U63" s="42" t="str">
        <f t="shared" ca="1" si="7"/>
        <v/>
      </c>
      <c r="V63" s="103" t="str">
        <f t="shared" ca="1" si="8"/>
        <v/>
      </c>
      <c r="W63" s="42" t="str">
        <f t="shared" ca="1" si="9"/>
        <v/>
      </c>
      <c r="X63" s="42" t="str">
        <f t="shared" ca="1" si="10"/>
        <v/>
      </c>
      <c r="Y63" s="42" t="str">
        <f t="shared" ca="1" si="11"/>
        <v/>
      </c>
      <c r="Z63" s="103" t="str">
        <f t="shared" ca="1" si="12"/>
        <v/>
      </c>
      <c r="AA63" s="42" t="str">
        <f t="shared" ca="1" si="13"/>
        <v/>
      </c>
      <c r="AB63" s="42" t="str">
        <f t="shared" ca="1" si="14"/>
        <v/>
      </c>
      <c r="AC63" s="42" t="str">
        <f t="shared" ca="1" si="15"/>
        <v/>
      </c>
      <c r="AD63" s="42" t="str">
        <f t="shared" ca="1" si="16"/>
        <v/>
      </c>
      <c r="AE63" s="2"/>
      <c r="AF63" s="2"/>
      <c r="AG63" s="2"/>
      <c r="AH63" s="2"/>
      <c r="AI63" s="2"/>
      <c r="AJ63" s="2"/>
      <c r="AK63" s="2"/>
      <c r="AL63" s="2"/>
      <c r="AM63" s="2"/>
      <c r="AN63" s="2"/>
      <c r="AO63" s="2"/>
      <c r="AP63" s="2"/>
      <c r="AQ63" s="2"/>
      <c r="AR63" s="2"/>
      <c r="AS63" s="2"/>
      <c r="AT63" s="2"/>
      <c r="AU63" s="2"/>
      <c r="AV63" s="2"/>
      <c r="AW63" s="2"/>
      <c r="AX63" s="2"/>
      <c r="AY63" s="2"/>
      <c r="AZ63" s="2"/>
      <c r="BA63" s="2"/>
      <c r="BB63" s="2"/>
    </row>
    <row r="64" spans="1:54">
      <c r="A64" s="2"/>
      <c r="B64" s="31"/>
      <c r="C64" s="232"/>
      <c r="D64" s="30"/>
      <c r="E64" s="236"/>
      <c r="F64" s="51"/>
      <c r="G64" s="225"/>
      <c r="H64" s="138"/>
      <c r="I64" s="225"/>
      <c r="J64" s="138"/>
      <c r="K64" s="141" t="str">
        <f t="shared" ca="1" si="1"/>
        <v/>
      </c>
      <c r="L64" s="133" t="str">
        <f t="shared" ca="1" si="2"/>
        <v/>
      </c>
      <c r="M64" s="208" t="str">
        <f t="shared" ca="1" si="17"/>
        <v/>
      </c>
      <c r="N64" s="141" t="str">
        <f t="shared" si="3"/>
        <v/>
      </c>
      <c r="O64" s="136" t="str">
        <f t="shared" si="4"/>
        <v/>
      </c>
      <c r="P64" s="2"/>
      <c r="Q64" s="102">
        <f t="shared" si="0"/>
        <v>19</v>
      </c>
      <c r="R64" s="2"/>
      <c r="S64" s="42" t="str">
        <f t="shared" ca="1" si="5"/>
        <v/>
      </c>
      <c r="T64" s="42" t="str">
        <f t="shared" ca="1" si="6"/>
        <v/>
      </c>
      <c r="U64" s="42" t="str">
        <f t="shared" ca="1" si="7"/>
        <v/>
      </c>
      <c r="V64" s="103" t="str">
        <f t="shared" ca="1" si="8"/>
        <v/>
      </c>
      <c r="W64" s="42" t="str">
        <f t="shared" ca="1" si="9"/>
        <v/>
      </c>
      <c r="X64" s="42" t="str">
        <f t="shared" ca="1" si="10"/>
        <v/>
      </c>
      <c r="Y64" s="42" t="str">
        <f t="shared" ca="1" si="11"/>
        <v/>
      </c>
      <c r="Z64" s="103" t="str">
        <f t="shared" ca="1" si="12"/>
        <v/>
      </c>
      <c r="AA64" s="42" t="str">
        <f t="shared" ca="1" si="13"/>
        <v/>
      </c>
      <c r="AB64" s="42" t="str">
        <f t="shared" ca="1" si="14"/>
        <v/>
      </c>
      <c r="AC64" s="42" t="str">
        <f t="shared" ca="1" si="15"/>
        <v/>
      </c>
      <c r="AD64" s="42" t="str">
        <f t="shared" ca="1" si="16"/>
        <v/>
      </c>
      <c r="AE64" s="2"/>
      <c r="AF64" s="2"/>
      <c r="AG64" s="2"/>
      <c r="AH64" s="2"/>
      <c r="AI64" s="2"/>
      <c r="AJ64" s="2"/>
      <c r="AK64" s="2"/>
      <c r="AL64" s="2"/>
      <c r="AM64" s="2"/>
      <c r="AN64" s="2"/>
      <c r="AO64" s="2"/>
      <c r="AP64" s="2"/>
      <c r="AQ64" s="2"/>
      <c r="AR64" s="2"/>
      <c r="AS64" s="2"/>
      <c r="AT64" s="2"/>
      <c r="AU64" s="2"/>
      <c r="AV64" s="2"/>
      <c r="AW64" s="2"/>
      <c r="AX64" s="2"/>
      <c r="AY64" s="2"/>
      <c r="AZ64" s="2"/>
      <c r="BA64" s="2"/>
      <c r="BB64" s="2"/>
    </row>
    <row r="65" spans="1:54">
      <c r="A65" s="2"/>
      <c r="B65" s="31"/>
      <c r="C65" s="232"/>
      <c r="D65" s="30"/>
      <c r="E65" s="236"/>
      <c r="F65" s="51"/>
      <c r="G65" s="225"/>
      <c r="H65" s="138"/>
      <c r="I65" s="225"/>
      <c r="J65" s="138"/>
      <c r="K65" s="141" t="str">
        <f t="shared" ca="1" si="1"/>
        <v/>
      </c>
      <c r="L65" s="133" t="str">
        <f t="shared" ca="1" si="2"/>
        <v/>
      </c>
      <c r="M65" s="208" t="str">
        <f t="shared" ca="1" si="17"/>
        <v/>
      </c>
      <c r="N65" s="141" t="str">
        <f t="shared" si="3"/>
        <v/>
      </c>
      <c r="O65" s="136" t="str">
        <f t="shared" si="4"/>
        <v/>
      </c>
      <c r="P65" s="2"/>
      <c r="Q65" s="102">
        <f t="shared" si="0"/>
        <v>19</v>
      </c>
      <c r="R65" s="2"/>
      <c r="S65" s="42" t="str">
        <f t="shared" ca="1" si="5"/>
        <v/>
      </c>
      <c r="T65" s="42" t="str">
        <f t="shared" ca="1" si="6"/>
        <v/>
      </c>
      <c r="U65" s="42" t="str">
        <f t="shared" ca="1" si="7"/>
        <v/>
      </c>
      <c r="V65" s="103" t="str">
        <f t="shared" ca="1" si="8"/>
        <v/>
      </c>
      <c r="W65" s="42" t="str">
        <f t="shared" ca="1" si="9"/>
        <v/>
      </c>
      <c r="X65" s="42" t="str">
        <f t="shared" ca="1" si="10"/>
        <v/>
      </c>
      <c r="Y65" s="42" t="str">
        <f t="shared" ca="1" si="11"/>
        <v/>
      </c>
      <c r="Z65" s="103" t="str">
        <f t="shared" ca="1" si="12"/>
        <v/>
      </c>
      <c r="AA65" s="42" t="str">
        <f t="shared" ca="1" si="13"/>
        <v/>
      </c>
      <c r="AB65" s="42" t="str">
        <f t="shared" ca="1" si="14"/>
        <v/>
      </c>
      <c r="AC65" s="42" t="str">
        <f t="shared" ca="1" si="15"/>
        <v/>
      </c>
      <c r="AD65" s="42" t="str">
        <f t="shared" ca="1" si="16"/>
        <v/>
      </c>
      <c r="AE65" s="2"/>
      <c r="AF65" s="2"/>
      <c r="AG65" s="2"/>
      <c r="AH65" s="2"/>
      <c r="AI65" s="2"/>
      <c r="AJ65" s="2"/>
      <c r="AK65" s="2"/>
      <c r="AL65" s="2"/>
      <c r="AM65" s="2"/>
      <c r="AN65" s="2"/>
      <c r="AO65" s="2"/>
      <c r="AP65" s="2"/>
      <c r="AQ65" s="2"/>
      <c r="AR65" s="2"/>
      <c r="AS65" s="2"/>
      <c r="AT65" s="2"/>
      <c r="AU65" s="2"/>
      <c r="AV65" s="2"/>
      <c r="AW65" s="2"/>
      <c r="AX65" s="2"/>
      <c r="AY65" s="2"/>
      <c r="AZ65" s="2"/>
      <c r="BA65" s="2"/>
      <c r="BB65" s="2"/>
    </row>
    <row r="66" spans="1:54">
      <c r="A66" s="2"/>
      <c r="B66" s="31"/>
      <c r="C66" s="232"/>
      <c r="D66" s="30"/>
      <c r="E66" s="236"/>
      <c r="F66" s="51"/>
      <c r="G66" s="225"/>
      <c r="H66" s="138"/>
      <c r="I66" s="225"/>
      <c r="J66" s="138"/>
      <c r="K66" s="141" t="str">
        <f t="shared" ca="1" si="1"/>
        <v/>
      </c>
      <c r="L66" s="133" t="str">
        <f t="shared" ca="1" si="2"/>
        <v/>
      </c>
      <c r="M66" s="208" t="str">
        <f t="shared" ca="1" si="17"/>
        <v/>
      </c>
      <c r="N66" s="141" t="str">
        <f t="shared" si="3"/>
        <v/>
      </c>
      <c r="O66" s="136" t="str">
        <f t="shared" si="4"/>
        <v/>
      </c>
      <c r="P66" s="2"/>
      <c r="Q66" s="102">
        <f t="shared" si="0"/>
        <v>19</v>
      </c>
      <c r="R66" s="2"/>
      <c r="S66" s="42" t="str">
        <f t="shared" ca="1" si="5"/>
        <v/>
      </c>
      <c r="T66" s="42" t="str">
        <f t="shared" ca="1" si="6"/>
        <v/>
      </c>
      <c r="U66" s="42" t="str">
        <f t="shared" ca="1" si="7"/>
        <v/>
      </c>
      <c r="V66" s="103" t="str">
        <f t="shared" ca="1" si="8"/>
        <v/>
      </c>
      <c r="W66" s="42" t="str">
        <f t="shared" ca="1" si="9"/>
        <v/>
      </c>
      <c r="X66" s="42" t="str">
        <f t="shared" ca="1" si="10"/>
        <v/>
      </c>
      <c r="Y66" s="42" t="str">
        <f t="shared" ca="1" si="11"/>
        <v/>
      </c>
      <c r="Z66" s="103" t="str">
        <f t="shared" ca="1" si="12"/>
        <v/>
      </c>
      <c r="AA66" s="42" t="str">
        <f t="shared" ca="1" si="13"/>
        <v/>
      </c>
      <c r="AB66" s="42" t="str">
        <f t="shared" ca="1" si="14"/>
        <v/>
      </c>
      <c r="AC66" s="42" t="str">
        <f t="shared" ca="1" si="15"/>
        <v/>
      </c>
      <c r="AD66" s="42" t="str">
        <f t="shared" ca="1" si="16"/>
        <v/>
      </c>
      <c r="AE66" s="2"/>
      <c r="AF66" s="2"/>
      <c r="AG66" s="2"/>
      <c r="AH66" s="2"/>
      <c r="AI66" s="2"/>
      <c r="AJ66" s="2"/>
      <c r="AK66" s="2"/>
      <c r="AL66" s="2"/>
      <c r="AM66" s="2"/>
      <c r="AN66" s="2"/>
      <c r="AO66" s="2"/>
      <c r="AP66" s="2"/>
      <c r="AQ66" s="2"/>
      <c r="AR66" s="2"/>
      <c r="AS66" s="2"/>
      <c r="AT66" s="2"/>
      <c r="AU66" s="2"/>
      <c r="AV66" s="2"/>
      <c r="AW66" s="2"/>
      <c r="AX66" s="2"/>
      <c r="AY66" s="2"/>
      <c r="AZ66" s="2"/>
      <c r="BA66" s="2"/>
      <c r="BB66" s="2"/>
    </row>
    <row r="67" spans="1:54">
      <c r="A67" s="2"/>
      <c r="B67" s="31"/>
      <c r="C67" s="232"/>
      <c r="D67" s="30"/>
      <c r="E67" s="236"/>
      <c r="F67" s="51"/>
      <c r="G67" s="225"/>
      <c r="H67" s="138"/>
      <c r="I67" s="225"/>
      <c r="J67" s="138"/>
      <c r="K67" s="141" t="str">
        <f t="shared" ca="1" si="1"/>
        <v/>
      </c>
      <c r="L67" s="133" t="str">
        <f t="shared" ca="1" si="2"/>
        <v/>
      </c>
      <c r="M67" s="208" t="str">
        <f t="shared" ca="1" si="17"/>
        <v/>
      </c>
      <c r="N67" s="141" t="str">
        <f t="shared" si="3"/>
        <v/>
      </c>
      <c r="O67" s="136" t="str">
        <f t="shared" si="4"/>
        <v/>
      </c>
      <c r="P67" s="2"/>
      <c r="Q67" s="102">
        <f t="shared" si="0"/>
        <v>19</v>
      </c>
      <c r="R67" s="2"/>
      <c r="S67" s="42" t="str">
        <f t="shared" ca="1" si="5"/>
        <v/>
      </c>
      <c r="T67" s="42" t="str">
        <f t="shared" ca="1" si="6"/>
        <v/>
      </c>
      <c r="U67" s="42" t="str">
        <f t="shared" ca="1" si="7"/>
        <v/>
      </c>
      <c r="V67" s="103" t="str">
        <f t="shared" ca="1" si="8"/>
        <v/>
      </c>
      <c r="W67" s="42" t="str">
        <f t="shared" ca="1" si="9"/>
        <v/>
      </c>
      <c r="X67" s="42" t="str">
        <f t="shared" ca="1" si="10"/>
        <v/>
      </c>
      <c r="Y67" s="42" t="str">
        <f t="shared" ca="1" si="11"/>
        <v/>
      </c>
      <c r="Z67" s="103" t="str">
        <f t="shared" ca="1" si="12"/>
        <v/>
      </c>
      <c r="AA67" s="42" t="str">
        <f t="shared" ca="1" si="13"/>
        <v/>
      </c>
      <c r="AB67" s="42" t="str">
        <f t="shared" ca="1" si="14"/>
        <v/>
      </c>
      <c r="AC67" s="42" t="str">
        <f t="shared" ca="1" si="15"/>
        <v/>
      </c>
      <c r="AD67" s="42" t="str">
        <f t="shared" ca="1" si="16"/>
        <v/>
      </c>
      <c r="AE67" s="2"/>
      <c r="AF67" s="2"/>
      <c r="AG67" s="2"/>
      <c r="AH67" s="2"/>
      <c r="AI67" s="2"/>
      <c r="AJ67" s="2"/>
      <c r="AK67" s="2"/>
      <c r="AL67" s="2"/>
      <c r="AM67" s="2"/>
      <c r="AN67" s="2"/>
      <c r="AO67" s="2"/>
      <c r="AP67" s="2"/>
      <c r="AQ67" s="2"/>
      <c r="AR67" s="2"/>
      <c r="AS67" s="2"/>
      <c r="AT67" s="2"/>
      <c r="AU67" s="2"/>
      <c r="AV67" s="2"/>
      <c r="AW67" s="2"/>
      <c r="AX67" s="2"/>
      <c r="AY67" s="2"/>
      <c r="AZ67" s="2"/>
      <c r="BA67" s="2"/>
      <c r="BB67" s="2"/>
    </row>
    <row r="68" spans="1:54">
      <c r="A68" s="2"/>
      <c r="B68" s="31"/>
      <c r="C68" s="232"/>
      <c r="D68" s="30"/>
      <c r="E68" s="236"/>
      <c r="F68" s="51"/>
      <c r="G68" s="225"/>
      <c r="H68" s="138"/>
      <c r="I68" s="225"/>
      <c r="J68" s="138"/>
      <c r="K68" s="141" t="str">
        <f t="shared" ca="1" si="1"/>
        <v/>
      </c>
      <c r="L68" s="133" t="str">
        <f t="shared" ca="1" si="2"/>
        <v/>
      </c>
      <c r="M68" s="208" t="str">
        <f t="shared" ca="1" si="17"/>
        <v/>
      </c>
      <c r="N68" s="141" t="str">
        <f t="shared" si="3"/>
        <v/>
      </c>
      <c r="O68" s="136" t="str">
        <f t="shared" si="4"/>
        <v/>
      </c>
      <c r="P68" s="2"/>
      <c r="Q68" s="102">
        <f t="shared" si="0"/>
        <v>19</v>
      </c>
      <c r="R68" s="2"/>
      <c r="S68" s="42" t="str">
        <f t="shared" ca="1" si="5"/>
        <v/>
      </c>
      <c r="T68" s="42" t="str">
        <f t="shared" ca="1" si="6"/>
        <v/>
      </c>
      <c r="U68" s="42" t="str">
        <f t="shared" ca="1" si="7"/>
        <v/>
      </c>
      <c r="V68" s="103" t="str">
        <f t="shared" ca="1" si="8"/>
        <v/>
      </c>
      <c r="W68" s="42" t="str">
        <f t="shared" ca="1" si="9"/>
        <v/>
      </c>
      <c r="X68" s="42" t="str">
        <f t="shared" ca="1" si="10"/>
        <v/>
      </c>
      <c r="Y68" s="42" t="str">
        <f t="shared" ca="1" si="11"/>
        <v/>
      </c>
      <c r="Z68" s="103" t="str">
        <f t="shared" ca="1" si="12"/>
        <v/>
      </c>
      <c r="AA68" s="42" t="str">
        <f t="shared" ca="1" si="13"/>
        <v/>
      </c>
      <c r="AB68" s="42" t="str">
        <f t="shared" ca="1" si="14"/>
        <v/>
      </c>
      <c r="AC68" s="42" t="str">
        <f t="shared" ca="1" si="15"/>
        <v/>
      </c>
      <c r="AD68" s="42" t="str">
        <f t="shared" ca="1" si="16"/>
        <v/>
      </c>
      <c r="AE68" s="2"/>
      <c r="AF68" s="2"/>
      <c r="AG68" s="2"/>
      <c r="AH68" s="2"/>
      <c r="AI68" s="2"/>
      <c r="AJ68" s="2"/>
      <c r="AK68" s="2"/>
      <c r="AL68" s="2"/>
      <c r="AM68" s="2"/>
      <c r="AN68" s="2"/>
      <c r="AO68" s="2"/>
      <c r="AP68" s="2"/>
      <c r="AQ68" s="2"/>
      <c r="AR68" s="2"/>
      <c r="AS68" s="2"/>
      <c r="AT68" s="2"/>
      <c r="AU68" s="2"/>
      <c r="AV68" s="2"/>
      <c r="AW68" s="2"/>
      <c r="AX68" s="2"/>
      <c r="AY68" s="2"/>
      <c r="AZ68" s="2"/>
      <c r="BA68" s="2"/>
      <c r="BB68" s="2"/>
    </row>
    <row r="69" spans="1:54">
      <c r="A69" s="2"/>
      <c r="B69" s="31"/>
      <c r="C69" s="232"/>
      <c r="D69" s="30"/>
      <c r="E69" s="236"/>
      <c r="F69" s="51"/>
      <c r="G69" s="225"/>
      <c r="H69" s="138"/>
      <c r="I69" s="225"/>
      <c r="J69" s="138"/>
      <c r="K69" s="141" t="str">
        <f t="shared" ca="1" si="1"/>
        <v/>
      </c>
      <c r="L69" s="133" t="str">
        <f t="shared" ca="1" si="2"/>
        <v/>
      </c>
      <c r="M69" s="208" t="str">
        <f t="shared" ca="1" si="17"/>
        <v/>
      </c>
      <c r="N69" s="141" t="str">
        <f t="shared" si="3"/>
        <v/>
      </c>
      <c r="O69" s="136" t="str">
        <f t="shared" si="4"/>
        <v/>
      </c>
      <c r="P69" s="2"/>
      <c r="Q69" s="102"/>
      <c r="R69" s="2"/>
      <c r="S69" s="42" t="str">
        <f t="shared" ca="1" si="5"/>
        <v/>
      </c>
      <c r="T69" s="42" t="str">
        <f t="shared" ca="1" si="6"/>
        <v/>
      </c>
      <c r="U69" s="42" t="str">
        <f t="shared" ca="1" si="7"/>
        <v/>
      </c>
      <c r="V69" s="103" t="str">
        <f t="shared" ca="1" si="8"/>
        <v/>
      </c>
      <c r="W69" s="42" t="str">
        <f t="shared" ca="1" si="9"/>
        <v/>
      </c>
      <c r="X69" s="42" t="str">
        <f t="shared" ca="1" si="10"/>
        <v/>
      </c>
      <c r="Y69" s="42" t="str">
        <f t="shared" ca="1" si="11"/>
        <v/>
      </c>
      <c r="Z69" s="103" t="str">
        <f t="shared" ca="1" si="12"/>
        <v/>
      </c>
      <c r="AA69" s="42" t="str">
        <f t="shared" ca="1" si="13"/>
        <v/>
      </c>
      <c r="AB69" s="42" t="str">
        <f t="shared" ca="1" si="14"/>
        <v/>
      </c>
      <c r="AC69" s="42" t="str">
        <f t="shared" ca="1" si="15"/>
        <v/>
      </c>
      <c r="AD69" s="42" t="str">
        <f t="shared" ca="1" si="16"/>
        <v/>
      </c>
      <c r="AE69" s="2"/>
      <c r="AF69" s="2"/>
      <c r="AG69" s="2"/>
      <c r="AH69" s="2"/>
      <c r="AI69" s="2"/>
      <c r="AJ69" s="2"/>
      <c r="AK69" s="2"/>
      <c r="AL69" s="2"/>
      <c r="AM69" s="2"/>
      <c r="AN69" s="2"/>
      <c r="AO69" s="2"/>
      <c r="AP69" s="2"/>
      <c r="AQ69" s="2"/>
      <c r="AR69" s="2"/>
      <c r="AS69" s="2"/>
      <c r="AT69" s="2"/>
      <c r="AU69" s="2"/>
      <c r="AV69" s="2"/>
      <c r="AW69" s="2"/>
      <c r="AX69" s="2"/>
      <c r="AY69" s="2"/>
      <c r="AZ69" s="2"/>
      <c r="BA69" s="2"/>
      <c r="BB69" s="2"/>
    </row>
    <row r="70" spans="1:54">
      <c r="A70" s="2"/>
      <c r="B70" s="31"/>
      <c r="C70" s="232"/>
      <c r="D70" s="30"/>
      <c r="E70" s="236"/>
      <c r="F70" s="51"/>
      <c r="G70" s="225"/>
      <c r="H70" s="138"/>
      <c r="I70" s="225"/>
      <c r="J70" s="138"/>
      <c r="K70" s="141" t="str">
        <f t="shared" ca="1" si="1"/>
        <v/>
      </c>
      <c r="L70" s="133" t="str">
        <f t="shared" ca="1" si="2"/>
        <v/>
      </c>
      <c r="M70" s="208" t="str">
        <f t="shared" ca="1" si="17"/>
        <v/>
      </c>
      <c r="N70" s="141" t="str">
        <f t="shared" si="3"/>
        <v/>
      </c>
      <c r="O70" s="136" t="str">
        <f t="shared" si="4"/>
        <v/>
      </c>
      <c r="P70" s="2"/>
      <c r="Q70" s="102"/>
      <c r="R70" s="2"/>
      <c r="S70" s="42" t="str">
        <f t="shared" ca="1" si="5"/>
        <v/>
      </c>
      <c r="T70" s="42" t="str">
        <f t="shared" ca="1" si="6"/>
        <v/>
      </c>
      <c r="U70" s="42" t="str">
        <f t="shared" ca="1" si="7"/>
        <v/>
      </c>
      <c r="V70" s="103" t="str">
        <f t="shared" ca="1" si="8"/>
        <v/>
      </c>
      <c r="W70" s="42" t="str">
        <f t="shared" ca="1" si="9"/>
        <v/>
      </c>
      <c r="X70" s="42" t="str">
        <f t="shared" ca="1" si="10"/>
        <v/>
      </c>
      <c r="Y70" s="42" t="str">
        <f t="shared" ca="1" si="11"/>
        <v/>
      </c>
      <c r="Z70" s="103" t="str">
        <f t="shared" ca="1" si="12"/>
        <v/>
      </c>
      <c r="AA70" s="42" t="str">
        <f t="shared" ca="1" si="13"/>
        <v/>
      </c>
      <c r="AB70" s="42" t="str">
        <f t="shared" ca="1" si="14"/>
        <v/>
      </c>
      <c r="AC70" s="42" t="str">
        <f t="shared" ca="1" si="15"/>
        <v/>
      </c>
      <c r="AD70" s="42" t="str">
        <f t="shared" ca="1" si="16"/>
        <v/>
      </c>
      <c r="AE70" s="2"/>
      <c r="AF70" s="2"/>
      <c r="AG70" s="2"/>
      <c r="AH70" s="2"/>
      <c r="AI70" s="2"/>
      <c r="AJ70" s="2"/>
      <c r="AK70" s="2"/>
      <c r="AL70" s="2"/>
      <c r="AM70" s="2"/>
      <c r="AN70" s="2"/>
      <c r="AO70" s="2"/>
      <c r="AP70" s="2"/>
      <c r="AQ70" s="2"/>
      <c r="AR70" s="2"/>
      <c r="AS70" s="2"/>
      <c r="AT70" s="2"/>
      <c r="AU70" s="2"/>
      <c r="AV70" s="2"/>
      <c r="AW70" s="2"/>
      <c r="AX70" s="2"/>
      <c r="AY70" s="2"/>
      <c r="AZ70" s="2"/>
      <c r="BA70" s="2"/>
      <c r="BB70" s="2"/>
    </row>
    <row r="71" spans="1:54">
      <c r="A71" s="2"/>
      <c r="B71" s="31"/>
      <c r="C71" s="232"/>
      <c r="D71" s="30"/>
      <c r="E71" s="236"/>
      <c r="F71" s="51"/>
      <c r="G71" s="225"/>
      <c r="H71" s="138"/>
      <c r="I71" s="225"/>
      <c r="J71" s="138"/>
      <c r="K71" s="141" t="str">
        <f t="shared" ca="1" si="1"/>
        <v/>
      </c>
      <c r="L71" s="133" t="str">
        <f t="shared" ca="1" si="2"/>
        <v/>
      </c>
      <c r="M71" s="208" t="str">
        <f t="shared" ca="1" si="17"/>
        <v/>
      </c>
      <c r="N71" s="141" t="str">
        <f t="shared" si="3"/>
        <v/>
      </c>
      <c r="O71" s="136" t="str">
        <f t="shared" si="4"/>
        <v/>
      </c>
      <c r="P71" s="2"/>
      <c r="Q71" s="102"/>
      <c r="R71" s="2"/>
      <c r="S71" s="42" t="str">
        <f t="shared" ca="1" si="5"/>
        <v/>
      </c>
      <c r="T71" s="42" t="str">
        <f t="shared" ca="1" si="6"/>
        <v/>
      </c>
      <c r="U71" s="42" t="str">
        <f t="shared" ca="1" si="7"/>
        <v/>
      </c>
      <c r="V71" s="103" t="str">
        <f t="shared" ca="1" si="8"/>
        <v/>
      </c>
      <c r="W71" s="42" t="str">
        <f t="shared" ca="1" si="9"/>
        <v/>
      </c>
      <c r="X71" s="42" t="str">
        <f t="shared" ca="1" si="10"/>
        <v/>
      </c>
      <c r="Y71" s="42" t="str">
        <f t="shared" ca="1" si="11"/>
        <v/>
      </c>
      <c r="Z71" s="103" t="str">
        <f t="shared" ca="1" si="12"/>
        <v/>
      </c>
      <c r="AA71" s="42" t="str">
        <f t="shared" ca="1" si="13"/>
        <v/>
      </c>
      <c r="AB71" s="42" t="str">
        <f t="shared" ca="1" si="14"/>
        <v/>
      </c>
      <c r="AC71" s="42" t="str">
        <f t="shared" ca="1" si="15"/>
        <v/>
      </c>
      <c r="AD71" s="42" t="str">
        <f t="shared" ca="1" si="16"/>
        <v/>
      </c>
      <c r="AE71" s="2"/>
      <c r="AF71" s="2"/>
      <c r="AG71" s="2"/>
      <c r="AH71" s="2"/>
      <c r="AI71" s="2"/>
      <c r="AJ71" s="2"/>
      <c r="AK71" s="2"/>
      <c r="AL71" s="2"/>
      <c r="AM71" s="2"/>
      <c r="AN71" s="2"/>
      <c r="AO71" s="2"/>
      <c r="AP71" s="2"/>
      <c r="AQ71" s="2"/>
      <c r="AR71" s="2"/>
      <c r="AS71" s="2"/>
      <c r="AT71" s="2"/>
      <c r="AU71" s="2"/>
      <c r="AV71" s="2"/>
      <c r="AW71" s="2"/>
      <c r="AX71" s="2"/>
      <c r="AY71" s="2"/>
      <c r="AZ71" s="2"/>
      <c r="BA71" s="2"/>
      <c r="BB71" s="2"/>
    </row>
    <row r="72" spans="1:54">
      <c r="A72" s="2"/>
      <c r="B72" s="31"/>
      <c r="C72" s="232"/>
      <c r="D72" s="30"/>
      <c r="E72" s="236"/>
      <c r="F72" s="51"/>
      <c r="G72" s="225"/>
      <c r="H72" s="138"/>
      <c r="I72" s="225"/>
      <c r="J72" s="138"/>
      <c r="K72" s="141" t="str">
        <f t="shared" ca="1" si="1"/>
        <v/>
      </c>
      <c r="L72" s="133" t="str">
        <f t="shared" ca="1" si="2"/>
        <v/>
      </c>
      <c r="M72" s="208" t="str">
        <f t="shared" ca="1" si="17"/>
        <v/>
      </c>
      <c r="N72" s="141" t="str">
        <f t="shared" si="3"/>
        <v/>
      </c>
      <c r="O72" s="136" t="str">
        <f t="shared" si="4"/>
        <v/>
      </c>
      <c r="P72" s="2"/>
      <c r="Q72" s="102"/>
      <c r="R72" s="2"/>
      <c r="S72" s="42" t="str">
        <f t="shared" ca="1" si="5"/>
        <v/>
      </c>
      <c r="T72" s="42" t="str">
        <f t="shared" ca="1" si="6"/>
        <v/>
      </c>
      <c r="U72" s="42" t="str">
        <f t="shared" ca="1" si="7"/>
        <v/>
      </c>
      <c r="V72" s="103" t="str">
        <f t="shared" ca="1" si="8"/>
        <v/>
      </c>
      <c r="W72" s="42" t="str">
        <f t="shared" ca="1" si="9"/>
        <v/>
      </c>
      <c r="X72" s="42" t="str">
        <f t="shared" ca="1" si="10"/>
        <v/>
      </c>
      <c r="Y72" s="42" t="str">
        <f t="shared" ca="1" si="11"/>
        <v/>
      </c>
      <c r="Z72" s="103" t="str">
        <f t="shared" ca="1" si="12"/>
        <v/>
      </c>
      <c r="AA72" s="42" t="str">
        <f t="shared" ca="1" si="13"/>
        <v/>
      </c>
      <c r="AB72" s="42" t="str">
        <f t="shared" ca="1" si="14"/>
        <v/>
      </c>
      <c r="AC72" s="42" t="str">
        <f t="shared" ca="1" si="15"/>
        <v/>
      </c>
      <c r="AD72" s="42" t="str">
        <f t="shared" ca="1" si="16"/>
        <v/>
      </c>
      <c r="AE72" s="2"/>
      <c r="AF72" s="2"/>
      <c r="AG72" s="2"/>
      <c r="AH72" s="2"/>
      <c r="AI72" s="2"/>
      <c r="AJ72" s="2"/>
      <c r="AK72" s="2"/>
      <c r="AL72" s="2"/>
      <c r="AM72" s="2"/>
      <c r="AN72" s="2"/>
      <c r="AO72" s="2"/>
      <c r="AP72" s="2"/>
      <c r="AQ72" s="2"/>
      <c r="AR72" s="2"/>
      <c r="AS72" s="2"/>
      <c r="AT72" s="2"/>
      <c r="AU72" s="2"/>
      <c r="AV72" s="2"/>
      <c r="AW72" s="2"/>
      <c r="AX72" s="2"/>
      <c r="AY72" s="2"/>
      <c r="AZ72" s="2"/>
      <c r="BA72" s="2"/>
      <c r="BB72" s="2"/>
    </row>
    <row r="73" spans="1:54">
      <c r="A73" s="2"/>
      <c r="B73" s="31"/>
      <c r="C73" s="232"/>
      <c r="D73" s="30"/>
      <c r="E73" s="236"/>
      <c r="F73" s="51"/>
      <c r="G73" s="225"/>
      <c r="H73" s="138"/>
      <c r="I73" s="225"/>
      <c r="J73" s="138"/>
      <c r="K73" s="141" t="str">
        <f t="shared" ca="1" si="1"/>
        <v/>
      </c>
      <c r="L73" s="133" t="str">
        <f t="shared" ca="1" si="2"/>
        <v/>
      </c>
      <c r="M73" s="208" t="str">
        <f t="shared" ca="1" si="17"/>
        <v/>
      </c>
      <c r="N73" s="141" t="str">
        <f t="shared" si="3"/>
        <v/>
      </c>
      <c r="O73" s="136" t="str">
        <f t="shared" si="4"/>
        <v/>
      </c>
      <c r="P73" s="2"/>
      <c r="Q73" s="102"/>
      <c r="R73" s="2"/>
      <c r="S73" s="42" t="str">
        <f t="shared" ca="1" si="5"/>
        <v/>
      </c>
      <c r="T73" s="42" t="str">
        <f t="shared" ca="1" si="6"/>
        <v/>
      </c>
      <c r="U73" s="42" t="str">
        <f t="shared" ca="1" si="7"/>
        <v/>
      </c>
      <c r="V73" s="103" t="str">
        <f t="shared" ca="1" si="8"/>
        <v/>
      </c>
      <c r="W73" s="42" t="str">
        <f t="shared" ca="1" si="9"/>
        <v/>
      </c>
      <c r="X73" s="42" t="str">
        <f t="shared" ca="1" si="10"/>
        <v/>
      </c>
      <c r="Y73" s="42" t="str">
        <f t="shared" ca="1" si="11"/>
        <v/>
      </c>
      <c r="Z73" s="103" t="str">
        <f t="shared" ca="1" si="12"/>
        <v/>
      </c>
      <c r="AA73" s="42" t="str">
        <f t="shared" ca="1" si="13"/>
        <v/>
      </c>
      <c r="AB73" s="42" t="str">
        <f t="shared" ca="1" si="14"/>
        <v/>
      </c>
      <c r="AC73" s="42" t="str">
        <f t="shared" ca="1" si="15"/>
        <v/>
      </c>
      <c r="AD73" s="42" t="str">
        <f t="shared" ca="1" si="16"/>
        <v/>
      </c>
      <c r="AE73" s="2"/>
      <c r="AF73" s="2"/>
      <c r="AG73" s="2"/>
      <c r="AH73" s="2"/>
      <c r="AI73" s="2"/>
      <c r="AJ73" s="2"/>
      <c r="AK73" s="2"/>
      <c r="AL73" s="2"/>
      <c r="AM73" s="2"/>
      <c r="AN73" s="2"/>
      <c r="AO73" s="2"/>
      <c r="AP73" s="2"/>
      <c r="AQ73" s="2"/>
      <c r="AR73" s="2"/>
      <c r="AS73" s="2"/>
      <c r="AT73" s="2"/>
      <c r="AU73" s="2"/>
      <c r="AV73" s="2"/>
      <c r="AW73" s="2"/>
      <c r="AX73" s="2"/>
      <c r="AY73" s="2"/>
      <c r="AZ73" s="2"/>
      <c r="BA73" s="2"/>
      <c r="BB73" s="2"/>
    </row>
    <row r="74" spans="1:54" ht="15.75" thickBot="1">
      <c r="A74" s="2"/>
      <c r="B74" s="32"/>
      <c r="C74" s="233"/>
      <c r="D74" s="120"/>
      <c r="E74" s="237"/>
      <c r="F74" s="121"/>
      <c r="G74" s="205"/>
      <c r="H74" s="139"/>
      <c r="I74" s="205"/>
      <c r="J74" s="139"/>
      <c r="K74" s="142" t="str">
        <f t="shared" ca="1" si="1"/>
        <v/>
      </c>
      <c r="L74" s="134" t="str">
        <f t="shared" ca="1" si="2"/>
        <v/>
      </c>
      <c r="M74" s="209" t="str">
        <f t="shared" ca="1" si="17"/>
        <v/>
      </c>
      <c r="N74" s="142" t="str">
        <f t="shared" si="3"/>
        <v/>
      </c>
      <c r="O74" s="137" t="str">
        <f t="shared" si="4"/>
        <v/>
      </c>
      <c r="P74" s="2"/>
      <c r="Q74" s="102"/>
      <c r="R74" s="2"/>
      <c r="S74" s="42" t="str">
        <f t="shared" ca="1" si="5"/>
        <v/>
      </c>
      <c r="T74" s="42" t="str">
        <f t="shared" ca="1" si="6"/>
        <v/>
      </c>
      <c r="U74" s="42" t="str">
        <f t="shared" ca="1" si="7"/>
        <v/>
      </c>
      <c r="V74" s="103" t="str">
        <f t="shared" ca="1" si="8"/>
        <v/>
      </c>
      <c r="W74" s="42" t="str">
        <f t="shared" ca="1" si="9"/>
        <v/>
      </c>
      <c r="X74" s="42" t="str">
        <f t="shared" ca="1" si="10"/>
        <v/>
      </c>
      <c r="Y74" s="42" t="str">
        <f t="shared" ca="1" si="11"/>
        <v/>
      </c>
      <c r="Z74" s="103" t="str">
        <f t="shared" ca="1" si="12"/>
        <v/>
      </c>
      <c r="AA74" s="42" t="str">
        <f t="shared" ca="1" si="13"/>
        <v/>
      </c>
      <c r="AB74" s="42" t="str">
        <f t="shared" ca="1" si="14"/>
        <v/>
      </c>
      <c r="AC74" s="42" t="str">
        <f t="shared" ca="1" si="15"/>
        <v/>
      </c>
      <c r="AD74" s="42" t="str">
        <f t="shared" ca="1" si="16"/>
        <v/>
      </c>
      <c r="AE74" s="2"/>
      <c r="AF74" s="2"/>
      <c r="AG74" s="2"/>
      <c r="AH74" s="2"/>
      <c r="AI74" s="2"/>
      <c r="AJ74" s="2"/>
      <c r="AK74" s="2"/>
      <c r="AL74" s="2"/>
      <c r="AM74" s="2"/>
      <c r="AN74" s="2"/>
      <c r="AO74" s="2"/>
      <c r="AP74" s="2"/>
      <c r="AQ74" s="2"/>
      <c r="AR74" s="2"/>
      <c r="AS74" s="2"/>
      <c r="AT74" s="2"/>
      <c r="AU74" s="2"/>
      <c r="AV74" s="2"/>
      <c r="AW74" s="2"/>
      <c r="AX74" s="2"/>
      <c r="AY74" s="2"/>
      <c r="AZ74" s="2"/>
      <c r="BA74" s="2"/>
      <c r="BB74" s="2"/>
    </row>
    <row r="75" spans="1:54" ht="15.75" thickBot="1">
      <c r="A75" s="2"/>
      <c r="B75" s="2"/>
      <c r="C75" s="2"/>
      <c r="D75" s="2"/>
      <c r="E75" s="2"/>
      <c r="F75" s="2"/>
      <c r="G75" s="2"/>
      <c r="H75" s="2"/>
      <c r="I75" s="301" t="s">
        <v>3</v>
      </c>
      <c r="J75" s="302"/>
      <c r="K75" s="130"/>
      <c r="L75" s="130"/>
      <c r="M75" s="130"/>
      <c r="N75" s="130"/>
      <c r="O75" s="119">
        <f>SUM(O25:O74)</f>
        <v>0</v>
      </c>
      <c r="P75" s="2"/>
      <c r="Q75" s="102"/>
      <c r="R75" s="2"/>
      <c r="S75" s="2"/>
      <c r="T75" s="2"/>
      <c r="U75" s="2"/>
      <c r="V75" s="28"/>
      <c r="W75" s="2"/>
      <c r="X75" s="2"/>
      <c r="Y75" s="2"/>
      <c r="Z75" s="28"/>
      <c r="AA75" s="2"/>
      <c r="AB75" s="53"/>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row>
    <row r="76" spans="1:54" ht="107.25" customHeight="1" thickBot="1">
      <c r="A76" s="2"/>
      <c r="B76" s="174" t="s">
        <v>5</v>
      </c>
      <c r="C76" s="273"/>
      <c r="D76" s="274"/>
      <c r="E76" s="118"/>
      <c r="F76" s="298" t="s">
        <v>110</v>
      </c>
      <c r="G76" s="299"/>
      <c r="H76" s="299"/>
      <c r="I76" s="300"/>
      <c r="J76" s="2"/>
      <c r="K76" s="2"/>
      <c r="L76" s="2"/>
      <c r="M76" s="2"/>
      <c r="N76" s="2"/>
      <c r="O76" s="2"/>
      <c r="P76" s="2"/>
      <c r="Q76" s="102"/>
      <c r="R76" s="2"/>
      <c r="S76" s="2"/>
      <c r="T76" s="2"/>
      <c r="U76" s="2"/>
      <c r="V76" s="28"/>
      <c r="W76" s="2"/>
      <c r="X76" s="2"/>
      <c r="Y76" s="2"/>
      <c r="Z76" s="28"/>
      <c r="AA76" s="2"/>
      <c r="AB76" s="53"/>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row>
    <row r="77" spans="1:54" ht="73.150000000000006" customHeight="1" thickBot="1">
      <c r="A77" s="2"/>
      <c r="B77" s="174" t="s">
        <v>24</v>
      </c>
      <c r="C77" s="296" t="str">
        <f>IF($F$11="","",$F$11)</f>
        <v/>
      </c>
      <c r="D77" s="297"/>
      <c r="E77" s="117" t="str">
        <f>IF(E76="","",IF(E76=1,0.5%,1%))</f>
        <v/>
      </c>
      <c r="F77" s="324" t="s">
        <v>148</v>
      </c>
      <c r="G77" s="325"/>
      <c r="H77" s="296" t="str">
        <f>IF(OR(C77="",E76=""),"",C77*E77)</f>
        <v/>
      </c>
      <c r="I77" s="297"/>
      <c r="J77" s="2"/>
      <c r="K77" s="2"/>
      <c r="L77" s="2"/>
      <c r="M77" s="2"/>
      <c r="N77" s="2"/>
      <c r="O77" s="2"/>
      <c r="P77" s="2"/>
      <c r="Q77" s="102"/>
      <c r="R77" s="2"/>
      <c r="S77" s="2"/>
      <c r="T77" s="2"/>
      <c r="U77" s="2"/>
      <c r="V77" s="28"/>
      <c r="W77" s="2"/>
      <c r="X77" s="2"/>
      <c r="Y77" s="2"/>
      <c r="Z77" s="28"/>
      <c r="AA77" s="2"/>
      <c r="AB77" s="53"/>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row>
    <row r="78" spans="1:54" ht="39.75" customHeight="1">
      <c r="A78" s="2"/>
      <c r="B78" s="2"/>
      <c r="C78" s="197" t="s">
        <v>104</v>
      </c>
      <c r="D78" s="191" t="str">
        <f>E77</f>
        <v/>
      </c>
      <c r="E78" s="305" t="s">
        <v>232</v>
      </c>
      <c r="F78" s="305"/>
      <c r="G78" s="306"/>
      <c r="H78" s="292" t="str">
        <f>IF(AND(C76="",C77=""),"",IF(AND(C76&lt;E76,C77=""),"nein, keine Gleitung möglich",IF(AND(C76&gt;E76,C77=""),"bitte noch geschätze Auftragssumme eintragen",IF(AND(O75&gt;H77,C76=""),"bitte noch Zeitraum eintragen",IF(OR(C76&lt;E76,O75&lt;H77,AND(E76=1,O75&lt;5000)),"nein, keine Gleitung möglich","ja =&gt; Aufnahme im Fb 225")))))</f>
        <v/>
      </c>
      <c r="I78" s="293"/>
      <c r="J78" s="2"/>
      <c r="K78" s="2"/>
      <c r="L78" s="2"/>
      <c r="M78" s="2"/>
      <c r="N78" s="2"/>
      <c r="O78" s="2"/>
      <c r="P78" s="2"/>
      <c r="Q78" s="102"/>
      <c r="R78" s="2"/>
      <c r="S78" s="2"/>
      <c r="T78" s="2"/>
      <c r="U78" s="2"/>
      <c r="V78" s="28"/>
      <c r="W78" s="2"/>
      <c r="X78" s="2"/>
      <c r="Y78" s="2"/>
      <c r="Z78" s="28"/>
      <c r="AA78" s="2"/>
      <c r="AB78" s="53"/>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row>
    <row r="79" spans="1:54" ht="16.149999999999999" customHeight="1" thickBot="1">
      <c r="A79" s="2"/>
      <c r="B79" s="2"/>
      <c r="C79" s="131" t="s">
        <v>11</v>
      </c>
      <c r="D79" s="116">
        <f>E76</f>
        <v>0</v>
      </c>
      <c r="E79" s="307" t="s">
        <v>105</v>
      </c>
      <c r="F79" s="307"/>
      <c r="G79" s="308"/>
      <c r="H79" s="294"/>
      <c r="I79" s="295"/>
      <c r="J79" s="2"/>
      <c r="K79" s="2"/>
      <c r="L79" s="2"/>
      <c r="M79" s="2"/>
      <c r="N79" s="2"/>
      <c r="O79" s="2"/>
      <c r="P79" s="2"/>
      <c r="Q79" s="102"/>
      <c r="R79" s="2"/>
      <c r="S79" s="2"/>
      <c r="T79" s="2"/>
      <c r="U79" s="2"/>
      <c r="V79" s="28"/>
      <c r="W79" s="2"/>
      <c r="X79" s="2"/>
      <c r="Y79" s="2"/>
      <c r="Z79" s="28"/>
      <c r="AA79" s="2"/>
      <c r="AB79" s="53"/>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row>
    <row r="80" spans="1:54" ht="15.75" thickBot="1">
      <c r="A80" s="2"/>
      <c r="B80" s="2"/>
      <c r="C80" s="2"/>
      <c r="D80" s="2"/>
      <c r="E80" s="2"/>
      <c r="F80" s="2"/>
      <c r="G80" s="2"/>
      <c r="H80" s="2"/>
      <c r="I80" s="2"/>
      <c r="J80" s="2"/>
      <c r="K80" s="2"/>
      <c r="L80" s="2"/>
      <c r="M80" s="2"/>
      <c r="N80" s="2"/>
      <c r="O80" s="2"/>
      <c r="P80" s="2"/>
      <c r="Q80" s="102"/>
      <c r="R80" s="2"/>
      <c r="S80" s="2"/>
      <c r="T80" s="2"/>
      <c r="U80" s="2"/>
      <c r="V80" s="28"/>
      <c r="W80" s="2"/>
      <c r="X80" s="2"/>
      <c r="Y80" s="2"/>
      <c r="Z80" s="28"/>
      <c r="AA80" s="2"/>
      <c r="AB80" s="53"/>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row>
    <row r="81" spans="1:54" s="2" customFormat="1" ht="79.5" customHeight="1" thickBot="1">
      <c r="B81" s="326" t="s">
        <v>109</v>
      </c>
      <c r="C81" s="327"/>
      <c r="D81" s="327"/>
      <c r="E81" s="327"/>
      <c r="F81" s="303" t="s">
        <v>230</v>
      </c>
      <c r="G81" s="304"/>
      <c r="Q81" s="102"/>
      <c r="R81" s="99"/>
      <c r="V81" s="28"/>
      <c r="Z81" s="28"/>
      <c r="AB81" s="53"/>
    </row>
    <row r="82" spans="1:54" s="2" customFormat="1" ht="82.5" customHeight="1" thickBot="1">
      <c r="B82" s="174" t="s">
        <v>136</v>
      </c>
      <c r="C82" s="174" t="s">
        <v>137</v>
      </c>
      <c r="D82" s="123" t="s">
        <v>108</v>
      </c>
      <c r="E82" s="41" t="s">
        <v>231</v>
      </c>
      <c r="Q82" s="102"/>
      <c r="V82" s="28"/>
      <c r="Z82" s="28"/>
      <c r="AB82" s="53"/>
    </row>
    <row r="83" spans="1:54" s="2" customFormat="1" ht="15.75" thickBot="1">
      <c r="B83" s="52"/>
      <c r="C83" s="52"/>
      <c r="D83" s="4"/>
      <c r="E83" s="71"/>
      <c r="F83" s="4"/>
      <c r="G83" s="4"/>
      <c r="H83" s="4"/>
      <c r="I83" s="4"/>
      <c r="J83" s="4"/>
      <c r="K83" s="4"/>
      <c r="L83" s="4"/>
      <c r="M83" s="4"/>
      <c r="N83" s="4"/>
      <c r="O83" s="4"/>
      <c r="Q83" s="102"/>
      <c r="V83" s="28"/>
      <c r="Z83" s="28"/>
      <c r="AB83" s="53"/>
    </row>
    <row r="84" spans="1:54" s="2" customFormat="1" ht="15" customHeight="1">
      <c r="V84" s="28"/>
      <c r="Z84" s="28"/>
      <c r="AB84" s="53"/>
    </row>
    <row r="85" spans="1:54" ht="16.5" thickBot="1">
      <c r="A85" s="2"/>
      <c r="B85" s="2"/>
      <c r="C85" s="2"/>
      <c r="D85" s="2"/>
      <c r="E85" s="2"/>
      <c r="F85" s="2"/>
      <c r="G85" s="2"/>
      <c r="H85" s="2"/>
      <c r="I85" s="2"/>
      <c r="J85" s="2"/>
      <c r="K85" s="2"/>
      <c r="L85" s="2"/>
      <c r="M85" s="2"/>
      <c r="N85" s="2"/>
      <c r="O85" s="2"/>
      <c r="P85" s="39"/>
      <c r="Q85" s="39"/>
      <c r="R85" s="2"/>
      <c r="S85" s="2"/>
      <c r="T85" s="2"/>
      <c r="U85" s="2"/>
      <c r="V85" s="28"/>
      <c r="W85" s="2"/>
      <c r="X85" s="2"/>
      <c r="Y85" s="2"/>
      <c r="Z85" s="28"/>
      <c r="AA85" s="2"/>
      <c r="AB85" s="53"/>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row>
    <row r="86" spans="1:54" s="187" customFormat="1" ht="21.6" customHeight="1" thickBot="1">
      <c r="A86" s="183"/>
      <c r="B86" s="184" t="s">
        <v>138</v>
      </c>
      <c r="C86" s="275"/>
      <c r="D86" s="276"/>
      <c r="E86" s="184" t="s">
        <v>10</v>
      </c>
      <c r="F86" s="277"/>
      <c r="G86" s="278"/>
      <c r="H86" s="278"/>
      <c r="I86" s="279"/>
      <c r="J86" s="167"/>
      <c r="K86" s="167"/>
      <c r="L86" s="167"/>
      <c r="M86" s="167"/>
      <c r="N86" s="167"/>
      <c r="O86" s="167"/>
      <c r="P86" s="183"/>
      <c r="Q86" s="183"/>
      <c r="R86" s="183"/>
      <c r="S86" s="183"/>
      <c r="T86" s="183"/>
      <c r="U86" s="183"/>
      <c r="V86" s="185"/>
      <c r="W86" s="183"/>
      <c r="X86" s="183"/>
      <c r="Y86" s="183"/>
      <c r="Z86" s="185"/>
      <c r="AA86" s="183"/>
      <c r="AB86" s="186"/>
      <c r="AC86" s="183"/>
      <c r="AD86" s="183"/>
      <c r="AE86" s="183"/>
      <c r="AF86" s="183"/>
      <c r="AG86" s="183"/>
      <c r="AH86" s="183"/>
      <c r="AI86" s="183"/>
      <c r="AJ86" s="183"/>
      <c r="AK86" s="183"/>
      <c r="AL86" s="183"/>
      <c r="AM86" s="183"/>
      <c r="AN86" s="183"/>
      <c r="AO86" s="183"/>
      <c r="AP86" s="183"/>
      <c r="AQ86" s="183"/>
      <c r="AR86" s="183"/>
      <c r="AS86" s="183"/>
      <c r="AT86" s="183"/>
      <c r="AU86" s="183"/>
      <c r="AV86" s="183"/>
      <c r="AW86" s="183"/>
      <c r="AX86" s="183"/>
      <c r="AY86" s="183"/>
      <c r="AZ86" s="183"/>
      <c r="BA86" s="183"/>
      <c r="BB86" s="183"/>
    </row>
    <row r="87" spans="1:54" s="169" customFormat="1" ht="15.75" thickBot="1">
      <c r="A87" s="167"/>
      <c r="B87" s="167"/>
      <c r="C87" s="167"/>
      <c r="D87" s="167"/>
      <c r="E87" s="167"/>
      <c r="F87" s="167"/>
      <c r="G87" s="167"/>
      <c r="H87" s="167"/>
      <c r="I87" s="167"/>
      <c r="J87" s="167"/>
      <c r="K87" s="167"/>
      <c r="L87" s="167"/>
      <c r="M87" s="167"/>
      <c r="N87" s="167"/>
      <c r="O87" s="167"/>
      <c r="P87" s="167"/>
      <c r="Q87" s="167"/>
      <c r="R87" s="167"/>
      <c r="S87" s="167"/>
      <c r="T87" s="167"/>
      <c r="U87" s="167"/>
      <c r="V87" s="170"/>
      <c r="W87" s="167"/>
      <c r="X87" s="167"/>
      <c r="Y87" s="167"/>
      <c r="Z87" s="170"/>
      <c r="AA87" s="167"/>
      <c r="AB87" s="178"/>
      <c r="AC87" s="167"/>
      <c r="AD87" s="167"/>
      <c r="AE87" s="167"/>
      <c r="AF87" s="167"/>
      <c r="AG87" s="167"/>
      <c r="AH87" s="167"/>
      <c r="AI87" s="167"/>
      <c r="AJ87" s="167"/>
      <c r="AK87" s="167"/>
      <c r="AL87" s="167"/>
      <c r="AM87" s="167"/>
      <c r="AN87" s="167"/>
      <c r="AO87" s="167"/>
      <c r="AP87" s="167"/>
      <c r="AQ87" s="167"/>
      <c r="AR87" s="167"/>
      <c r="AS87" s="167"/>
      <c r="AT87" s="167"/>
      <c r="AU87" s="167"/>
      <c r="AV87" s="167"/>
      <c r="AW87" s="167"/>
      <c r="AX87" s="167"/>
      <c r="AY87" s="167"/>
      <c r="AZ87" s="167"/>
      <c r="BA87" s="167"/>
      <c r="BB87" s="167"/>
    </row>
    <row r="88" spans="1:54" s="169" customFormat="1" ht="27.6" customHeight="1" thickBot="1">
      <c r="A88" s="167"/>
      <c r="B88" s="317"/>
      <c r="C88" s="318"/>
      <c r="D88" s="318"/>
      <c r="E88" s="167"/>
      <c r="F88" s="167"/>
      <c r="G88" s="167"/>
      <c r="H88" s="319" t="s">
        <v>64</v>
      </c>
      <c r="I88" s="320"/>
      <c r="J88" s="167"/>
      <c r="K88" s="167"/>
      <c r="L88" s="167"/>
      <c r="M88" s="167"/>
      <c r="N88" s="167"/>
      <c r="O88" s="167"/>
      <c r="P88" s="167"/>
      <c r="Q88" s="167"/>
      <c r="R88" s="167"/>
      <c r="S88" s="167"/>
      <c r="T88" s="167"/>
      <c r="U88" s="167"/>
      <c r="V88" s="170"/>
      <c r="W88" s="167"/>
      <c r="X88" s="167"/>
      <c r="Y88" s="167"/>
      <c r="Z88" s="170"/>
      <c r="AA88" s="167"/>
      <c r="AB88" s="178"/>
      <c r="AC88" s="167"/>
      <c r="AD88" s="167"/>
      <c r="AE88" s="167"/>
      <c r="AF88" s="167"/>
      <c r="AG88" s="167"/>
      <c r="AH88" s="167"/>
      <c r="AI88" s="167"/>
      <c r="AJ88" s="167"/>
      <c r="AK88" s="167"/>
      <c r="AL88" s="167"/>
      <c r="AM88" s="167"/>
      <c r="AN88" s="167"/>
      <c r="AO88" s="167"/>
      <c r="AP88" s="167"/>
      <c r="AQ88" s="167"/>
      <c r="AR88" s="167"/>
      <c r="AS88" s="167"/>
      <c r="AT88" s="167"/>
      <c r="AU88" s="167"/>
      <c r="AV88" s="167"/>
      <c r="AW88" s="167"/>
      <c r="AX88" s="167"/>
      <c r="AY88" s="167"/>
      <c r="AZ88" s="167"/>
      <c r="BA88" s="167"/>
      <c r="BB88" s="167"/>
    </row>
    <row r="89" spans="1:54" s="169" customFormat="1" ht="72" customHeight="1" thickBot="1">
      <c r="A89" s="167"/>
      <c r="B89" s="321" t="s">
        <v>103</v>
      </c>
      <c r="C89" s="322"/>
      <c r="D89" s="322"/>
      <c r="E89" s="323"/>
      <c r="F89" s="296" t="str">
        <f>IF(AND(ISBLANK(B91)=TRUE,ISBLANK(B93)=TRUE),"",IF(ISBLANK(B91)=TRUE,SUM(B93:E93)/COUNT(B93:E93),SUM(B91:E91)/COUNT(B91:E91)))</f>
        <v/>
      </c>
      <c r="G89" s="297"/>
      <c r="H89" s="273"/>
      <c r="I89" s="274"/>
      <c r="J89" s="167"/>
      <c r="K89" s="167"/>
      <c r="L89" s="167"/>
      <c r="M89" s="210"/>
      <c r="N89" s="167"/>
      <c r="O89" s="167"/>
      <c r="P89" s="245"/>
      <c r="Q89" s="181">
        <f>ROW()</f>
        <v>89</v>
      </c>
      <c r="R89" s="167"/>
      <c r="S89" s="167"/>
      <c r="T89" s="167"/>
      <c r="U89" s="167"/>
      <c r="V89" s="170"/>
      <c r="W89" s="167"/>
      <c r="X89" s="167"/>
      <c r="Y89" s="167"/>
      <c r="Z89" s="170"/>
      <c r="AA89" s="167"/>
      <c r="AB89" s="178"/>
      <c r="AC89" s="167"/>
      <c r="AD89" s="167"/>
      <c r="AE89" s="167"/>
      <c r="AF89" s="167"/>
      <c r="AG89" s="167"/>
      <c r="AH89" s="167"/>
      <c r="AI89" s="167"/>
      <c r="AJ89" s="167"/>
      <c r="AK89" s="167"/>
      <c r="AL89" s="167"/>
      <c r="AM89" s="167"/>
      <c r="AN89" s="167"/>
      <c r="AO89" s="167"/>
      <c r="AP89" s="167"/>
      <c r="AQ89" s="167"/>
      <c r="AR89" s="167"/>
      <c r="AS89" s="167"/>
      <c r="AT89" s="167"/>
      <c r="AU89" s="167"/>
      <c r="AV89" s="167"/>
      <c r="AW89" s="167"/>
      <c r="AX89" s="167"/>
      <c r="AY89" s="167"/>
      <c r="AZ89" s="167"/>
      <c r="BA89" s="167"/>
      <c r="BB89" s="167"/>
    </row>
    <row r="90" spans="1:54" s="169" customFormat="1" ht="60" customHeight="1" thickBot="1">
      <c r="A90" s="167"/>
      <c r="B90" s="195" t="s">
        <v>111</v>
      </c>
      <c r="C90" s="309" t="s">
        <v>106</v>
      </c>
      <c r="D90" s="310"/>
      <c r="E90" s="174" t="s">
        <v>107</v>
      </c>
      <c r="F90" s="167"/>
      <c r="G90" s="167"/>
      <c r="H90" s="167"/>
      <c r="I90" s="167"/>
      <c r="J90" s="167"/>
      <c r="K90" s="167"/>
      <c r="L90" s="167"/>
      <c r="M90" s="167"/>
      <c r="N90" s="167"/>
      <c r="O90" s="167"/>
      <c r="P90" s="167"/>
      <c r="Q90" s="181">
        <f>Q89</f>
        <v>89</v>
      </c>
      <c r="R90" s="167"/>
      <c r="S90" s="167"/>
      <c r="T90" s="167"/>
      <c r="U90" s="167"/>
      <c r="V90" s="170"/>
      <c r="W90" s="167"/>
      <c r="X90" s="167"/>
      <c r="Y90" s="167"/>
      <c r="Z90" s="170"/>
      <c r="AA90" s="167"/>
      <c r="AB90" s="178"/>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row>
    <row r="91" spans="1:54" s="169" customFormat="1" ht="15.75" thickBot="1">
      <c r="A91" s="167"/>
      <c r="B91" s="179"/>
      <c r="C91" s="283"/>
      <c r="D91" s="285"/>
      <c r="E91" s="179"/>
      <c r="F91" s="167"/>
      <c r="G91" s="311" t="s">
        <v>141</v>
      </c>
      <c r="H91" s="312"/>
      <c r="I91" s="311" t="s">
        <v>147</v>
      </c>
      <c r="J91" s="312"/>
      <c r="K91" s="167"/>
      <c r="L91" s="167"/>
      <c r="M91" s="167"/>
      <c r="N91" s="167"/>
      <c r="O91" s="167"/>
      <c r="P91" s="167"/>
      <c r="Q91" s="181">
        <f t="shared" ref="Q91:Q138" si="18">Q90</f>
        <v>89</v>
      </c>
      <c r="R91" s="167"/>
      <c r="S91" s="167"/>
      <c r="T91" s="167"/>
      <c r="U91" s="167"/>
      <c r="V91" s="170"/>
      <c r="W91" s="167"/>
      <c r="X91" s="167"/>
      <c r="Y91" s="167"/>
      <c r="Z91" s="170"/>
      <c r="AA91" s="167"/>
      <c r="AB91" s="178"/>
      <c r="AC91" s="167"/>
      <c r="AD91" s="167"/>
      <c r="AE91" s="167"/>
      <c r="AF91" s="167"/>
      <c r="AG91" s="167"/>
      <c r="AH91" s="167"/>
      <c r="AI91" s="167"/>
      <c r="AJ91" s="167"/>
      <c r="AK91" s="167"/>
      <c r="AL91" s="167"/>
      <c r="AM91" s="167"/>
      <c r="AN91" s="167"/>
      <c r="AO91" s="167"/>
      <c r="AP91" s="167"/>
      <c r="AQ91" s="167"/>
      <c r="AR91" s="167"/>
      <c r="AS91" s="167"/>
      <c r="AT91" s="167"/>
      <c r="AU91" s="167"/>
      <c r="AV91" s="167"/>
      <c r="AW91" s="167"/>
      <c r="AX91" s="167"/>
      <c r="AY91" s="167"/>
      <c r="AZ91" s="167"/>
      <c r="BA91" s="167"/>
      <c r="BB91" s="167"/>
    </row>
    <row r="92" spans="1:54" s="169" customFormat="1" ht="33" customHeight="1" thickBot="1">
      <c r="A92" s="167"/>
      <c r="B92" s="195" t="s">
        <v>0</v>
      </c>
      <c r="C92" s="319" t="s">
        <v>1</v>
      </c>
      <c r="D92" s="320"/>
      <c r="E92" s="195" t="s">
        <v>2</v>
      </c>
      <c r="F92" s="167"/>
      <c r="G92" s="313"/>
      <c r="H92" s="314"/>
      <c r="I92" s="313"/>
      <c r="J92" s="314"/>
      <c r="K92" s="167"/>
      <c r="L92" s="167"/>
      <c r="M92" s="167"/>
      <c r="N92" s="167"/>
      <c r="O92" s="167"/>
      <c r="P92" s="167"/>
      <c r="Q92" s="181">
        <f t="shared" si="18"/>
        <v>89</v>
      </c>
      <c r="R92" s="167"/>
      <c r="S92" s="167"/>
      <c r="T92" s="167"/>
      <c r="U92" s="167"/>
      <c r="V92" s="170"/>
      <c r="W92" s="167"/>
      <c r="X92" s="167"/>
      <c r="Y92" s="167"/>
      <c r="Z92" s="170"/>
      <c r="AA92" s="167"/>
      <c r="AB92" s="178"/>
      <c r="AC92" s="167"/>
      <c r="AD92" s="167"/>
      <c r="AE92" s="167"/>
      <c r="AF92" s="167"/>
      <c r="AG92" s="167"/>
      <c r="AH92" s="167"/>
      <c r="AI92" s="167"/>
      <c r="AJ92" s="167"/>
      <c r="AK92" s="167"/>
      <c r="AL92" s="167"/>
      <c r="AM92" s="167"/>
      <c r="AN92" s="167"/>
      <c r="AO92" s="167"/>
      <c r="AP92" s="167"/>
      <c r="AQ92" s="167"/>
      <c r="AR92" s="167"/>
      <c r="AS92" s="167"/>
      <c r="AT92" s="167"/>
      <c r="AU92" s="167"/>
      <c r="AV92" s="167"/>
      <c r="AW92" s="167"/>
      <c r="AX92" s="167"/>
      <c r="AY92" s="167"/>
      <c r="AZ92" s="167"/>
      <c r="BA92" s="167"/>
      <c r="BB92" s="167"/>
    </row>
    <row r="93" spans="1:54" s="169" customFormat="1" ht="15.75" thickBot="1">
      <c r="A93" s="167"/>
      <c r="B93" s="179"/>
      <c r="C93" s="283"/>
      <c r="D93" s="285"/>
      <c r="E93" s="179"/>
      <c r="F93" s="167"/>
      <c r="G93" s="315"/>
      <c r="H93" s="316"/>
      <c r="I93" s="315"/>
      <c r="J93" s="316"/>
      <c r="K93" s="167"/>
      <c r="L93" s="167"/>
      <c r="M93" s="167"/>
      <c r="N93" s="167"/>
      <c r="O93" s="167"/>
      <c r="P93" s="167"/>
      <c r="Q93" s="181">
        <f t="shared" si="18"/>
        <v>89</v>
      </c>
      <c r="R93" s="167"/>
      <c r="S93" s="167"/>
      <c r="T93" s="167"/>
      <c r="U93" s="167"/>
      <c r="V93" s="170"/>
      <c r="W93" s="167"/>
      <c r="X93" s="167"/>
      <c r="Y93" s="167"/>
      <c r="Z93" s="170"/>
      <c r="AA93" s="167"/>
      <c r="AB93" s="178"/>
      <c r="AC93" s="167"/>
      <c r="AD93" s="167"/>
      <c r="AE93" s="167"/>
      <c r="AF93" s="167"/>
      <c r="AG93" s="167"/>
      <c r="AH93" s="167"/>
      <c r="AI93" s="167"/>
      <c r="AJ93" s="167"/>
      <c r="AK93" s="167"/>
      <c r="AL93" s="167"/>
      <c r="AM93" s="167"/>
      <c r="AN93" s="167"/>
      <c r="AO93" s="167"/>
      <c r="AP93" s="167"/>
      <c r="AQ93" s="167"/>
      <c r="AR93" s="167"/>
      <c r="AS93" s="167"/>
      <c r="AT93" s="167"/>
      <c r="AU93" s="167"/>
      <c r="AV93" s="167"/>
      <c r="AW93" s="167"/>
      <c r="AX93" s="167"/>
      <c r="AY93" s="167"/>
      <c r="AZ93" s="167"/>
      <c r="BA93" s="167"/>
      <c r="BB93" s="167"/>
    </row>
    <row r="94" spans="1:54" s="169" customFormat="1" ht="62.25" customHeight="1" thickBot="1">
      <c r="A94" s="167"/>
      <c r="B94" s="228" t="s">
        <v>25</v>
      </c>
      <c r="C94" s="238" t="s">
        <v>68</v>
      </c>
      <c r="D94" s="239" t="s">
        <v>67</v>
      </c>
      <c r="E94" s="238" t="s">
        <v>69</v>
      </c>
      <c r="F94" s="240" t="s">
        <v>70</v>
      </c>
      <c r="G94" s="241" t="s">
        <v>146</v>
      </c>
      <c r="H94" s="242" t="s">
        <v>140</v>
      </c>
      <c r="I94" s="243" t="s">
        <v>145</v>
      </c>
      <c r="J94" s="242" t="s">
        <v>140</v>
      </c>
      <c r="K94" s="239" t="s">
        <v>143</v>
      </c>
      <c r="L94" s="239" t="s">
        <v>142</v>
      </c>
      <c r="M94" s="239" t="s">
        <v>139</v>
      </c>
      <c r="N94" s="240" t="s">
        <v>144</v>
      </c>
      <c r="O94" s="244" t="s">
        <v>37</v>
      </c>
      <c r="P94" s="167"/>
      <c r="Q94" s="181">
        <f t="shared" si="18"/>
        <v>89</v>
      </c>
      <c r="R94" s="167"/>
      <c r="S94" s="167"/>
      <c r="T94" s="167"/>
      <c r="U94" s="167"/>
      <c r="V94" s="170"/>
      <c r="W94" s="167"/>
      <c r="X94" s="167"/>
      <c r="Y94" s="167"/>
      <c r="Z94" s="170"/>
      <c r="AA94" s="167"/>
      <c r="AB94" s="178"/>
      <c r="AC94" s="167"/>
      <c r="AD94" s="167"/>
      <c r="AE94" s="167"/>
      <c r="AF94" s="167"/>
      <c r="AG94" s="167"/>
      <c r="AH94" s="167"/>
      <c r="AI94" s="167"/>
      <c r="AJ94" s="167"/>
      <c r="AK94" s="167"/>
      <c r="AL94" s="167"/>
      <c r="AM94" s="167"/>
      <c r="AN94" s="167"/>
      <c r="AO94" s="167"/>
      <c r="AP94" s="167"/>
      <c r="AQ94" s="167"/>
      <c r="AR94" s="167"/>
      <c r="AS94" s="167"/>
      <c r="AT94" s="167"/>
      <c r="AU94" s="167"/>
      <c r="AV94" s="167"/>
      <c r="AW94" s="167"/>
      <c r="AX94" s="167"/>
      <c r="AY94" s="167"/>
      <c r="AZ94" s="167"/>
      <c r="BA94" s="167"/>
      <c r="BB94" s="167"/>
    </row>
    <row r="95" spans="1:54" s="169" customFormat="1">
      <c r="A95" s="167"/>
      <c r="B95" s="220"/>
      <c r="C95" s="230"/>
      <c r="D95" s="218"/>
      <c r="E95" s="234"/>
      <c r="F95" s="222"/>
      <c r="G95" s="224"/>
      <c r="H95" s="223"/>
      <c r="I95" s="224"/>
      <c r="J95" s="226"/>
      <c r="K95" s="207" t="str">
        <f ca="1">IF(B95="","",IF(G95="",INDIRECT("F"&amp;Q89),G95))</f>
        <v/>
      </c>
      <c r="L95" s="199" t="str">
        <f ca="1">IF(B95="","",IF(H95="",INDIRECT("H"&amp;Q89),H95))</f>
        <v/>
      </c>
      <c r="M95" s="207" t="str">
        <f ca="1">IF(C95="","",IF(AND(I95="",INDIRECT("E"&amp;Q89+64)=""),IFERROR(K95*(INDIRECT("C"&amp;Q89+64)/INDIRECT("B"&amp;Q89+64)),"Index fehlt"),IF(AND(I95="",INDIRECT("E"&amp;Q89+64)&lt;&gt;""),INDIRECT("E"&amp;Q89+64),I95)))</f>
        <v/>
      </c>
      <c r="N95" s="207" t="str">
        <f>IF(C95="","",IF(J95="",L95,J95))</f>
        <v/>
      </c>
      <c r="O95" s="202" t="str">
        <f>IF(OR(C95="",E95=""),"",C95*E95*K95)</f>
        <v/>
      </c>
      <c r="P95" s="167"/>
      <c r="Q95" s="181">
        <f t="shared" si="18"/>
        <v>89</v>
      </c>
      <c r="R95" s="167"/>
      <c r="S95" s="175" t="str">
        <f ca="1">IF(AND(B95&lt;&gt;"",INDIRECT("H"&amp;Q89+59)="ja =&gt; Aufnahme im Fb 225"),B95,"")</f>
        <v/>
      </c>
      <c r="T95" s="175" t="str">
        <f ca="1">IF(AND(B95&lt;&gt;"",INDIRECT("H"&amp;Q89+59)="ja =&gt; Aufnahme im Fb 225"),INDIRECT("$C$"&amp;Q89-3),"")</f>
        <v/>
      </c>
      <c r="U95" s="175" t="str">
        <f ca="1">IF(AND(B95&lt;&gt;"",INDIRECT("H"&amp;Q89+59)="ja =&gt; Aufnahme im Fb 225"),INDIRECT("F"&amp;Q89-3),"")</f>
        <v/>
      </c>
      <c r="V95" s="182" t="str">
        <f ca="1">IF(AND(B95&lt;&gt;"",INDIRECT("H"&amp;Q89+59)="ja =&gt; Aufnahme im Fb 225"),K95,"")</f>
        <v/>
      </c>
      <c r="W95" s="175" t="str">
        <f ca="1">IF(AND(B95&lt;&gt;"",INDIRECT("H"&amp;Q89+59)="ja =&gt; Aufnahme im Fb 225"),L95,"")</f>
        <v/>
      </c>
      <c r="X95" s="175" t="str">
        <f ca="1">IF(AND(B95&lt;&gt;"",INDIRECT("H"&amp;Q89+59)="ja =&gt; Aufnahme im Fb 225"),E95,"")</f>
        <v/>
      </c>
      <c r="Y95" s="175" t="str">
        <f ca="1">IF(AND(B95&lt;&gt;"",INDIRECT("H"&amp;Q89+59)="ja =&gt; Aufnahme im Fb 225"),F95,"")</f>
        <v/>
      </c>
      <c r="Z95" s="182" t="str">
        <f ca="1">IF(AND(B95&lt;&gt;"",INDIRECT("H"&amp;Q89+59)="ja =&gt; Aufnahme im Fb 225"),M95,"")</f>
        <v/>
      </c>
      <c r="AA95" s="175" t="str">
        <f ca="1">IF(AND(B95&lt;&gt;"",INDIRECT("H"&amp;Q89+59)="ja =&gt; Aufnahme im Fb 225"),N95,"")</f>
        <v/>
      </c>
      <c r="AB95" s="175" t="str">
        <f ca="1">IF(AND(B95&lt;&gt;"",INDIRECT("H"&amp;Q89+59)="ja =&gt; Aufnahme im Fb 225"),INDIRECT("C"&amp;Q89+64),"")</f>
        <v/>
      </c>
      <c r="AC95" s="175" t="str">
        <f ca="1">IF(AND(B95&lt;&gt;"",INDIRECT("H"&amp;Q89+59)="ja =&gt; Aufnahme im Fb 225"),C95,"")</f>
        <v/>
      </c>
      <c r="AD95" s="175" t="str">
        <f ca="1">IF(AND(B95&lt;&gt;"",INDIRECT("H"&amp;Q89+59)="ja =&gt; Aufnahme im Fb 225"),D95,"")</f>
        <v/>
      </c>
      <c r="AE95" s="167"/>
      <c r="AF95" s="167"/>
      <c r="AG95" s="167"/>
      <c r="AH95" s="167"/>
      <c r="AI95" s="167"/>
      <c r="AJ95" s="167"/>
      <c r="AK95" s="167"/>
      <c r="AL95" s="167"/>
      <c r="AM95" s="167"/>
      <c r="AN95" s="167"/>
      <c r="AO95" s="167"/>
      <c r="AP95" s="167"/>
      <c r="AQ95" s="167"/>
      <c r="AR95" s="167"/>
      <c r="AS95" s="167"/>
      <c r="AT95" s="167"/>
      <c r="AU95" s="167"/>
      <c r="AV95" s="167"/>
      <c r="AW95" s="167"/>
      <c r="AX95" s="167"/>
      <c r="AY95" s="167"/>
      <c r="AZ95" s="167"/>
      <c r="BA95" s="167"/>
      <c r="BB95" s="167"/>
    </row>
    <row r="96" spans="1:54" s="169" customFormat="1">
      <c r="A96" s="167"/>
      <c r="B96" s="221"/>
      <c r="C96" s="231"/>
      <c r="D96" s="219"/>
      <c r="E96" s="235"/>
      <c r="F96" s="223"/>
      <c r="G96" s="225"/>
      <c r="H96" s="226"/>
      <c r="I96" s="225"/>
      <c r="J96" s="226"/>
      <c r="K96" s="208" t="str">
        <f t="shared" ref="K96:K144" ca="1" si="19">IF(B96="","",IF(G96="",INDIRECT("F"&amp;Q90),G96))</f>
        <v/>
      </c>
      <c r="L96" s="200" t="str">
        <f t="shared" ref="L96:L144" ca="1" si="20">IF(B96="","",IF(H96="",INDIRECT("H"&amp;Q90),H96))</f>
        <v/>
      </c>
      <c r="M96" s="208" t="str">
        <f ca="1">IF(C96="","",IF(AND(I96="",INDIRECT("E"&amp;Q90+64)=""),IFERROR(K96*(INDIRECT("C"&amp;Q90+64)/INDIRECT("B"&amp;Q90+64)),"Index fehlt"),IF(AND(I96="",INDIRECT("E"&amp;Q90+64)&lt;&gt;""),INDIRECT("E"&amp;Q90+64),I96)))</f>
        <v/>
      </c>
      <c r="N96" s="208" t="str">
        <f t="shared" ref="N96:N144" si="21">IF(C96="","",IF(J96="",L96,J96))</f>
        <v/>
      </c>
      <c r="O96" s="203" t="str">
        <f t="shared" ref="O96:O144" si="22">IF(OR(C96="",E96=""),"",C96*E96*K96)</f>
        <v/>
      </c>
      <c r="P96" s="167"/>
      <c r="Q96" s="181">
        <f t="shared" si="18"/>
        <v>89</v>
      </c>
      <c r="R96" s="167"/>
      <c r="S96" s="175" t="str">
        <f t="shared" ref="S96:S144" ca="1" si="23">IF(AND(B96&lt;&gt;"",INDIRECT("H"&amp;Q90+59)="ja =&gt; Aufnahme im Fb 225"),B96,"")</f>
        <v/>
      </c>
      <c r="T96" s="175" t="str">
        <f t="shared" ref="T96:T144" ca="1" si="24">IF(AND(B96&lt;&gt;"",INDIRECT("H"&amp;Q90+59)="ja =&gt; Aufnahme im Fb 225"),INDIRECT("$C$"&amp;Q90-3),"")</f>
        <v/>
      </c>
      <c r="U96" s="175" t="str">
        <f t="shared" ref="U96:U144" ca="1" si="25">IF(AND(B96&lt;&gt;"",INDIRECT("H"&amp;Q90+59)="ja =&gt; Aufnahme im Fb 225"),INDIRECT("F"&amp;Q90-3),"")</f>
        <v/>
      </c>
      <c r="V96" s="182" t="str">
        <f t="shared" ref="V96:V144" ca="1" si="26">IF(AND(B96&lt;&gt;"",INDIRECT("H"&amp;Q90+59)="ja =&gt; Aufnahme im Fb 225"),K96,"")</f>
        <v/>
      </c>
      <c r="W96" s="175" t="str">
        <f t="shared" ref="W96:W144" ca="1" si="27">IF(AND(B96&lt;&gt;"",INDIRECT("H"&amp;Q90+59)="ja =&gt; Aufnahme im Fb 225"),L96,"")</f>
        <v/>
      </c>
      <c r="X96" s="175" t="str">
        <f t="shared" ref="X96:X144" ca="1" si="28">IF(AND(B96&lt;&gt;"",INDIRECT("H"&amp;Q90+59)="ja =&gt; Aufnahme im Fb 225"),E96,"")</f>
        <v/>
      </c>
      <c r="Y96" s="175" t="str">
        <f t="shared" ref="Y96:Y144" ca="1" si="29">IF(AND(B96&lt;&gt;"",INDIRECT("H"&amp;Q90+59)="ja =&gt; Aufnahme im Fb 225"),F96,"")</f>
        <v/>
      </c>
      <c r="Z96" s="182" t="str">
        <f t="shared" ref="Z96:Z144" ca="1" si="30">IF(AND(B96&lt;&gt;"",INDIRECT("H"&amp;Q90+59)="ja =&gt; Aufnahme im Fb 225"),M96,"")</f>
        <v/>
      </c>
      <c r="AA96" s="175" t="str">
        <f t="shared" ref="AA96:AA144" ca="1" si="31">IF(AND(B96&lt;&gt;"",INDIRECT("H"&amp;Q90+59)="ja =&gt; Aufnahme im Fb 225"),N96,"")</f>
        <v/>
      </c>
      <c r="AB96" s="175" t="str">
        <f t="shared" ref="AB96:AB144" ca="1" si="32">IF(AND(B96&lt;&gt;"",INDIRECT("H"&amp;Q90+59)="ja =&gt; Aufnahme im Fb 225"),INDIRECT("C"&amp;Q90+64),"")</f>
        <v/>
      </c>
      <c r="AC96" s="175" t="str">
        <f t="shared" ref="AC96:AC144" ca="1" si="33">IF(AND(B96&lt;&gt;"",INDIRECT("H"&amp;Q90+59)="ja =&gt; Aufnahme im Fb 225"),C96,"")</f>
        <v/>
      </c>
      <c r="AD96" s="175" t="str">
        <f t="shared" ref="AD96:AD144" ca="1" si="34">IF(AND(B96&lt;&gt;"",INDIRECT("H"&amp;Q90+59)="ja =&gt; Aufnahme im Fb 225"),D96,"")</f>
        <v/>
      </c>
      <c r="AE96" s="167"/>
      <c r="AF96" s="167"/>
      <c r="AG96" s="167"/>
      <c r="AH96" s="167"/>
      <c r="AI96" s="167"/>
      <c r="AJ96" s="167"/>
      <c r="AK96" s="167"/>
      <c r="AL96" s="167"/>
      <c r="AM96" s="167"/>
      <c r="AN96" s="167"/>
      <c r="AO96" s="167"/>
      <c r="AP96" s="167"/>
      <c r="AQ96" s="167"/>
      <c r="AR96" s="167"/>
      <c r="AS96" s="167"/>
      <c r="AT96" s="167"/>
      <c r="AU96" s="167"/>
      <c r="AV96" s="167"/>
      <c r="AW96" s="167"/>
      <c r="AX96" s="167"/>
      <c r="AY96" s="167"/>
      <c r="AZ96" s="167"/>
      <c r="BA96" s="167"/>
      <c r="BB96" s="167"/>
    </row>
    <row r="97" spans="1:54" s="169" customFormat="1">
      <c r="A97" s="167"/>
      <c r="B97" s="221"/>
      <c r="C97" s="231"/>
      <c r="D97" s="219"/>
      <c r="E97" s="235"/>
      <c r="F97" s="223"/>
      <c r="G97" s="225"/>
      <c r="H97" s="226"/>
      <c r="I97" s="225"/>
      <c r="J97" s="226"/>
      <c r="K97" s="208" t="str">
        <f t="shared" ca="1" si="19"/>
        <v/>
      </c>
      <c r="L97" s="200" t="str">
        <f t="shared" ca="1" si="20"/>
        <v/>
      </c>
      <c r="M97" s="208" t="str">
        <f ca="1">IF(C97="","",IF(AND(I97="",INDIRECT("E"&amp;Q91+64)=""),IFERROR(K97*(INDIRECT("C"&amp;Q91+64)/INDIRECT("B"&amp;Q91+64)),"Index fehlt"),IF(AND(I97="",INDIRECT("E"&amp;Q91+64)&lt;&gt;""),INDIRECT("E"&amp;Q91+64),I97)))</f>
        <v/>
      </c>
      <c r="N97" s="208" t="str">
        <f t="shared" si="21"/>
        <v/>
      </c>
      <c r="O97" s="203" t="str">
        <f t="shared" si="22"/>
        <v/>
      </c>
      <c r="P97" s="167"/>
      <c r="Q97" s="181">
        <f t="shared" si="18"/>
        <v>89</v>
      </c>
      <c r="R97" s="167"/>
      <c r="S97" s="175" t="str">
        <f t="shared" ca="1" si="23"/>
        <v/>
      </c>
      <c r="T97" s="175" t="str">
        <f t="shared" ca="1" si="24"/>
        <v/>
      </c>
      <c r="U97" s="175" t="str">
        <f t="shared" ca="1" si="25"/>
        <v/>
      </c>
      <c r="V97" s="182" t="str">
        <f t="shared" ca="1" si="26"/>
        <v/>
      </c>
      <c r="W97" s="175" t="str">
        <f t="shared" ca="1" si="27"/>
        <v/>
      </c>
      <c r="X97" s="175" t="str">
        <f t="shared" ca="1" si="28"/>
        <v/>
      </c>
      <c r="Y97" s="175" t="str">
        <f t="shared" ca="1" si="29"/>
        <v/>
      </c>
      <c r="Z97" s="182" t="str">
        <f t="shared" ca="1" si="30"/>
        <v/>
      </c>
      <c r="AA97" s="175" t="str">
        <f t="shared" ca="1" si="31"/>
        <v/>
      </c>
      <c r="AB97" s="175" t="str">
        <f t="shared" ca="1" si="32"/>
        <v/>
      </c>
      <c r="AC97" s="175" t="str">
        <f t="shared" ca="1" si="33"/>
        <v/>
      </c>
      <c r="AD97" s="175" t="str">
        <f t="shared" ca="1" si="34"/>
        <v/>
      </c>
      <c r="AE97" s="167"/>
      <c r="AF97" s="167"/>
      <c r="AG97" s="167"/>
      <c r="AH97" s="167"/>
      <c r="AI97" s="167"/>
      <c r="AJ97" s="167"/>
      <c r="AK97" s="167"/>
      <c r="AL97" s="167"/>
      <c r="AM97" s="167"/>
      <c r="AN97" s="167"/>
      <c r="AO97" s="167"/>
      <c r="AP97" s="167"/>
      <c r="AQ97" s="167"/>
      <c r="AR97" s="167"/>
      <c r="AS97" s="167"/>
      <c r="AT97" s="167"/>
      <c r="AU97" s="167"/>
      <c r="AV97" s="167"/>
      <c r="AW97" s="167"/>
      <c r="AX97" s="167"/>
      <c r="AY97" s="167"/>
      <c r="AZ97" s="167"/>
      <c r="BA97" s="167"/>
      <c r="BB97" s="167"/>
    </row>
    <row r="98" spans="1:54" s="169" customFormat="1">
      <c r="A98" s="167"/>
      <c r="B98" s="221"/>
      <c r="C98" s="231"/>
      <c r="D98" s="219"/>
      <c r="E98" s="235"/>
      <c r="F98" s="223"/>
      <c r="G98" s="225"/>
      <c r="H98" s="226"/>
      <c r="I98" s="225"/>
      <c r="J98" s="226"/>
      <c r="K98" s="208" t="str">
        <f t="shared" ca="1" si="19"/>
        <v/>
      </c>
      <c r="L98" s="200" t="str">
        <f t="shared" ca="1" si="20"/>
        <v/>
      </c>
      <c r="M98" s="208" t="str">
        <f ca="1">IF(C98="","",IF(AND(I98="",INDIRECT("E"&amp;Q92+64)=""),IFERROR(K98*(INDIRECT("C"&amp;Q92+64)/INDIRECT("B"&amp;Q92+64)),"Index fehlt"),IF(AND(I98="",INDIRECT("E"&amp;Q92+64)&lt;&gt;""),INDIRECT("E"&amp;Q92+64),I98)))</f>
        <v/>
      </c>
      <c r="N98" s="208" t="str">
        <f t="shared" si="21"/>
        <v/>
      </c>
      <c r="O98" s="203" t="str">
        <f t="shared" si="22"/>
        <v/>
      </c>
      <c r="P98" s="167"/>
      <c r="Q98" s="181">
        <f t="shared" si="18"/>
        <v>89</v>
      </c>
      <c r="R98" s="167"/>
      <c r="S98" s="175" t="str">
        <f t="shared" ca="1" si="23"/>
        <v/>
      </c>
      <c r="T98" s="175" t="str">
        <f t="shared" ca="1" si="24"/>
        <v/>
      </c>
      <c r="U98" s="175" t="str">
        <f t="shared" ca="1" si="25"/>
        <v/>
      </c>
      <c r="V98" s="182" t="str">
        <f t="shared" ca="1" si="26"/>
        <v/>
      </c>
      <c r="W98" s="175" t="str">
        <f t="shared" ca="1" si="27"/>
        <v/>
      </c>
      <c r="X98" s="175" t="str">
        <f t="shared" ca="1" si="28"/>
        <v/>
      </c>
      <c r="Y98" s="175" t="str">
        <f t="shared" ca="1" si="29"/>
        <v/>
      </c>
      <c r="Z98" s="182" t="str">
        <f t="shared" ca="1" si="30"/>
        <v/>
      </c>
      <c r="AA98" s="175" t="str">
        <f t="shared" ca="1" si="31"/>
        <v/>
      </c>
      <c r="AB98" s="175" t="str">
        <f t="shared" ca="1" si="32"/>
        <v/>
      </c>
      <c r="AC98" s="175" t="str">
        <f t="shared" ca="1" si="33"/>
        <v/>
      </c>
      <c r="AD98" s="175" t="str">
        <f t="shared" ca="1" si="34"/>
        <v/>
      </c>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row>
    <row r="99" spans="1:54" s="169" customFormat="1">
      <c r="A99" s="167"/>
      <c r="B99" s="221"/>
      <c r="C99" s="231"/>
      <c r="D99" s="219"/>
      <c r="E99" s="235"/>
      <c r="F99" s="223"/>
      <c r="G99" s="225"/>
      <c r="H99" s="226"/>
      <c r="I99" s="225"/>
      <c r="J99" s="226"/>
      <c r="K99" s="208" t="str">
        <f t="shared" ca="1" si="19"/>
        <v/>
      </c>
      <c r="L99" s="200" t="str">
        <f t="shared" ca="1" si="20"/>
        <v/>
      </c>
      <c r="M99" s="208" t="str">
        <f t="shared" ref="M99:M144" ca="1" si="35">IF(C99="","",IF(AND(I99="",INDIRECT("E"&amp;Q93+64)=""),IFERROR(K99*(INDIRECT("C"&amp;Q93+64)/INDIRECT("B"&amp;Q93+64)),"Index fehlt"),IF(AND(I99="",INDIRECT("E"&amp;Q93+64)&lt;&gt;""),INDIRECT("E"&amp;Q93+64),I99)))</f>
        <v/>
      </c>
      <c r="N99" s="208" t="str">
        <f t="shared" si="21"/>
        <v/>
      </c>
      <c r="O99" s="203" t="str">
        <f t="shared" si="22"/>
        <v/>
      </c>
      <c r="P99" s="167"/>
      <c r="Q99" s="181">
        <f t="shared" si="18"/>
        <v>89</v>
      </c>
      <c r="R99" s="167"/>
      <c r="S99" s="175" t="str">
        <f t="shared" ca="1" si="23"/>
        <v/>
      </c>
      <c r="T99" s="175" t="str">
        <f t="shared" ca="1" si="24"/>
        <v/>
      </c>
      <c r="U99" s="175" t="str">
        <f t="shared" ca="1" si="25"/>
        <v/>
      </c>
      <c r="V99" s="182" t="str">
        <f t="shared" ca="1" si="26"/>
        <v/>
      </c>
      <c r="W99" s="175" t="str">
        <f t="shared" ca="1" si="27"/>
        <v/>
      </c>
      <c r="X99" s="175" t="str">
        <f t="shared" ca="1" si="28"/>
        <v/>
      </c>
      <c r="Y99" s="175" t="str">
        <f t="shared" ca="1" si="29"/>
        <v/>
      </c>
      <c r="Z99" s="182" t="str">
        <f t="shared" ca="1" si="30"/>
        <v/>
      </c>
      <c r="AA99" s="175" t="str">
        <f t="shared" ca="1" si="31"/>
        <v/>
      </c>
      <c r="AB99" s="175" t="str">
        <f t="shared" ca="1" si="32"/>
        <v/>
      </c>
      <c r="AC99" s="175" t="str">
        <f t="shared" ca="1" si="33"/>
        <v/>
      </c>
      <c r="AD99" s="175" t="str">
        <f t="shared" ca="1" si="34"/>
        <v/>
      </c>
      <c r="AE99" s="167"/>
      <c r="AF99" s="167"/>
      <c r="AG99" s="167"/>
      <c r="AH99" s="167"/>
      <c r="AI99" s="167"/>
      <c r="AJ99" s="167"/>
      <c r="AK99" s="167"/>
      <c r="AL99" s="167"/>
      <c r="AM99" s="167"/>
      <c r="AN99" s="167"/>
      <c r="AO99" s="167"/>
      <c r="AP99" s="167"/>
      <c r="AQ99" s="167"/>
      <c r="AR99" s="167"/>
      <c r="AS99" s="167"/>
      <c r="AT99" s="167"/>
      <c r="AU99" s="167"/>
      <c r="AV99" s="167"/>
      <c r="AW99" s="167"/>
      <c r="AX99" s="167"/>
      <c r="AY99" s="167"/>
      <c r="AZ99" s="167"/>
      <c r="BA99" s="167"/>
      <c r="BB99" s="167"/>
    </row>
    <row r="100" spans="1:54" s="169" customFormat="1">
      <c r="A100" s="167"/>
      <c r="B100" s="221"/>
      <c r="C100" s="231"/>
      <c r="D100" s="219"/>
      <c r="E100" s="235"/>
      <c r="F100" s="223"/>
      <c r="G100" s="225"/>
      <c r="H100" s="226"/>
      <c r="I100" s="225"/>
      <c r="J100" s="226"/>
      <c r="K100" s="208" t="str">
        <f t="shared" ca="1" si="19"/>
        <v/>
      </c>
      <c r="L100" s="200" t="str">
        <f t="shared" ca="1" si="20"/>
        <v/>
      </c>
      <c r="M100" s="208" t="str">
        <f t="shared" ca="1" si="35"/>
        <v/>
      </c>
      <c r="N100" s="208" t="str">
        <f t="shared" si="21"/>
        <v/>
      </c>
      <c r="O100" s="203" t="str">
        <f t="shared" si="22"/>
        <v/>
      </c>
      <c r="P100" s="167"/>
      <c r="Q100" s="181">
        <f t="shared" si="18"/>
        <v>89</v>
      </c>
      <c r="R100" s="167"/>
      <c r="S100" s="175" t="str">
        <f t="shared" ca="1" si="23"/>
        <v/>
      </c>
      <c r="T100" s="175" t="str">
        <f t="shared" ca="1" si="24"/>
        <v/>
      </c>
      <c r="U100" s="175" t="str">
        <f t="shared" ca="1" si="25"/>
        <v/>
      </c>
      <c r="V100" s="182" t="str">
        <f t="shared" ca="1" si="26"/>
        <v/>
      </c>
      <c r="W100" s="175" t="str">
        <f t="shared" ca="1" si="27"/>
        <v/>
      </c>
      <c r="X100" s="175" t="str">
        <f t="shared" ca="1" si="28"/>
        <v/>
      </c>
      <c r="Y100" s="175" t="str">
        <f t="shared" ca="1" si="29"/>
        <v/>
      </c>
      <c r="Z100" s="182" t="str">
        <f t="shared" ca="1" si="30"/>
        <v/>
      </c>
      <c r="AA100" s="175" t="str">
        <f t="shared" ca="1" si="31"/>
        <v/>
      </c>
      <c r="AB100" s="175" t="str">
        <f t="shared" ca="1" si="32"/>
        <v/>
      </c>
      <c r="AC100" s="175" t="str">
        <f t="shared" ca="1" si="33"/>
        <v/>
      </c>
      <c r="AD100" s="175" t="str">
        <f t="shared" ca="1" si="34"/>
        <v/>
      </c>
      <c r="AE100" s="167"/>
      <c r="AF100" s="167"/>
      <c r="AG100" s="167"/>
      <c r="AH100" s="167"/>
      <c r="AI100" s="167"/>
      <c r="AJ100" s="167"/>
      <c r="AK100" s="167"/>
      <c r="AL100" s="167"/>
      <c r="AM100" s="167"/>
      <c r="AN100" s="167"/>
      <c r="AO100" s="167"/>
      <c r="AP100" s="167"/>
      <c r="AQ100" s="167"/>
      <c r="AR100" s="167"/>
      <c r="AS100" s="167"/>
      <c r="AT100" s="167"/>
      <c r="AU100" s="167"/>
      <c r="AV100" s="167"/>
      <c r="AW100" s="167"/>
      <c r="AX100" s="167"/>
      <c r="AY100" s="167"/>
      <c r="AZ100" s="167"/>
      <c r="BA100" s="167"/>
      <c r="BB100" s="167"/>
    </row>
    <row r="101" spans="1:54" s="169" customFormat="1">
      <c r="A101" s="167"/>
      <c r="B101" s="221"/>
      <c r="C101" s="231"/>
      <c r="D101" s="219"/>
      <c r="E101" s="235"/>
      <c r="F101" s="223"/>
      <c r="G101" s="225"/>
      <c r="H101" s="226"/>
      <c r="I101" s="225"/>
      <c r="J101" s="226"/>
      <c r="K101" s="208" t="str">
        <f t="shared" ca="1" si="19"/>
        <v/>
      </c>
      <c r="L101" s="200" t="str">
        <f t="shared" ca="1" si="20"/>
        <v/>
      </c>
      <c r="M101" s="208" t="str">
        <f t="shared" ca="1" si="35"/>
        <v/>
      </c>
      <c r="N101" s="208" t="str">
        <f t="shared" si="21"/>
        <v/>
      </c>
      <c r="O101" s="203" t="str">
        <f t="shared" si="22"/>
        <v/>
      </c>
      <c r="P101" s="167"/>
      <c r="Q101" s="181">
        <f t="shared" si="18"/>
        <v>89</v>
      </c>
      <c r="R101" s="167"/>
      <c r="S101" s="175" t="str">
        <f t="shared" ca="1" si="23"/>
        <v/>
      </c>
      <c r="T101" s="175" t="str">
        <f t="shared" ca="1" si="24"/>
        <v/>
      </c>
      <c r="U101" s="175" t="str">
        <f t="shared" ca="1" si="25"/>
        <v/>
      </c>
      <c r="V101" s="182" t="str">
        <f t="shared" ca="1" si="26"/>
        <v/>
      </c>
      <c r="W101" s="175" t="str">
        <f t="shared" ca="1" si="27"/>
        <v/>
      </c>
      <c r="X101" s="175" t="str">
        <f t="shared" ca="1" si="28"/>
        <v/>
      </c>
      <c r="Y101" s="175" t="str">
        <f t="shared" ca="1" si="29"/>
        <v/>
      </c>
      <c r="Z101" s="182" t="str">
        <f t="shared" ca="1" si="30"/>
        <v/>
      </c>
      <c r="AA101" s="175" t="str">
        <f t="shared" ca="1" si="31"/>
        <v/>
      </c>
      <c r="AB101" s="175" t="str">
        <f t="shared" ca="1" si="32"/>
        <v/>
      </c>
      <c r="AC101" s="175" t="str">
        <f t="shared" ca="1" si="33"/>
        <v/>
      </c>
      <c r="AD101" s="175" t="str">
        <f t="shared" ca="1" si="34"/>
        <v/>
      </c>
      <c r="AE101" s="167"/>
      <c r="AF101" s="167"/>
      <c r="AG101" s="167"/>
      <c r="AH101" s="167"/>
      <c r="AI101" s="167"/>
      <c r="AJ101" s="167"/>
      <c r="AK101" s="167"/>
      <c r="AL101" s="167"/>
      <c r="AM101" s="167"/>
      <c r="AN101" s="167"/>
      <c r="AO101" s="167"/>
      <c r="AP101" s="167"/>
      <c r="AQ101" s="167"/>
      <c r="AR101" s="167"/>
      <c r="AS101" s="167"/>
      <c r="AT101" s="167"/>
      <c r="AU101" s="167"/>
      <c r="AV101" s="167"/>
      <c r="AW101" s="167"/>
      <c r="AX101" s="167"/>
      <c r="AY101" s="167"/>
      <c r="AZ101" s="167"/>
      <c r="BA101" s="167"/>
      <c r="BB101" s="167"/>
    </row>
    <row r="102" spans="1:54" s="169" customFormat="1">
      <c r="A102" s="167"/>
      <c r="B102" s="221"/>
      <c r="C102" s="231"/>
      <c r="D102" s="219"/>
      <c r="E102" s="235"/>
      <c r="F102" s="223"/>
      <c r="G102" s="225"/>
      <c r="H102" s="226"/>
      <c r="I102" s="225"/>
      <c r="J102" s="226"/>
      <c r="K102" s="208" t="str">
        <f t="shared" ca="1" si="19"/>
        <v/>
      </c>
      <c r="L102" s="200" t="str">
        <f t="shared" ca="1" si="20"/>
        <v/>
      </c>
      <c r="M102" s="208" t="str">
        <f t="shared" ca="1" si="35"/>
        <v/>
      </c>
      <c r="N102" s="208" t="str">
        <f t="shared" si="21"/>
        <v/>
      </c>
      <c r="O102" s="203" t="str">
        <f t="shared" si="22"/>
        <v/>
      </c>
      <c r="P102" s="167"/>
      <c r="Q102" s="181">
        <f t="shared" si="18"/>
        <v>89</v>
      </c>
      <c r="R102" s="167"/>
      <c r="S102" s="175" t="str">
        <f t="shared" ca="1" si="23"/>
        <v/>
      </c>
      <c r="T102" s="175" t="str">
        <f t="shared" ca="1" si="24"/>
        <v/>
      </c>
      <c r="U102" s="175" t="str">
        <f t="shared" ca="1" si="25"/>
        <v/>
      </c>
      <c r="V102" s="182" t="str">
        <f t="shared" ca="1" si="26"/>
        <v/>
      </c>
      <c r="W102" s="175" t="str">
        <f t="shared" ca="1" si="27"/>
        <v/>
      </c>
      <c r="X102" s="175" t="str">
        <f t="shared" ca="1" si="28"/>
        <v/>
      </c>
      <c r="Y102" s="175" t="str">
        <f t="shared" ca="1" si="29"/>
        <v/>
      </c>
      <c r="Z102" s="182" t="str">
        <f t="shared" ca="1" si="30"/>
        <v/>
      </c>
      <c r="AA102" s="175" t="str">
        <f t="shared" ca="1" si="31"/>
        <v/>
      </c>
      <c r="AB102" s="175" t="str">
        <f t="shared" ca="1" si="32"/>
        <v/>
      </c>
      <c r="AC102" s="175" t="str">
        <f t="shared" ca="1" si="33"/>
        <v/>
      </c>
      <c r="AD102" s="175" t="str">
        <f t="shared" ca="1" si="34"/>
        <v/>
      </c>
      <c r="AE102" s="167"/>
      <c r="AF102" s="167"/>
      <c r="AG102" s="167"/>
      <c r="AH102" s="167"/>
      <c r="AI102" s="167"/>
      <c r="AJ102" s="167"/>
      <c r="AK102" s="167"/>
      <c r="AL102" s="167"/>
      <c r="AM102" s="167"/>
      <c r="AN102" s="167"/>
      <c r="AO102" s="167"/>
      <c r="AP102" s="167"/>
      <c r="AQ102" s="167"/>
      <c r="AR102" s="167"/>
      <c r="AS102" s="167"/>
      <c r="AT102" s="167"/>
      <c r="AU102" s="167"/>
      <c r="AV102" s="167"/>
      <c r="AW102" s="167"/>
      <c r="AX102" s="167"/>
      <c r="AY102" s="167"/>
      <c r="AZ102" s="167"/>
      <c r="BA102" s="167"/>
      <c r="BB102" s="167"/>
    </row>
    <row r="103" spans="1:54" s="169" customFormat="1">
      <c r="A103" s="167"/>
      <c r="B103" s="221"/>
      <c r="C103" s="231"/>
      <c r="D103" s="219"/>
      <c r="E103" s="235"/>
      <c r="F103" s="223"/>
      <c r="G103" s="225"/>
      <c r="H103" s="226"/>
      <c r="I103" s="225"/>
      <c r="J103" s="226"/>
      <c r="K103" s="208" t="str">
        <f t="shared" ca="1" si="19"/>
        <v/>
      </c>
      <c r="L103" s="200" t="str">
        <f t="shared" ca="1" si="20"/>
        <v/>
      </c>
      <c r="M103" s="208" t="str">
        <f t="shared" ca="1" si="35"/>
        <v/>
      </c>
      <c r="N103" s="208" t="str">
        <f t="shared" si="21"/>
        <v/>
      </c>
      <c r="O103" s="203" t="str">
        <f t="shared" si="22"/>
        <v/>
      </c>
      <c r="P103" s="167"/>
      <c r="Q103" s="181">
        <f t="shared" si="18"/>
        <v>89</v>
      </c>
      <c r="R103" s="167"/>
      <c r="S103" s="175" t="str">
        <f t="shared" ca="1" si="23"/>
        <v/>
      </c>
      <c r="T103" s="175" t="str">
        <f t="shared" ca="1" si="24"/>
        <v/>
      </c>
      <c r="U103" s="175" t="str">
        <f t="shared" ca="1" si="25"/>
        <v/>
      </c>
      <c r="V103" s="182" t="str">
        <f t="shared" ca="1" si="26"/>
        <v/>
      </c>
      <c r="W103" s="175" t="str">
        <f t="shared" ca="1" si="27"/>
        <v/>
      </c>
      <c r="X103" s="175" t="str">
        <f t="shared" ca="1" si="28"/>
        <v/>
      </c>
      <c r="Y103" s="175" t="str">
        <f t="shared" ca="1" si="29"/>
        <v/>
      </c>
      <c r="Z103" s="182" t="str">
        <f t="shared" ca="1" si="30"/>
        <v/>
      </c>
      <c r="AA103" s="175" t="str">
        <f t="shared" ca="1" si="31"/>
        <v/>
      </c>
      <c r="AB103" s="175" t="str">
        <f t="shared" ca="1" si="32"/>
        <v/>
      </c>
      <c r="AC103" s="175" t="str">
        <f t="shared" ca="1" si="33"/>
        <v/>
      </c>
      <c r="AD103" s="175" t="str">
        <f t="shared" ca="1" si="34"/>
        <v/>
      </c>
      <c r="AE103" s="167"/>
      <c r="AF103" s="167"/>
      <c r="AG103" s="167"/>
      <c r="AH103" s="167"/>
      <c r="AI103" s="167"/>
      <c r="AJ103" s="167"/>
      <c r="AK103" s="167"/>
      <c r="AL103" s="167"/>
      <c r="AM103" s="167"/>
      <c r="AN103" s="167"/>
      <c r="AO103" s="167"/>
      <c r="AP103" s="167"/>
      <c r="AQ103" s="167"/>
      <c r="AR103" s="167"/>
      <c r="AS103" s="167"/>
      <c r="AT103" s="167"/>
      <c r="AU103" s="167"/>
      <c r="AV103" s="167"/>
      <c r="AW103" s="167"/>
      <c r="AX103" s="167"/>
      <c r="AY103" s="167"/>
      <c r="AZ103" s="167"/>
      <c r="BA103" s="167"/>
      <c r="BB103" s="167"/>
    </row>
    <row r="104" spans="1:54" s="169" customFormat="1">
      <c r="A104" s="167"/>
      <c r="B104" s="221"/>
      <c r="C104" s="231"/>
      <c r="D104" s="219"/>
      <c r="E104" s="235"/>
      <c r="F104" s="223"/>
      <c r="G104" s="225"/>
      <c r="H104" s="226"/>
      <c r="I104" s="225"/>
      <c r="J104" s="226"/>
      <c r="K104" s="208" t="str">
        <f t="shared" ca="1" si="19"/>
        <v/>
      </c>
      <c r="L104" s="200" t="str">
        <f t="shared" ca="1" si="20"/>
        <v/>
      </c>
      <c r="M104" s="208" t="str">
        <f t="shared" ca="1" si="35"/>
        <v/>
      </c>
      <c r="N104" s="208" t="str">
        <f t="shared" si="21"/>
        <v/>
      </c>
      <c r="O104" s="203" t="str">
        <f t="shared" si="22"/>
        <v/>
      </c>
      <c r="P104" s="167"/>
      <c r="Q104" s="181">
        <f t="shared" si="18"/>
        <v>89</v>
      </c>
      <c r="R104" s="167"/>
      <c r="S104" s="175" t="str">
        <f t="shared" ca="1" si="23"/>
        <v/>
      </c>
      <c r="T104" s="175" t="str">
        <f t="shared" ca="1" si="24"/>
        <v/>
      </c>
      <c r="U104" s="175" t="str">
        <f t="shared" ca="1" si="25"/>
        <v/>
      </c>
      <c r="V104" s="182" t="str">
        <f t="shared" ca="1" si="26"/>
        <v/>
      </c>
      <c r="W104" s="175" t="str">
        <f t="shared" ca="1" si="27"/>
        <v/>
      </c>
      <c r="X104" s="175" t="str">
        <f t="shared" ca="1" si="28"/>
        <v/>
      </c>
      <c r="Y104" s="175" t="str">
        <f t="shared" ca="1" si="29"/>
        <v/>
      </c>
      <c r="Z104" s="182" t="str">
        <f t="shared" ca="1" si="30"/>
        <v/>
      </c>
      <c r="AA104" s="175" t="str">
        <f t="shared" ca="1" si="31"/>
        <v/>
      </c>
      <c r="AB104" s="175" t="str">
        <f t="shared" ca="1" si="32"/>
        <v/>
      </c>
      <c r="AC104" s="175" t="str">
        <f t="shared" ca="1" si="33"/>
        <v/>
      </c>
      <c r="AD104" s="175" t="str">
        <f t="shared" ca="1" si="34"/>
        <v/>
      </c>
      <c r="AE104" s="167"/>
      <c r="AF104" s="167"/>
      <c r="AG104" s="167"/>
      <c r="AH104" s="167"/>
      <c r="AI104" s="167"/>
      <c r="AJ104" s="167"/>
      <c r="AK104" s="167"/>
      <c r="AL104" s="167"/>
      <c r="AM104" s="167"/>
      <c r="AN104" s="167"/>
      <c r="AO104" s="167"/>
      <c r="AP104" s="167"/>
      <c r="AQ104" s="167"/>
      <c r="AR104" s="167"/>
      <c r="AS104" s="167"/>
      <c r="AT104" s="167"/>
      <c r="AU104" s="167"/>
      <c r="AV104" s="167"/>
      <c r="AW104" s="167"/>
      <c r="AX104" s="167"/>
      <c r="AY104" s="167"/>
      <c r="AZ104" s="167"/>
      <c r="BA104" s="167"/>
      <c r="BB104" s="167"/>
    </row>
    <row r="105" spans="1:54" s="169" customFormat="1">
      <c r="A105" s="167"/>
      <c r="B105" s="221"/>
      <c r="C105" s="231"/>
      <c r="D105" s="219"/>
      <c r="E105" s="235"/>
      <c r="F105" s="223"/>
      <c r="G105" s="225"/>
      <c r="H105" s="226"/>
      <c r="I105" s="225"/>
      <c r="J105" s="226"/>
      <c r="K105" s="208" t="str">
        <f t="shared" ca="1" si="19"/>
        <v/>
      </c>
      <c r="L105" s="200" t="str">
        <f t="shared" ca="1" si="20"/>
        <v/>
      </c>
      <c r="M105" s="208" t="str">
        <f t="shared" ca="1" si="35"/>
        <v/>
      </c>
      <c r="N105" s="208" t="str">
        <f t="shared" si="21"/>
        <v/>
      </c>
      <c r="O105" s="203" t="str">
        <f t="shared" si="22"/>
        <v/>
      </c>
      <c r="P105" s="167"/>
      <c r="Q105" s="181">
        <f t="shared" si="18"/>
        <v>89</v>
      </c>
      <c r="R105" s="167"/>
      <c r="S105" s="175" t="str">
        <f t="shared" ca="1" si="23"/>
        <v/>
      </c>
      <c r="T105" s="175" t="str">
        <f t="shared" ca="1" si="24"/>
        <v/>
      </c>
      <c r="U105" s="175" t="str">
        <f t="shared" ca="1" si="25"/>
        <v/>
      </c>
      <c r="V105" s="182" t="str">
        <f t="shared" ca="1" si="26"/>
        <v/>
      </c>
      <c r="W105" s="175" t="str">
        <f t="shared" ca="1" si="27"/>
        <v/>
      </c>
      <c r="X105" s="175" t="str">
        <f t="shared" ca="1" si="28"/>
        <v/>
      </c>
      <c r="Y105" s="175" t="str">
        <f t="shared" ca="1" si="29"/>
        <v/>
      </c>
      <c r="Z105" s="182" t="str">
        <f t="shared" ca="1" si="30"/>
        <v/>
      </c>
      <c r="AA105" s="175" t="str">
        <f t="shared" ca="1" si="31"/>
        <v/>
      </c>
      <c r="AB105" s="175" t="str">
        <f t="shared" ca="1" si="32"/>
        <v/>
      </c>
      <c r="AC105" s="175" t="str">
        <f t="shared" ca="1" si="33"/>
        <v/>
      </c>
      <c r="AD105" s="175" t="str">
        <f t="shared" ca="1" si="34"/>
        <v/>
      </c>
      <c r="AE105" s="167"/>
      <c r="AF105" s="167"/>
      <c r="AG105" s="167"/>
      <c r="AH105" s="167"/>
      <c r="AI105" s="167"/>
      <c r="AJ105" s="167"/>
      <c r="AK105" s="167"/>
      <c r="AL105" s="167"/>
      <c r="AM105" s="167"/>
      <c r="AN105" s="167"/>
      <c r="AO105" s="167"/>
      <c r="AP105" s="167"/>
      <c r="AQ105" s="167"/>
      <c r="AR105" s="167"/>
      <c r="AS105" s="167"/>
      <c r="AT105" s="167"/>
      <c r="AU105" s="167"/>
      <c r="AV105" s="167"/>
      <c r="AW105" s="167"/>
      <c r="AX105" s="167"/>
      <c r="AY105" s="167"/>
      <c r="AZ105" s="167"/>
      <c r="BA105" s="167"/>
      <c r="BB105" s="167"/>
    </row>
    <row r="106" spans="1:54" s="169" customFormat="1">
      <c r="A106" s="167"/>
      <c r="B106" s="221"/>
      <c r="C106" s="231"/>
      <c r="D106" s="219"/>
      <c r="E106" s="235"/>
      <c r="F106" s="223"/>
      <c r="G106" s="225"/>
      <c r="H106" s="226"/>
      <c r="I106" s="225"/>
      <c r="J106" s="226"/>
      <c r="K106" s="208" t="str">
        <f t="shared" ca="1" si="19"/>
        <v/>
      </c>
      <c r="L106" s="200" t="str">
        <f t="shared" ca="1" si="20"/>
        <v/>
      </c>
      <c r="M106" s="208" t="str">
        <f t="shared" ca="1" si="35"/>
        <v/>
      </c>
      <c r="N106" s="208" t="str">
        <f t="shared" si="21"/>
        <v/>
      </c>
      <c r="O106" s="203" t="str">
        <f t="shared" si="22"/>
        <v/>
      </c>
      <c r="P106" s="167"/>
      <c r="Q106" s="181">
        <f t="shared" si="18"/>
        <v>89</v>
      </c>
      <c r="R106" s="167"/>
      <c r="S106" s="175" t="str">
        <f t="shared" ca="1" si="23"/>
        <v/>
      </c>
      <c r="T106" s="175" t="str">
        <f t="shared" ca="1" si="24"/>
        <v/>
      </c>
      <c r="U106" s="175" t="str">
        <f t="shared" ca="1" si="25"/>
        <v/>
      </c>
      <c r="V106" s="182" t="str">
        <f t="shared" ca="1" si="26"/>
        <v/>
      </c>
      <c r="W106" s="175" t="str">
        <f t="shared" ca="1" si="27"/>
        <v/>
      </c>
      <c r="X106" s="175" t="str">
        <f t="shared" ca="1" si="28"/>
        <v/>
      </c>
      <c r="Y106" s="175" t="str">
        <f t="shared" ca="1" si="29"/>
        <v/>
      </c>
      <c r="Z106" s="182" t="str">
        <f t="shared" ca="1" si="30"/>
        <v/>
      </c>
      <c r="AA106" s="175" t="str">
        <f t="shared" ca="1" si="31"/>
        <v/>
      </c>
      <c r="AB106" s="175" t="str">
        <f t="shared" ca="1" si="32"/>
        <v/>
      </c>
      <c r="AC106" s="175" t="str">
        <f t="shared" ca="1" si="33"/>
        <v/>
      </c>
      <c r="AD106" s="175" t="str">
        <f t="shared" ca="1" si="34"/>
        <v/>
      </c>
      <c r="AE106" s="167"/>
      <c r="AF106" s="167"/>
      <c r="AG106" s="167"/>
      <c r="AH106" s="167"/>
      <c r="AI106" s="167"/>
      <c r="AJ106" s="167"/>
      <c r="AK106" s="167"/>
      <c r="AL106" s="167"/>
      <c r="AM106" s="167"/>
      <c r="AN106" s="167"/>
      <c r="AO106" s="167"/>
      <c r="AP106" s="167"/>
      <c r="AQ106" s="167"/>
      <c r="AR106" s="167"/>
      <c r="AS106" s="167"/>
      <c r="AT106" s="167"/>
      <c r="AU106" s="167"/>
      <c r="AV106" s="167"/>
      <c r="AW106" s="167"/>
      <c r="AX106" s="167"/>
      <c r="AY106" s="167"/>
      <c r="AZ106" s="167"/>
      <c r="BA106" s="167"/>
      <c r="BB106" s="167"/>
    </row>
    <row r="107" spans="1:54" s="169" customFormat="1">
      <c r="A107" s="167"/>
      <c r="B107" s="221"/>
      <c r="C107" s="231"/>
      <c r="D107" s="219"/>
      <c r="E107" s="235"/>
      <c r="F107" s="223"/>
      <c r="G107" s="225"/>
      <c r="H107" s="226"/>
      <c r="I107" s="225"/>
      <c r="J107" s="226"/>
      <c r="K107" s="208" t="str">
        <f t="shared" ca="1" si="19"/>
        <v/>
      </c>
      <c r="L107" s="200" t="str">
        <f t="shared" ca="1" si="20"/>
        <v/>
      </c>
      <c r="M107" s="208" t="str">
        <f t="shared" ca="1" si="35"/>
        <v/>
      </c>
      <c r="N107" s="208" t="str">
        <f t="shared" si="21"/>
        <v/>
      </c>
      <c r="O107" s="203" t="str">
        <f t="shared" si="22"/>
        <v/>
      </c>
      <c r="P107" s="167"/>
      <c r="Q107" s="181">
        <f t="shared" si="18"/>
        <v>89</v>
      </c>
      <c r="R107" s="167"/>
      <c r="S107" s="175" t="str">
        <f t="shared" ca="1" si="23"/>
        <v/>
      </c>
      <c r="T107" s="175" t="str">
        <f t="shared" ca="1" si="24"/>
        <v/>
      </c>
      <c r="U107" s="175" t="str">
        <f t="shared" ca="1" si="25"/>
        <v/>
      </c>
      <c r="V107" s="182" t="str">
        <f t="shared" ca="1" si="26"/>
        <v/>
      </c>
      <c r="W107" s="175" t="str">
        <f t="shared" ca="1" si="27"/>
        <v/>
      </c>
      <c r="X107" s="175" t="str">
        <f t="shared" ca="1" si="28"/>
        <v/>
      </c>
      <c r="Y107" s="175" t="str">
        <f t="shared" ca="1" si="29"/>
        <v/>
      </c>
      <c r="Z107" s="182" t="str">
        <f t="shared" ca="1" si="30"/>
        <v/>
      </c>
      <c r="AA107" s="175" t="str">
        <f t="shared" ca="1" si="31"/>
        <v/>
      </c>
      <c r="AB107" s="175" t="str">
        <f t="shared" ca="1" si="32"/>
        <v/>
      </c>
      <c r="AC107" s="175" t="str">
        <f t="shared" ca="1" si="33"/>
        <v/>
      </c>
      <c r="AD107" s="175" t="str">
        <f t="shared" ca="1" si="34"/>
        <v/>
      </c>
      <c r="AE107" s="167"/>
      <c r="AF107" s="167"/>
      <c r="AG107" s="167"/>
      <c r="AH107" s="167"/>
      <c r="AI107" s="167"/>
      <c r="AJ107" s="167"/>
      <c r="AK107" s="167"/>
      <c r="AL107" s="167"/>
      <c r="AM107" s="167"/>
      <c r="AN107" s="167"/>
      <c r="AO107" s="167"/>
      <c r="AP107" s="167"/>
      <c r="AQ107" s="167"/>
      <c r="AR107" s="167"/>
      <c r="AS107" s="167"/>
      <c r="AT107" s="167"/>
      <c r="AU107" s="167"/>
      <c r="AV107" s="167"/>
      <c r="AW107" s="167"/>
      <c r="AX107" s="167"/>
      <c r="AY107" s="167"/>
      <c r="AZ107" s="167"/>
      <c r="BA107" s="167"/>
      <c r="BB107" s="167"/>
    </row>
    <row r="108" spans="1:54" s="169" customFormat="1">
      <c r="A108" s="167"/>
      <c r="B108" s="221"/>
      <c r="C108" s="231"/>
      <c r="D108" s="219"/>
      <c r="E108" s="235"/>
      <c r="F108" s="223"/>
      <c r="G108" s="225"/>
      <c r="H108" s="226"/>
      <c r="I108" s="225"/>
      <c r="J108" s="226"/>
      <c r="K108" s="208" t="str">
        <f t="shared" ca="1" si="19"/>
        <v/>
      </c>
      <c r="L108" s="200" t="str">
        <f t="shared" ca="1" si="20"/>
        <v/>
      </c>
      <c r="M108" s="208" t="str">
        <f t="shared" ca="1" si="35"/>
        <v/>
      </c>
      <c r="N108" s="208" t="str">
        <f t="shared" si="21"/>
        <v/>
      </c>
      <c r="O108" s="203" t="str">
        <f t="shared" si="22"/>
        <v/>
      </c>
      <c r="P108" s="167"/>
      <c r="Q108" s="181">
        <f t="shared" si="18"/>
        <v>89</v>
      </c>
      <c r="R108" s="167"/>
      <c r="S108" s="175" t="str">
        <f t="shared" ca="1" si="23"/>
        <v/>
      </c>
      <c r="T108" s="175" t="str">
        <f t="shared" ca="1" si="24"/>
        <v/>
      </c>
      <c r="U108" s="175" t="str">
        <f t="shared" ca="1" si="25"/>
        <v/>
      </c>
      <c r="V108" s="182" t="str">
        <f t="shared" ca="1" si="26"/>
        <v/>
      </c>
      <c r="W108" s="175" t="str">
        <f t="shared" ca="1" si="27"/>
        <v/>
      </c>
      <c r="X108" s="175" t="str">
        <f t="shared" ca="1" si="28"/>
        <v/>
      </c>
      <c r="Y108" s="175" t="str">
        <f t="shared" ca="1" si="29"/>
        <v/>
      </c>
      <c r="Z108" s="182" t="str">
        <f t="shared" ca="1" si="30"/>
        <v/>
      </c>
      <c r="AA108" s="175" t="str">
        <f t="shared" ca="1" si="31"/>
        <v/>
      </c>
      <c r="AB108" s="175" t="str">
        <f t="shared" ca="1" si="32"/>
        <v/>
      </c>
      <c r="AC108" s="175" t="str">
        <f t="shared" ca="1" si="33"/>
        <v/>
      </c>
      <c r="AD108" s="175" t="str">
        <f t="shared" ca="1" si="34"/>
        <v/>
      </c>
      <c r="AE108" s="167"/>
      <c r="AF108" s="167"/>
      <c r="AG108" s="167"/>
      <c r="AH108" s="167"/>
      <c r="AI108" s="167"/>
      <c r="AJ108" s="167"/>
      <c r="AK108" s="167"/>
      <c r="AL108" s="167"/>
      <c r="AM108" s="167"/>
      <c r="AN108" s="167"/>
      <c r="AO108" s="167"/>
      <c r="AP108" s="167"/>
      <c r="AQ108" s="167"/>
      <c r="AR108" s="167"/>
      <c r="AS108" s="167"/>
      <c r="AT108" s="167"/>
      <c r="AU108" s="167"/>
      <c r="AV108" s="167"/>
      <c r="AW108" s="167"/>
      <c r="AX108" s="167"/>
      <c r="AY108" s="167"/>
      <c r="AZ108" s="167"/>
      <c r="BA108" s="167"/>
      <c r="BB108" s="167"/>
    </row>
    <row r="109" spans="1:54" s="169" customFormat="1">
      <c r="A109" s="167"/>
      <c r="B109" s="221"/>
      <c r="C109" s="232"/>
      <c r="D109" s="171"/>
      <c r="E109" s="235"/>
      <c r="F109" s="223"/>
      <c r="G109" s="225"/>
      <c r="H109" s="226"/>
      <c r="I109" s="225"/>
      <c r="J109" s="226"/>
      <c r="K109" s="208" t="str">
        <f t="shared" ca="1" si="19"/>
        <v/>
      </c>
      <c r="L109" s="200" t="str">
        <f t="shared" ca="1" si="20"/>
        <v/>
      </c>
      <c r="M109" s="208" t="str">
        <f t="shared" ca="1" si="35"/>
        <v/>
      </c>
      <c r="N109" s="208" t="str">
        <f t="shared" si="21"/>
        <v/>
      </c>
      <c r="O109" s="203" t="str">
        <f t="shared" si="22"/>
        <v/>
      </c>
      <c r="P109" s="167"/>
      <c r="Q109" s="181">
        <f t="shared" si="18"/>
        <v>89</v>
      </c>
      <c r="R109" s="167"/>
      <c r="S109" s="175" t="str">
        <f t="shared" ca="1" si="23"/>
        <v/>
      </c>
      <c r="T109" s="175" t="str">
        <f t="shared" ca="1" si="24"/>
        <v/>
      </c>
      <c r="U109" s="175" t="str">
        <f t="shared" ca="1" si="25"/>
        <v/>
      </c>
      <c r="V109" s="182" t="str">
        <f t="shared" ca="1" si="26"/>
        <v/>
      </c>
      <c r="W109" s="175" t="str">
        <f t="shared" ca="1" si="27"/>
        <v/>
      </c>
      <c r="X109" s="175" t="str">
        <f t="shared" ca="1" si="28"/>
        <v/>
      </c>
      <c r="Y109" s="175" t="str">
        <f t="shared" ca="1" si="29"/>
        <v/>
      </c>
      <c r="Z109" s="182" t="str">
        <f t="shared" ca="1" si="30"/>
        <v/>
      </c>
      <c r="AA109" s="175" t="str">
        <f t="shared" ca="1" si="31"/>
        <v/>
      </c>
      <c r="AB109" s="175" t="str">
        <f t="shared" ca="1" si="32"/>
        <v/>
      </c>
      <c r="AC109" s="175" t="str">
        <f t="shared" ca="1" si="33"/>
        <v/>
      </c>
      <c r="AD109" s="175" t="str">
        <f t="shared" ca="1" si="34"/>
        <v/>
      </c>
      <c r="AE109" s="167"/>
      <c r="AF109" s="167"/>
      <c r="AG109" s="167"/>
      <c r="AH109" s="167"/>
      <c r="AI109" s="167"/>
      <c r="AJ109" s="167"/>
      <c r="AK109" s="167"/>
      <c r="AL109" s="167"/>
      <c r="AM109" s="167"/>
      <c r="AN109" s="167"/>
      <c r="AO109" s="167"/>
      <c r="AP109" s="167"/>
      <c r="AQ109" s="167"/>
      <c r="AR109" s="167"/>
      <c r="AS109" s="167"/>
      <c r="AT109" s="167"/>
      <c r="AU109" s="167"/>
      <c r="AV109" s="167"/>
      <c r="AW109" s="167"/>
      <c r="AX109" s="167"/>
      <c r="AY109" s="167"/>
      <c r="AZ109" s="167"/>
      <c r="BA109" s="167"/>
      <c r="BB109" s="167"/>
    </row>
    <row r="110" spans="1:54" s="169" customFormat="1">
      <c r="A110" s="167"/>
      <c r="B110" s="221"/>
      <c r="C110" s="232"/>
      <c r="D110" s="171"/>
      <c r="E110" s="235"/>
      <c r="F110" s="223"/>
      <c r="G110" s="225"/>
      <c r="H110" s="226"/>
      <c r="I110" s="225"/>
      <c r="J110" s="226"/>
      <c r="K110" s="208" t="str">
        <f t="shared" ca="1" si="19"/>
        <v/>
      </c>
      <c r="L110" s="200" t="str">
        <f t="shared" ca="1" si="20"/>
        <v/>
      </c>
      <c r="M110" s="208" t="str">
        <f t="shared" ca="1" si="35"/>
        <v/>
      </c>
      <c r="N110" s="208" t="str">
        <f t="shared" si="21"/>
        <v/>
      </c>
      <c r="O110" s="203" t="str">
        <f t="shared" si="22"/>
        <v/>
      </c>
      <c r="P110" s="167"/>
      <c r="Q110" s="181">
        <f t="shared" si="18"/>
        <v>89</v>
      </c>
      <c r="R110" s="167"/>
      <c r="S110" s="175" t="str">
        <f t="shared" ca="1" si="23"/>
        <v/>
      </c>
      <c r="T110" s="175" t="str">
        <f t="shared" ca="1" si="24"/>
        <v/>
      </c>
      <c r="U110" s="175" t="str">
        <f t="shared" ca="1" si="25"/>
        <v/>
      </c>
      <c r="V110" s="182" t="str">
        <f t="shared" ca="1" si="26"/>
        <v/>
      </c>
      <c r="W110" s="175" t="str">
        <f t="shared" ca="1" si="27"/>
        <v/>
      </c>
      <c r="X110" s="175" t="str">
        <f t="shared" ca="1" si="28"/>
        <v/>
      </c>
      <c r="Y110" s="175" t="str">
        <f t="shared" ca="1" si="29"/>
        <v/>
      </c>
      <c r="Z110" s="182" t="str">
        <f t="shared" ca="1" si="30"/>
        <v/>
      </c>
      <c r="AA110" s="175" t="str">
        <f t="shared" ca="1" si="31"/>
        <v/>
      </c>
      <c r="AB110" s="175" t="str">
        <f t="shared" ca="1" si="32"/>
        <v/>
      </c>
      <c r="AC110" s="175" t="str">
        <f t="shared" ca="1" si="33"/>
        <v/>
      </c>
      <c r="AD110" s="175" t="str">
        <f t="shared" ca="1" si="34"/>
        <v/>
      </c>
      <c r="AE110" s="167"/>
      <c r="AF110" s="167"/>
      <c r="AG110" s="167"/>
      <c r="AH110" s="167"/>
      <c r="AI110" s="167"/>
      <c r="AJ110" s="167"/>
      <c r="AK110" s="167"/>
      <c r="AL110" s="167"/>
      <c r="AM110" s="167"/>
      <c r="AN110" s="167"/>
      <c r="AO110" s="167"/>
      <c r="AP110" s="167"/>
      <c r="AQ110" s="167"/>
      <c r="AR110" s="167"/>
      <c r="AS110" s="167"/>
      <c r="AT110" s="167"/>
      <c r="AU110" s="167"/>
      <c r="AV110" s="167"/>
      <c r="AW110" s="167"/>
      <c r="AX110" s="167"/>
      <c r="AY110" s="167"/>
      <c r="AZ110" s="167"/>
      <c r="BA110" s="167"/>
      <c r="BB110" s="167"/>
    </row>
    <row r="111" spans="1:54" s="169" customFormat="1">
      <c r="A111" s="167"/>
      <c r="B111" s="221"/>
      <c r="C111" s="232"/>
      <c r="D111" s="171"/>
      <c r="E111" s="235"/>
      <c r="F111" s="223"/>
      <c r="G111" s="225"/>
      <c r="H111" s="223"/>
      <c r="I111" s="225"/>
      <c r="J111" s="226"/>
      <c r="K111" s="208" t="str">
        <f t="shared" ca="1" si="19"/>
        <v/>
      </c>
      <c r="L111" s="200" t="str">
        <f t="shared" ca="1" si="20"/>
        <v/>
      </c>
      <c r="M111" s="208" t="str">
        <f t="shared" ca="1" si="35"/>
        <v/>
      </c>
      <c r="N111" s="208" t="str">
        <f t="shared" si="21"/>
        <v/>
      </c>
      <c r="O111" s="203" t="str">
        <f t="shared" si="22"/>
        <v/>
      </c>
      <c r="P111" s="167"/>
      <c r="Q111" s="181">
        <f t="shared" si="18"/>
        <v>89</v>
      </c>
      <c r="R111" s="167"/>
      <c r="S111" s="175" t="str">
        <f t="shared" ca="1" si="23"/>
        <v/>
      </c>
      <c r="T111" s="175" t="str">
        <f t="shared" ca="1" si="24"/>
        <v/>
      </c>
      <c r="U111" s="175" t="str">
        <f t="shared" ca="1" si="25"/>
        <v/>
      </c>
      <c r="V111" s="182" t="str">
        <f t="shared" ca="1" si="26"/>
        <v/>
      </c>
      <c r="W111" s="175" t="str">
        <f t="shared" ca="1" si="27"/>
        <v/>
      </c>
      <c r="X111" s="175" t="str">
        <f t="shared" ca="1" si="28"/>
        <v/>
      </c>
      <c r="Y111" s="175" t="str">
        <f t="shared" ca="1" si="29"/>
        <v/>
      </c>
      <c r="Z111" s="182" t="str">
        <f t="shared" ca="1" si="30"/>
        <v/>
      </c>
      <c r="AA111" s="175" t="str">
        <f t="shared" ca="1" si="31"/>
        <v/>
      </c>
      <c r="AB111" s="175" t="str">
        <f t="shared" ca="1" si="32"/>
        <v/>
      </c>
      <c r="AC111" s="175" t="str">
        <f t="shared" ca="1" si="33"/>
        <v/>
      </c>
      <c r="AD111" s="175" t="str">
        <f t="shared" ca="1" si="34"/>
        <v/>
      </c>
      <c r="AE111" s="167"/>
      <c r="AF111" s="167"/>
      <c r="AG111" s="167"/>
      <c r="AH111" s="167"/>
      <c r="AI111" s="167"/>
      <c r="AJ111" s="167"/>
      <c r="AK111" s="167"/>
      <c r="AL111" s="167"/>
      <c r="AM111" s="167"/>
      <c r="AN111" s="167"/>
      <c r="AO111" s="167"/>
      <c r="AP111" s="167"/>
      <c r="AQ111" s="167"/>
      <c r="AR111" s="167"/>
      <c r="AS111" s="167"/>
      <c r="AT111" s="167"/>
      <c r="AU111" s="167"/>
      <c r="AV111" s="167"/>
      <c r="AW111" s="167"/>
      <c r="AX111" s="167"/>
      <c r="AY111" s="167"/>
      <c r="AZ111" s="167"/>
      <c r="BA111" s="167"/>
      <c r="BB111" s="167"/>
    </row>
    <row r="112" spans="1:54" s="169" customFormat="1">
      <c r="A112" s="167"/>
      <c r="B112" s="221"/>
      <c r="C112" s="232"/>
      <c r="D112" s="171"/>
      <c r="E112" s="236"/>
      <c r="F112" s="223"/>
      <c r="G112" s="225"/>
      <c r="H112" s="226"/>
      <c r="I112" s="225"/>
      <c r="J112" s="226"/>
      <c r="K112" s="208" t="str">
        <f t="shared" ca="1" si="19"/>
        <v/>
      </c>
      <c r="L112" s="200" t="str">
        <f t="shared" ca="1" si="20"/>
        <v/>
      </c>
      <c r="M112" s="208" t="str">
        <f t="shared" ca="1" si="35"/>
        <v/>
      </c>
      <c r="N112" s="208" t="str">
        <f t="shared" si="21"/>
        <v/>
      </c>
      <c r="O112" s="203" t="str">
        <f t="shared" si="22"/>
        <v/>
      </c>
      <c r="P112" s="167"/>
      <c r="Q112" s="181">
        <f t="shared" si="18"/>
        <v>89</v>
      </c>
      <c r="R112" s="167"/>
      <c r="S112" s="175" t="str">
        <f t="shared" ca="1" si="23"/>
        <v/>
      </c>
      <c r="T112" s="175" t="str">
        <f t="shared" ca="1" si="24"/>
        <v/>
      </c>
      <c r="U112" s="175" t="str">
        <f t="shared" ca="1" si="25"/>
        <v/>
      </c>
      <c r="V112" s="182" t="str">
        <f t="shared" ca="1" si="26"/>
        <v/>
      </c>
      <c r="W112" s="175" t="str">
        <f t="shared" ca="1" si="27"/>
        <v/>
      </c>
      <c r="X112" s="175" t="str">
        <f t="shared" ca="1" si="28"/>
        <v/>
      </c>
      <c r="Y112" s="175" t="str">
        <f t="shared" ca="1" si="29"/>
        <v/>
      </c>
      <c r="Z112" s="182" t="str">
        <f t="shared" ca="1" si="30"/>
        <v/>
      </c>
      <c r="AA112" s="175" t="str">
        <f t="shared" ca="1" si="31"/>
        <v/>
      </c>
      <c r="AB112" s="175" t="str">
        <f t="shared" ca="1" si="32"/>
        <v/>
      </c>
      <c r="AC112" s="175" t="str">
        <f t="shared" ca="1" si="33"/>
        <v/>
      </c>
      <c r="AD112" s="175" t="str">
        <f t="shared" ca="1" si="34"/>
        <v/>
      </c>
      <c r="AE112" s="167"/>
      <c r="AF112" s="167"/>
      <c r="AG112" s="167"/>
      <c r="AH112" s="167"/>
      <c r="AI112" s="167"/>
      <c r="AJ112" s="167"/>
      <c r="AK112" s="167"/>
      <c r="AL112" s="167"/>
      <c r="AM112" s="167"/>
      <c r="AN112" s="167"/>
      <c r="AO112" s="167"/>
      <c r="AP112" s="167"/>
      <c r="AQ112" s="167"/>
      <c r="AR112" s="167"/>
      <c r="AS112" s="167"/>
      <c r="AT112" s="167"/>
      <c r="AU112" s="167"/>
      <c r="AV112" s="167"/>
      <c r="AW112" s="167"/>
      <c r="AX112" s="167"/>
      <c r="AY112" s="167"/>
      <c r="AZ112" s="167"/>
      <c r="BA112" s="167"/>
      <c r="BB112" s="167"/>
    </row>
    <row r="113" spans="1:54" s="169" customFormat="1">
      <c r="A113" s="167"/>
      <c r="B113" s="221"/>
      <c r="C113" s="232"/>
      <c r="D113" s="171"/>
      <c r="E113" s="236"/>
      <c r="F113" s="223"/>
      <c r="G113" s="225"/>
      <c r="H113" s="226"/>
      <c r="I113" s="225"/>
      <c r="J113" s="226"/>
      <c r="K113" s="208" t="str">
        <f t="shared" ca="1" si="19"/>
        <v/>
      </c>
      <c r="L113" s="200" t="str">
        <f t="shared" ca="1" si="20"/>
        <v/>
      </c>
      <c r="M113" s="208" t="str">
        <f t="shared" ca="1" si="35"/>
        <v/>
      </c>
      <c r="N113" s="208" t="str">
        <f t="shared" si="21"/>
        <v/>
      </c>
      <c r="O113" s="203" t="str">
        <f t="shared" si="22"/>
        <v/>
      </c>
      <c r="P113" s="167"/>
      <c r="Q113" s="181">
        <f t="shared" si="18"/>
        <v>89</v>
      </c>
      <c r="R113" s="167"/>
      <c r="S113" s="175" t="str">
        <f t="shared" ca="1" si="23"/>
        <v/>
      </c>
      <c r="T113" s="175" t="str">
        <f t="shared" ca="1" si="24"/>
        <v/>
      </c>
      <c r="U113" s="175" t="str">
        <f t="shared" ca="1" si="25"/>
        <v/>
      </c>
      <c r="V113" s="182" t="str">
        <f t="shared" ca="1" si="26"/>
        <v/>
      </c>
      <c r="W113" s="175" t="str">
        <f t="shared" ca="1" si="27"/>
        <v/>
      </c>
      <c r="X113" s="175" t="str">
        <f t="shared" ca="1" si="28"/>
        <v/>
      </c>
      <c r="Y113" s="175" t="str">
        <f t="shared" ca="1" si="29"/>
        <v/>
      </c>
      <c r="Z113" s="182" t="str">
        <f t="shared" ca="1" si="30"/>
        <v/>
      </c>
      <c r="AA113" s="175" t="str">
        <f t="shared" ca="1" si="31"/>
        <v/>
      </c>
      <c r="AB113" s="175" t="str">
        <f t="shared" ca="1" si="32"/>
        <v/>
      </c>
      <c r="AC113" s="175" t="str">
        <f t="shared" ca="1" si="33"/>
        <v/>
      </c>
      <c r="AD113" s="175" t="str">
        <f t="shared" ca="1" si="34"/>
        <v/>
      </c>
      <c r="AE113" s="167"/>
      <c r="AF113" s="167"/>
      <c r="AG113" s="167"/>
      <c r="AH113" s="167"/>
      <c r="AI113" s="167"/>
      <c r="AJ113" s="167"/>
      <c r="AK113" s="167"/>
      <c r="AL113" s="167"/>
      <c r="AM113" s="167"/>
      <c r="AN113" s="167"/>
      <c r="AO113" s="167"/>
      <c r="AP113" s="167"/>
      <c r="AQ113" s="167"/>
      <c r="AR113" s="167"/>
      <c r="AS113" s="167"/>
      <c r="AT113" s="167"/>
      <c r="AU113" s="167"/>
      <c r="AV113" s="167"/>
      <c r="AW113" s="167"/>
      <c r="AX113" s="167"/>
      <c r="AY113" s="167"/>
      <c r="AZ113" s="167"/>
      <c r="BA113" s="167"/>
      <c r="BB113" s="167"/>
    </row>
    <row r="114" spans="1:54" s="169" customFormat="1">
      <c r="A114" s="167"/>
      <c r="B114" s="221"/>
      <c r="C114" s="232"/>
      <c r="D114" s="171"/>
      <c r="E114" s="236"/>
      <c r="F114" s="223"/>
      <c r="G114" s="225"/>
      <c r="H114" s="226"/>
      <c r="I114" s="225"/>
      <c r="J114" s="226"/>
      <c r="K114" s="208" t="str">
        <f t="shared" ca="1" si="19"/>
        <v/>
      </c>
      <c r="L114" s="200" t="str">
        <f t="shared" ca="1" si="20"/>
        <v/>
      </c>
      <c r="M114" s="208" t="str">
        <f t="shared" ca="1" si="35"/>
        <v/>
      </c>
      <c r="N114" s="208" t="str">
        <f t="shared" si="21"/>
        <v/>
      </c>
      <c r="O114" s="203" t="str">
        <f t="shared" si="22"/>
        <v/>
      </c>
      <c r="P114" s="167"/>
      <c r="Q114" s="181">
        <f t="shared" si="18"/>
        <v>89</v>
      </c>
      <c r="R114" s="167"/>
      <c r="S114" s="175" t="str">
        <f t="shared" ca="1" si="23"/>
        <v/>
      </c>
      <c r="T114" s="175" t="str">
        <f t="shared" ca="1" si="24"/>
        <v/>
      </c>
      <c r="U114" s="175" t="str">
        <f t="shared" ca="1" si="25"/>
        <v/>
      </c>
      <c r="V114" s="182" t="str">
        <f t="shared" ca="1" si="26"/>
        <v/>
      </c>
      <c r="W114" s="175" t="str">
        <f t="shared" ca="1" si="27"/>
        <v/>
      </c>
      <c r="X114" s="175" t="str">
        <f t="shared" ca="1" si="28"/>
        <v/>
      </c>
      <c r="Y114" s="175" t="str">
        <f t="shared" ca="1" si="29"/>
        <v/>
      </c>
      <c r="Z114" s="182" t="str">
        <f t="shared" ca="1" si="30"/>
        <v/>
      </c>
      <c r="AA114" s="175" t="str">
        <f t="shared" ca="1" si="31"/>
        <v/>
      </c>
      <c r="AB114" s="175" t="str">
        <f t="shared" ca="1" si="32"/>
        <v/>
      </c>
      <c r="AC114" s="175" t="str">
        <f t="shared" ca="1" si="33"/>
        <v/>
      </c>
      <c r="AD114" s="175" t="str">
        <f t="shared" ca="1" si="34"/>
        <v/>
      </c>
      <c r="AE114" s="167"/>
      <c r="AF114" s="167"/>
      <c r="AG114" s="167"/>
      <c r="AH114" s="167"/>
      <c r="AI114" s="167"/>
      <c r="AJ114" s="167"/>
      <c r="AK114" s="167"/>
      <c r="AL114" s="167"/>
      <c r="AM114" s="167"/>
      <c r="AN114" s="167"/>
      <c r="AO114" s="167"/>
      <c r="AP114" s="167"/>
      <c r="AQ114" s="167"/>
      <c r="AR114" s="167"/>
      <c r="AS114" s="167"/>
      <c r="AT114" s="167"/>
      <c r="AU114" s="167"/>
      <c r="AV114" s="167"/>
      <c r="AW114" s="167"/>
      <c r="AX114" s="167"/>
      <c r="AY114" s="167"/>
      <c r="AZ114" s="167"/>
      <c r="BA114" s="167"/>
      <c r="BB114" s="167"/>
    </row>
    <row r="115" spans="1:54" s="169" customFormat="1">
      <c r="A115" s="167"/>
      <c r="B115" s="221"/>
      <c r="C115" s="232"/>
      <c r="D115" s="171"/>
      <c r="E115" s="236"/>
      <c r="F115" s="223"/>
      <c r="G115" s="225"/>
      <c r="H115" s="226"/>
      <c r="I115" s="225"/>
      <c r="J115" s="226"/>
      <c r="K115" s="208" t="str">
        <f t="shared" ca="1" si="19"/>
        <v/>
      </c>
      <c r="L115" s="200" t="str">
        <f t="shared" ca="1" si="20"/>
        <v/>
      </c>
      <c r="M115" s="208" t="str">
        <f t="shared" ca="1" si="35"/>
        <v/>
      </c>
      <c r="N115" s="208" t="str">
        <f t="shared" si="21"/>
        <v/>
      </c>
      <c r="O115" s="203" t="str">
        <f t="shared" si="22"/>
        <v/>
      </c>
      <c r="P115" s="167"/>
      <c r="Q115" s="181">
        <f t="shared" si="18"/>
        <v>89</v>
      </c>
      <c r="R115" s="167"/>
      <c r="S115" s="175" t="str">
        <f t="shared" ca="1" si="23"/>
        <v/>
      </c>
      <c r="T115" s="175" t="str">
        <f t="shared" ca="1" si="24"/>
        <v/>
      </c>
      <c r="U115" s="175" t="str">
        <f t="shared" ca="1" si="25"/>
        <v/>
      </c>
      <c r="V115" s="182" t="str">
        <f t="shared" ca="1" si="26"/>
        <v/>
      </c>
      <c r="W115" s="175" t="str">
        <f t="shared" ca="1" si="27"/>
        <v/>
      </c>
      <c r="X115" s="175" t="str">
        <f t="shared" ca="1" si="28"/>
        <v/>
      </c>
      <c r="Y115" s="175" t="str">
        <f t="shared" ca="1" si="29"/>
        <v/>
      </c>
      <c r="Z115" s="182" t="str">
        <f t="shared" ca="1" si="30"/>
        <v/>
      </c>
      <c r="AA115" s="175" t="str">
        <f t="shared" ca="1" si="31"/>
        <v/>
      </c>
      <c r="AB115" s="175" t="str">
        <f t="shared" ca="1" si="32"/>
        <v/>
      </c>
      <c r="AC115" s="175" t="str">
        <f t="shared" ca="1" si="33"/>
        <v/>
      </c>
      <c r="AD115" s="175" t="str">
        <f t="shared" ca="1" si="34"/>
        <v/>
      </c>
      <c r="AE115" s="167"/>
      <c r="AF115" s="167"/>
      <c r="AG115" s="167"/>
      <c r="AH115" s="167"/>
      <c r="AI115" s="167"/>
      <c r="AJ115" s="167"/>
      <c r="AK115" s="167"/>
      <c r="AL115" s="167"/>
      <c r="AM115" s="167"/>
      <c r="AN115" s="167"/>
      <c r="AO115" s="167"/>
      <c r="AP115" s="167"/>
      <c r="AQ115" s="167"/>
      <c r="AR115" s="167"/>
      <c r="AS115" s="167"/>
      <c r="AT115" s="167"/>
      <c r="AU115" s="167"/>
      <c r="AV115" s="167"/>
      <c r="AW115" s="167"/>
      <c r="AX115" s="167"/>
      <c r="AY115" s="167"/>
      <c r="AZ115" s="167"/>
      <c r="BA115" s="167"/>
      <c r="BB115" s="167"/>
    </row>
    <row r="116" spans="1:54" s="169" customFormat="1">
      <c r="A116" s="167"/>
      <c r="B116" s="221"/>
      <c r="C116" s="232"/>
      <c r="D116" s="171"/>
      <c r="E116" s="236"/>
      <c r="F116" s="223"/>
      <c r="G116" s="225"/>
      <c r="H116" s="226"/>
      <c r="I116" s="225"/>
      <c r="J116" s="226"/>
      <c r="K116" s="208" t="str">
        <f t="shared" ca="1" si="19"/>
        <v/>
      </c>
      <c r="L116" s="200" t="str">
        <f t="shared" ca="1" si="20"/>
        <v/>
      </c>
      <c r="M116" s="208" t="str">
        <f t="shared" ca="1" si="35"/>
        <v/>
      </c>
      <c r="N116" s="208" t="str">
        <f t="shared" si="21"/>
        <v/>
      </c>
      <c r="O116" s="203" t="str">
        <f t="shared" si="22"/>
        <v/>
      </c>
      <c r="P116" s="167"/>
      <c r="Q116" s="181">
        <f t="shared" si="18"/>
        <v>89</v>
      </c>
      <c r="R116" s="167"/>
      <c r="S116" s="175" t="str">
        <f t="shared" ca="1" si="23"/>
        <v/>
      </c>
      <c r="T116" s="175" t="str">
        <f t="shared" ca="1" si="24"/>
        <v/>
      </c>
      <c r="U116" s="175" t="str">
        <f t="shared" ca="1" si="25"/>
        <v/>
      </c>
      <c r="V116" s="182" t="str">
        <f t="shared" ca="1" si="26"/>
        <v/>
      </c>
      <c r="W116" s="175" t="str">
        <f t="shared" ca="1" si="27"/>
        <v/>
      </c>
      <c r="X116" s="175" t="str">
        <f t="shared" ca="1" si="28"/>
        <v/>
      </c>
      <c r="Y116" s="175" t="str">
        <f t="shared" ca="1" si="29"/>
        <v/>
      </c>
      <c r="Z116" s="182" t="str">
        <f t="shared" ca="1" si="30"/>
        <v/>
      </c>
      <c r="AA116" s="175" t="str">
        <f t="shared" ca="1" si="31"/>
        <v/>
      </c>
      <c r="AB116" s="175" t="str">
        <f t="shared" ca="1" si="32"/>
        <v/>
      </c>
      <c r="AC116" s="175" t="str">
        <f t="shared" ca="1" si="33"/>
        <v/>
      </c>
      <c r="AD116" s="175" t="str">
        <f t="shared" ca="1" si="34"/>
        <v/>
      </c>
      <c r="AE116" s="167"/>
      <c r="AF116" s="167"/>
      <c r="AG116" s="167"/>
      <c r="AH116" s="167"/>
      <c r="AI116" s="167"/>
      <c r="AJ116" s="167"/>
      <c r="AK116" s="167"/>
      <c r="AL116" s="167"/>
      <c r="AM116" s="167"/>
      <c r="AN116" s="167"/>
      <c r="AO116" s="167"/>
      <c r="AP116" s="167"/>
      <c r="AQ116" s="167"/>
      <c r="AR116" s="167"/>
      <c r="AS116" s="167"/>
      <c r="AT116" s="167"/>
      <c r="AU116" s="167"/>
      <c r="AV116" s="167"/>
      <c r="AW116" s="167"/>
      <c r="AX116" s="167"/>
      <c r="AY116" s="167"/>
      <c r="AZ116" s="167"/>
      <c r="BA116" s="167"/>
      <c r="BB116" s="167"/>
    </row>
    <row r="117" spans="1:54" s="169" customFormat="1">
      <c r="A117" s="167"/>
      <c r="B117" s="221"/>
      <c r="C117" s="232"/>
      <c r="D117" s="171"/>
      <c r="E117" s="236"/>
      <c r="F117" s="223"/>
      <c r="G117" s="225"/>
      <c r="H117" s="226"/>
      <c r="I117" s="225"/>
      <c r="J117" s="226"/>
      <c r="K117" s="208" t="str">
        <f t="shared" ca="1" si="19"/>
        <v/>
      </c>
      <c r="L117" s="200" t="str">
        <f t="shared" ca="1" si="20"/>
        <v/>
      </c>
      <c r="M117" s="208" t="str">
        <f t="shared" ca="1" si="35"/>
        <v/>
      </c>
      <c r="N117" s="208" t="str">
        <f t="shared" si="21"/>
        <v/>
      </c>
      <c r="O117" s="203" t="str">
        <f t="shared" si="22"/>
        <v/>
      </c>
      <c r="P117" s="167"/>
      <c r="Q117" s="181">
        <f t="shared" si="18"/>
        <v>89</v>
      </c>
      <c r="R117" s="167"/>
      <c r="S117" s="175" t="str">
        <f t="shared" ca="1" si="23"/>
        <v/>
      </c>
      <c r="T117" s="175" t="str">
        <f t="shared" ca="1" si="24"/>
        <v/>
      </c>
      <c r="U117" s="175" t="str">
        <f t="shared" ca="1" si="25"/>
        <v/>
      </c>
      <c r="V117" s="182" t="str">
        <f t="shared" ca="1" si="26"/>
        <v/>
      </c>
      <c r="W117" s="175" t="str">
        <f t="shared" ca="1" si="27"/>
        <v/>
      </c>
      <c r="X117" s="175" t="str">
        <f t="shared" ca="1" si="28"/>
        <v/>
      </c>
      <c r="Y117" s="175" t="str">
        <f t="shared" ca="1" si="29"/>
        <v/>
      </c>
      <c r="Z117" s="182" t="str">
        <f t="shared" ca="1" si="30"/>
        <v/>
      </c>
      <c r="AA117" s="175" t="str">
        <f t="shared" ca="1" si="31"/>
        <v/>
      </c>
      <c r="AB117" s="175" t="str">
        <f t="shared" ca="1" si="32"/>
        <v/>
      </c>
      <c r="AC117" s="175" t="str">
        <f t="shared" ca="1" si="33"/>
        <v/>
      </c>
      <c r="AD117" s="175" t="str">
        <f t="shared" ca="1" si="34"/>
        <v/>
      </c>
      <c r="AE117" s="167"/>
      <c r="AF117" s="167"/>
      <c r="AG117" s="167"/>
      <c r="AH117" s="167"/>
      <c r="AI117" s="167"/>
      <c r="AJ117" s="167"/>
      <c r="AK117" s="167"/>
      <c r="AL117" s="167"/>
      <c r="AM117" s="167"/>
      <c r="AN117" s="167"/>
      <c r="AO117" s="167"/>
      <c r="AP117" s="167"/>
      <c r="AQ117" s="167"/>
      <c r="AR117" s="167"/>
      <c r="AS117" s="167"/>
      <c r="AT117" s="167"/>
      <c r="AU117" s="167"/>
      <c r="AV117" s="167"/>
      <c r="AW117" s="167"/>
      <c r="AX117" s="167"/>
      <c r="AY117" s="167"/>
      <c r="AZ117" s="167"/>
      <c r="BA117" s="167"/>
      <c r="BB117" s="167"/>
    </row>
    <row r="118" spans="1:54" s="169" customFormat="1">
      <c r="A118" s="167"/>
      <c r="B118" s="221"/>
      <c r="C118" s="232"/>
      <c r="D118" s="171"/>
      <c r="E118" s="236"/>
      <c r="F118" s="223"/>
      <c r="G118" s="225"/>
      <c r="H118" s="226"/>
      <c r="I118" s="225"/>
      <c r="J118" s="226"/>
      <c r="K118" s="208" t="str">
        <f t="shared" ca="1" si="19"/>
        <v/>
      </c>
      <c r="L118" s="200" t="str">
        <f t="shared" ca="1" si="20"/>
        <v/>
      </c>
      <c r="M118" s="208" t="str">
        <f t="shared" ca="1" si="35"/>
        <v/>
      </c>
      <c r="N118" s="208" t="str">
        <f t="shared" si="21"/>
        <v/>
      </c>
      <c r="O118" s="203" t="str">
        <f t="shared" si="22"/>
        <v/>
      </c>
      <c r="P118" s="167"/>
      <c r="Q118" s="181">
        <f t="shared" si="18"/>
        <v>89</v>
      </c>
      <c r="R118" s="167"/>
      <c r="S118" s="175" t="str">
        <f t="shared" ca="1" si="23"/>
        <v/>
      </c>
      <c r="T118" s="175" t="str">
        <f t="shared" ca="1" si="24"/>
        <v/>
      </c>
      <c r="U118" s="175" t="str">
        <f t="shared" ca="1" si="25"/>
        <v/>
      </c>
      <c r="V118" s="182" t="str">
        <f t="shared" ca="1" si="26"/>
        <v/>
      </c>
      <c r="W118" s="175" t="str">
        <f t="shared" ca="1" si="27"/>
        <v/>
      </c>
      <c r="X118" s="175" t="str">
        <f t="shared" ca="1" si="28"/>
        <v/>
      </c>
      <c r="Y118" s="175" t="str">
        <f t="shared" ca="1" si="29"/>
        <v/>
      </c>
      <c r="Z118" s="182" t="str">
        <f t="shared" ca="1" si="30"/>
        <v/>
      </c>
      <c r="AA118" s="175" t="str">
        <f t="shared" ca="1" si="31"/>
        <v/>
      </c>
      <c r="AB118" s="175" t="str">
        <f t="shared" ca="1" si="32"/>
        <v/>
      </c>
      <c r="AC118" s="175" t="str">
        <f t="shared" ca="1" si="33"/>
        <v/>
      </c>
      <c r="AD118" s="175" t="str">
        <f t="shared" ca="1" si="34"/>
        <v/>
      </c>
      <c r="AE118" s="167"/>
      <c r="AF118" s="167"/>
      <c r="AG118" s="167"/>
      <c r="AH118" s="167"/>
      <c r="AI118" s="167"/>
      <c r="AJ118" s="167"/>
      <c r="AK118" s="167"/>
      <c r="AL118" s="167"/>
      <c r="AM118" s="167"/>
      <c r="AN118" s="167"/>
      <c r="AO118" s="167"/>
      <c r="AP118" s="167"/>
      <c r="AQ118" s="167"/>
      <c r="AR118" s="167"/>
      <c r="AS118" s="167"/>
      <c r="AT118" s="167"/>
      <c r="AU118" s="167"/>
      <c r="AV118" s="167"/>
      <c r="AW118" s="167"/>
      <c r="AX118" s="167"/>
      <c r="AY118" s="167"/>
      <c r="AZ118" s="167"/>
      <c r="BA118" s="167"/>
      <c r="BB118" s="167"/>
    </row>
    <row r="119" spans="1:54" s="169" customFormat="1">
      <c r="A119" s="167"/>
      <c r="B119" s="221"/>
      <c r="C119" s="232"/>
      <c r="D119" s="171"/>
      <c r="E119" s="236"/>
      <c r="F119" s="223"/>
      <c r="G119" s="225"/>
      <c r="H119" s="226"/>
      <c r="I119" s="225"/>
      <c r="J119" s="226"/>
      <c r="K119" s="208" t="str">
        <f t="shared" ca="1" si="19"/>
        <v/>
      </c>
      <c r="L119" s="200" t="str">
        <f t="shared" ca="1" si="20"/>
        <v/>
      </c>
      <c r="M119" s="208" t="str">
        <f t="shared" ca="1" si="35"/>
        <v/>
      </c>
      <c r="N119" s="208" t="str">
        <f t="shared" si="21"/>
        <v/>
      </c>
      <c r="O119" s="203" t="str">
        <f t="shared" si="22"/>
        <v/>
      </c>
      <c r="P119" s="167"/>
      <c r="Q119" s="181">
        <f t="shared" si="18"/>
        <v>89</v>
      </c>
      <c r="R119" s="167"/>
      <c r="S119" s="175" t="str">
        <f t="shared" ca="1" si="23"/>
        <v/>
      </c>
      <c r="T119" s="175" t="str">
        <f t="shared" ca="1" si="24"/>
        <v/>
      </c>
      <c r="U119" s="175" t="str">
        <f t="shared" ca="1" si="25"/>
        <v/>
      </c>
      <c r="V119" s="182" t="str">
        <f t="shared" ca="1" si="26"/>
        <v/>
      </c>
      <c r="W119" s="175" t="str">
        <f t="shared" ca="1" si="27"/>
        <v/>
      </c>
      <c r="X119" s="175" t="str">
        <f t="shared" ca="1" si="28"/>
        <v/>
      </c>
      <c r="Y119" s="175" t="str">
        <f t="shared" ca="1" si="29"/>
        <v/>
      </c>
      <c r="Z119" s="182" t="str">
        <f t="shared" ca="1" si="30"/>
        <v/>
      </c>
      <c r="AA119" s="175" t="str">
        <f t="shared" ca="1" si="31"/>
        <v/>
      </c>
      <c r="AB119" s="175" t="str">
        <f t="shared" ca="1" si="32"/>
        <v/>
      </c>
      <c r="AC119" s="175" t="str">
        <f t="shared" ca="1" si="33"/>
        <v/>
      </c>
      <c r="AD119" s="175" t="str">
        <f t="shared" ca="1" si="34"/>
        <v/>
      </c>
      <c r="AE119" s="167"/>
      <c r="AF119" s="167"/>
      <c r="AG119" s="167"/>
      <c r="AH119" s="167"/>
      <c r="AI119" s="167"/>
      <c r="AJ119" s="167"/>
      <c r="AK119" s="167"/>
      <c r="AL119" s="167"/>
      <c r="AM119" s="167"/>
      <c r="AN119" s="167"/>
      <c r="AO119" s="167"/>
      <c r="AP119" s="167"/>
      <c r="AQ119" s="167"/>
      <c r="AR119" s="167"/>
      <c r="AS119" s="167"/>
      <c r="AT119" s="167"/>
      <c r="AU119" s="167"/>
      <c r="AV119" s="167"/>
      <c r="AW119" s="167"/>
      <c r="AX119" s="167"/>
      <c r="AY119" s="167"/>
      <c r="AZ119" s="167"/>
      <c r="BA119" s="167"/>
      <c r="BB119" s="167"/>
    </row>
    <row r="120" spans="1:54" s="169" customFormat="1">
      <c r="A120" s="167"/>
      <c r="B120" s="221"/>
      <c r="C120" s="232"/>
      <c r="D120" s="171"/>
      <c r="E120" s="236"/>
      <c r="F120" s="223"/>
      <c r="G120" s="225"/>
      <c r="H120" s="226"/>
      <c r="I120" s="225"/>
      <c r="J120" s="226"/>
      <c r="K120" s="208" t="str">
        <f t="shared" ca="1" si="19"/>
        <v/>
      </c>
      <c r="L120" s="200" t="str">
        <f t="shared" ca="1" si="20"/>
        <v/>
      </c>
      <c r="M120" s="208" t="str">
        <f t="shared" ca="1" si="35"/>
        <v/>
      </c>
      <c r="N120" s="208" t="str">
        <f t="shared" si="21"/>
        <v/>
      </c>
      <c r="O120" s="203" t="str">
        <f t="shared" si="22"/>
        <v/>
      </c>
      <c r="P120" s="167"/>
      <c r="Q120" s="181">
        <f t="shared" si="18"/>
        <v>89</v>
      </c>
      <c r="R120" s="167"/>
      <c r="S120" s="175" t="str">
        <f t="shared" ca="1" si="23"/>
        <v/>
      </c>
      <c r="T120" s="175" t="str">
        <f t="shared" ca="1" si="24"/>
        <v/>
      </c>
      <c r="U120" s="175" t="str">
        <f t="shared" ca="1" si="25"/>
        <v/>
      </c>
      <c r="V120" s="182" t="str">
        <f t="shared" ca="1" si="26"/>
        <v/>
      </c>
      <c r="W120" s="175" t="str">
        <f t="shared" ca="1" si="27"/>
        <v/>
      </c>
      <c r="X120" s="175" t="str">
        <f t="shared" ca="1" si="28"/>
        <v/>
      </c>
      <c r="Y120" s="175" t="str">
        <f t="shared" ca="1" si="29"/>
        <v/>
      </c>
      <c r="Z120" s="182" t="str">
        <f t="shared" ca="1" si="30"/>
        <v/>
      </c>
      <c r="AA120" s="175" t="str">
        <f t="shared" ca="1" si="31"/>
        <v/>
      </c>
      <c r="AB120" s="175" t="str">
        <f t="shared" ca="1" si="32"/>
        <v/>
      </c>
      <c r="AC120" s="175" t="str">
        <f t="shared" ca="1" si="33"/>
        <v/>
      </c>
      <c r="AD120" s="175" t="str">
        <f t="shared" ca="1" si="34"/>
        <v/>
      </c>
      <c r="AE120" s="167"/>
      <c r="AF120" s="167"/>
      <c r="AG120" s="167"/>
      <c r="AH120" s="167"/>
      <c r="AI120" s="167"/>
      <c r="AJ120" s="167"/>
      <c r="AK120" s="167"/>
      <c r="AL120" s="167"/>
      <c r="AM120" s="167"/>
      <c r="AN120" s="167"/>
      <c r="AO120" s="167"/>
      <c r="AP120" s="167"/>
      <c r="AQ120" s="167"/>
      <c r="AR120" s="167"/>
      <c r="AS120" s="167"/>
      <c r="AT120" s="167"/>
      <c r="AU120" s="167"/>
      <c r="AV120" s="167"/>
      <c r="AW120" s="167"/>
      <c r="AX120" s="167"/>
      <c r="AY120" s="167"/>
      <c r="AZ120" s="167"/>
      <c r="BA120" s="167"/>
      <c r="BB120" s="167"/>
    </row>
    <row r="121" spans="1:54" s="169" customFormat="1">
      <c r="A121" s="167"/>
      <c r="B121" s="221"/>
      <c r="C121" s="232"/>
      <c r="D121" s="171"/>
      <c r="E121" s="236"/>
      <c r="F121" s="223"/>
      <c r="G121" s="225"/>
      <c r="H121" s="226"/>
      <c r="I121" s="225"/>
      <c r="J121" s="226"/>
      <c r="K121" s="208" t="str">
        <f t="shared" ca="1" si="19"/>
        <v/>
      </c>
      <c r="L121" s="200" t="str">
        <f t="shared" ca="1" si="20"/>
        <v/>
      </c>
      <c r="M121" s="208" t="str">
        <f t="shared" ca="1" si="35"/>
        <v/>
      </c>
      <c r="N121" s="208" t="str">
        <f t="shared" si="21"/>
        <v/>
      </c>
      <c r="O121" s="203" t="str">
        <f t="shared" si="22"/>
        <v/>
      </c>
      <c r="P121" s="167"/>
      <c r="Q121" s="181">
        <f t="shared" si="18"/>
        <v>89</v>
      </c>
      <c r="R121" s="167"/>
      <c r="S121" s="175" t="str">
        <f t="shared" ca="1" si="23"/>
        <v/>
      </c>
      <c r="T121" s="175" t="str">
        <f t="shared" ca="1" si="24"/>
        <v/>
      </c>
      <c r="U121" s="175" t="str">
        <f t="shared" ca="1" si="25"/>
        <v/>
      </c>
      <c r="V121" s="182" t="str">
        <f t="shared" ca="1" si="26"/>
        <v/>
      </c>
      <c r="W121" s="175" t="str">
        <f t="shared" ca="1" si="27"/>
        <v/>
      </c>
      <c r="X121" s="175" t="str">
        <f t="shared" ca="1" si="28"/>
        <v/>
      </c>
      <c r="Y121" s="175" t="str">
        <f t="shared" ca="1" si="29"/>
        <v/>
      </c>
      <c r="Z121" s="182" t="str">
        <f t="shared" ca="1" si="30"/>
        <v/>
      </c>
      <c r="AA121" s="175" t="str">
        <f t="shared" ca="1" si="31"/>
        <v/>
      </c>
      <c r="AB121" s="175" t="str">
        <f t="shared" ca="1" si="32"/>
        <v/>
      </c>
      <c r="AC121" s="175" t="str">
        <f t="shared" ca="1" si="33"/>
        <v/>
      </c>
      <c r="AD121" s="175" t="str">
        <f t="shared" ca="1" si="34"/>
        <v/>
      </c>
      <c r="AE121" s="167"/>
      <c r="AF121" s="167"/>
      <c r="AG121" s="167"/>
      <c r="AH121" s="167"/>
      <c r="AI121" s="167"/>
      <c r="AJ121" s="167"/>
      <c r="AK121" s="167"/>
      <c r="AL121" s="167"/>
      <c r="AM121" s="167"/>
      <c r="AN121" s="167"/>
      <c r="AO121" s="167"/>
      <c r="AP121" s="167"/>
      <c r="AQ121" s="167"/>
      <c r="AR121" s="167"/>
      <c r="AS121" s="167"/>
      <c r="AT121" s="167"/>
      <c r="AU121" s="167"/>
      <c r="AV121" s="167"/>
      <c r="AW121" s="167"/>
      <c r="AX121" s="167"/>
      <c r="AY121" s="167"/>
      <c r="AZ121" s="167"/>
      <c r="BA121" s="167"/>
      <c r="BB121" s="167"/>
    </row>
    <row r="122" spans="1:54" s="169" customFormat="1">
      <c r="A122" s="167"/>
      <c r="B122" s="221"/>
      <c r="C122" s="232"/>
      <c r="D122" s="171"/>
      <c r="E122" s="236"/>
      <c r="F122" s="223"/>
      <c r="G122" s="225"/>
      <c r="H122" s="226"/>
      <c r="I122" s="225"/>
      <c r="J122" s="226"/>
      <c r="K122" s="208" t="str">
        <f t="shared" ca="1" si="19"/>
        <v/>
      </c>
      <c r="L122" s="200" t="str">
        <f t="shared" ca="1" si="20"/>
        <v/>
      </c>
      <c r="M122" s="208" t="str">
        <f t="shared" ca="1" si="35"/>
        <v/>
      </c>
      <c r="N122" s="208" t="str">
        <f t="shared" si="21"/>
        <v/>
      </c>
      <c r="O122" s="203" t="str">
        <f t="shared" si="22"/>
        <v/>
      </c>
      <c r="P122" s="167"/>
      <c r="Q122" s="181">
        <f t="shared" si="18"/>
        <v>89</v>
      </c>
      <c r="R122" s="167"/>
      <c r="S122" s="175" t="str">
        <f t="shared" ca="1" si="23"/>
        <v/>
      </c>
      <c r="T122" s="175" t="str">
        <f t="shared" ca="1" si="24"/>
        <v/>
      </c>
      <c r="U122" s="175" t="str">
        <f t="shared" ca="1" si="25"/>
        <v/>
      </c>
      <c r="V122" s="182" t="str">
        <f t="shared" ca="1" si="26"/>
        <v/>
      </c>
      <c r="W122" s="175" t="str">
        <f t="shared" ca="1" si="27"/>
        <v/>
      </c>
      <c r="X122" s="175" t="str">
        <f t="shared" ca="1" si="28"/>
        <v/>
      </c>
      <c r="Y122" s="175" t="str">
        <f t="shared" ca="1" si="29"/>
        <v/>
      </c>
      <c r="Z122" s="182" t="str">
        <f t="shared" ca="1" si="30"/>
        <v/>
      </c>
      <c r="AA122" s="175" t="str">
        <f t="shared" ca="1" si="31"/>
        <v/>
      </c>
      <c r="AB122" s="175" t="str">
        <f t="shared" ca="1" si="32"/>
        <v/>
      </c>
      <c r="AC122" s="175" t="str">
        <f t="shared" ca="1" si="33"/>
        <v/>
      </c>
      <c r="AD122" s="175" t="str">
        <f t="shared" ca="1" si="34"/>
        <v/>
      </c>
      <c r="AE122" s="167"/>
      <c r="AF122" s="167"/>
      <c r="AG122" s="167"/>
      <c r="AH122" s="167"/>
      <c r="AI122" s="167"/>
      <c r="AJ122" s="167"/>
      <c r="AK122" s="167"/>
      <c r="AL122" s="167"/>
      <c r="AM122" s="167"/>
      <c r="AN122" s="167"/>
      <c r="AO122" s="167"/>
      <c r="AP122" s="167"/>
      <c r="AQ122" s="167"/>
      <c r="AR122" s="167"/>
      <c r="AS122" s="167"/>
      <c r="AT122" s="167"/>
      <c r="AU122" s="167"/>
      <c r="AV122" s="167"/>
      <c r="AW122" s="167"/>
      <c r="AX122" s="167"/>
      <c r="AY122" s="167"/>
      <c r="AZ122" s="167"/>
      <c r="BA122" s="167"/>
      <c r="BB122" s="167"/>
    </row>
    <row r="123" spans="1:54" s="169" customFormat="1">
      <c r="A123" s="167"/>
      <c r="B123" s="221"/>
      <c r="C123" s="232"/>
      <c r="D123" s="171"/>
      <c r="E123" s="236"/>
      <c r="F123" s="176"/>
      <c r="G123" s="225"/>
      <c r="H123" s="226"/>
      <c r="I123" s="225"/>
      <c r="J123" s="226"/>
      <c r="K123" s="208" t="str">
        <f t="shared" ca="1" si="19"/>
        <v/>
      </c>
      <c r="L123" s="200" t="str">
        <f t="shared" ca="1" si="20"/>
        <v/>
      </c>
      <c r="M123" s="208" t="str">
        <f t="shared" ca="1" si="35"/>
        <v/>
      </c>
      <c r="N123" s="208" t="str">
        <f t="shared" si="21"/>
        <v/>
      </c>
      <c r="O123" s="203" t="str">
        <f t="shared" si="22"/>
        <v/>
      </c>
      <c r="P123" s="167"/>
      <c r="Q123" s="181">
        <f t="shared" si="18"/>
        <v>89</v>
      </c>
      <c r="R123" s="167"/>
      <c r="S123" s="175" t="str">
        <f t="shared" ca="1" si="23"/>
        <v/>
      </c>
      <c r="T123" s="175" t="str">
        <f t="shared" ca="1" si="24"/>
        <v/>
      </c>
      <c r="U123" s="175" t="str">
        <f t="shared" ca="1" si="25"/>
        <v/>
      </c>
      <c r="V123" s="182" t="str">
        <f t="shared" ca="1" si="26"/>
        <v/>
      </c>
      <c r="W123" s="175" t="str">
        <f t="shared" ca="1" si="27"/>
        <v/>
      </c>
      <c r="X123" s="175" t="str">
        <f t="shared" ca="1" si="28"/>
        <v/>
      </c>
      <c r="Y123" s="175" t="str">
        <f t="shared" ca="1" si="29"/>
        <v/>
      </c>
      <c r="Z123" s="182" t="str">
        <f t="shared" ca="1" si="30"/>
        <v/>
      </c>
      <c r="AA123" s="175" t="str">
        <f t="shared" ca="1" si="31"/>
        <v/>
      </c>
      <c r="AB123" s="175" t="str">
        <f t="shared" ca="1" si="32"/>
        <v/>
      </c>
      <c r="AC123" s="175" t="str">
        <f t="shared" ca="1" si="33"/>
        <v/>
      </c>
      <c r="AD123" s="175" t="str">
        <f t="shared" ca="1" si="34"/>
        <v/>
      </c>
      <c r="AE123" s="167"/>
      <c r="AF123" s="167"/>
      <c r="AG123" s="167"/>
      <c r="AH123" s="167"/>
      <c r="AI123" s="167"/>
      <c r="AJ123" s="167"/>
      <c r="AK123" s="167"/>
      <c r="AL123" s="167"/>
      <c r="AM123" s="167"/>
      <c r="AN123" s="167"/>
      <c r="AO123" s="167"/>
      <c r="AP123" s="167"/>
      <c r="AQ123" s="167"/>
      <c r="AR123" s="167"/>
      <c r="AS123" s="167"/>
      <c r="AT123" s="167"/>
      <c r="AU123" s="167"/>
      <c r="AV123" s="167"/>
      <c r="AW123" s="167"/>
      <c r="AX123" s="167"/>
      <c r="AY123" s="167"/>
      <c r="AZ123" s="167"/>
      <c r="BA123" s="167"/>
      <c r="BB123" s="167"/>
    </row>
    <row r="124" spans="1:54" s="169" customFormat="1">
      <c r="A124" s="167"/>
      <c r="B124" s="221"/>
      <c r="C124" s="232"/>
      <c r="D124" s="171"/>
      <c r="E124" s="236"/>
      <c r="F124" s="176"/>
      <c r="G124" s="225"/>
      <c r="H124" s="226"/>
      <c r="I124" s="225"/>
      <c r="J124" s="226"/>
      <c r="K124" s="208" t="str">
        <f t="shared" ca="1" si="19"/>
        <v/>
      </c>
      <c r="L124" s="200" t="str">
        <f t="shared" ca="1" si="20"/>
        <v/>
      </c>
      <c r="M124" s="208" t="str">
        <f t="shared" ca="1" si="35"/>
        <v/>
      </c>
      <c r="N124" s="208" t="str">
        <f t="shared" si="21"/>
        <v/>
      </c>
      <c r="O124" s="203" t="str">
        <f t="shared" si="22"/>
        <v/>
      </c>
      <c r="P124" s="167"/>
      <c r="Q124" s="181">
        <f t="shared" si="18"/>
        <v>89</v>
      </c>
      <c r="R124" s="167"/>
      <c r="S124" s="175" t="str">
        <f t="shared" ca="1" si="23"/>
        <v/>
      </c>
      <c r="T124" s="175" t="str">
        <f t="shared" ca="1" si="24"/>
        <v/>
      </c>
      <c r="U124" s="175" t="str">
        <f t="shared" ca="1" si="25"/>
        <v/>
      </c>
      <c r="V124" s="182" t="str">
        <f t="shared" ca="1" si="26"/>
        <v/>
      </c>
      <c r="W124" s="175" t="str">
        <f t="shared" ca="1" si="27"/>
        <v/>
      </c>
      <c r="X124" s="175" t="str">
        <f t="shared" ca="1" si="28"/>
        <v/>
      </c>
      <c r="Y124" s="175" t="str">
        <f t="shared" ca="1" si="29"/>
        <v/>
      </c>
      <c r="Z124" s="182" t="str">
        <f t="shared" ca="1" si="30"/>
        <v/>
      </c>
      <c r="AA124" s="175" t="str">
        <f t="shared" ca="1" si="31"/>
        <v/>
      </c>
      <c r="AB124" s="175" t="str">
        <f t="shared" ca="1" si="32"/>
        <v/>
      </c>
      <c r="AC124" s="175" t="str">
        <f t="shared" ca="1" si="33"/>
        <v/>
      </c>
      <c r="AD124" s="175" t="str">
        <f t="shared" ca="1" si="34"/>
        <v/>
      </c>
      <c r="AE124" s="167"/>
      <c r="AF124" s="167"/>
      <c r="AG124" s="167"/>
      <c r="AH124" s="167"/>
      <c r="AI124" s="167"/>
      <c r="AJ124" s="167"/>
      <c r="AK124" s="167"/>
      <c r="AL124" s="167"/>
      <c r="AM124" s="167"/>
      <c r="AN124" s="167"/>
      <c r="AO124" s="167"/>
      <c r="AP124" s="167"/>
      <c r="AQ124" s="167"/>
      <c r="AR124" s="167"/>
      <c r="AS124" s="167"/>
      <c r="AT124" s="167"/>
      <c r="AU124" s="167"/>
      <c r="AV124" s="167"/>
      <c r="AW124" s="167"/>
      <c r="AX124" s="167"/>
      <c r="AY124" s="167"/>
      <c r="AZ124" s="167"/>
      <c r="BA124" s="167"/>
      <c r="BB124" s="167"/>
    </row>
    <row r="125" spans="1:54" s="169" customFormat="1">
      <c r="A125" s="167"/>
      <c r="B125" s="221"/>
      <c r="C125" s="232"/>
      <c r="D125" s="171"/>
      <c r="E125" s="236"/>
      <c r="F125" s="176"/>
      <c r="G125" s="225"/>
      <c r="H125" s="226"/>
      <c r="I125" s="225"/>
      <c r="J125" s="226"/>
      <c r="K125" s="208" t="str">
        <f t="shared" ca="1" si="19"/>
        <v/>
      </c>
      <c r="L125" s="200" t="str">
        <f t="shared" ca="1" si="20"/>
        <v/>
      </c>
      <c r="M125" s="208" t="str">
        <f t="shared" ca="1" si="35"/>
        <v/>
      </c>
      <c r="N125" s="208" t="str">
        <f t="shared" si="21"/>
        <v/>
      </c>
      <c r="O125" s="203" t="str">
        <f t="shared" si="22"/>
        <v/>
      </c>
      <c r="P125" s="167"/>
      <c r="Q125" s="181">
        <f t="shared" si="18"/>
        <v>89</v>
      </c>
      <c r="R125" s="167"/>
      <c r="S125" s="175" t="str">
        <f t="shared" ca="1" si="23"/>
        <v/>
      </c>
      <c r="T125" s="175" t="str">
        <f t="shared" ca="1" si="24"/>
        <v/>
      </c>
      <c r="U125" s="175" t="str">
        <f t="shared" ca="1" si="25"/>
        <v/>
      </c>
      <c r="V125" s="182" t="str">
        <f t="shared" ca="1" si="26"/>
        <v/>
      </c>
      <c r="W125" s="175" t="str">
        <f t="shared" ca="1" si="27"/>
        <v/>
      </c>
      <c r="X125" s="175" t="str">
        <f t="shared" ca="1" si="28"/>
        <v/>
      </c>
      <c r="Y125" s="175" t="str">
        <f t="shared" ca="1" si="29"/>
        <v/>
      </c>
      <c r="Z125" s="182" t="str">
        <f t="shared" ca="1" si="30"/>
        <v/>
      </c>
      <c r="AA125" s="175" t="str">
        <f t="shared" ca="1" si="31"/>
        <v/>
      </c>
      <c r="AB125" s="175" t="str">
        <f t="shared" ca="1" si="32"/>
        <v/>
      </c>
      <c r="AC125" s="175" t="str">
        <f t="shared" ca="1" si="33"/>
        <v/>
      </c>
      <c r="AD125" s="175" t="str">
        <f t="shared" ca="1" si="34"/>
        <v/>
      </c>
      <c r="AE125" s="167"/>
      <c r="AF125" s="167"/>
      <c r="AG125" s="167"/>
      <c r="AH125" s="167"/>
      <c r="AI125" s="167"/>
      <c r="AJ125" s="167"/>
      <c r="AK125" s="167"/>
      <c r="AL125" s="167"/>
      <c r="AM125" s="167"/>
      <c r="AN125" s="167"/>
      <c r="AO125" s="167"/>
      <c r="AP125" s="167"/>
      <c r="AQ125" s="167"/>
      <c r="AR125" s="167"/>
      <c r="AS125" s="167"/>
      <c r="AT125" s="167"/>
      <c r="AU125" s="167"/>
      <c r="AV125" s="167"/>
      <c r="AW125" s="167"/>
      <c r="AX125" s="167"/>
      <c r="AY125" s="167"/>
      <c r="AZ125" s="167"/>
      <c r="BA125" s="167"/>
      <c r="BB125" s="167"/>
    </row>
    <row r="126" spans="1:54" s="169" customFormat="1">
      <c r="A126" s="167"/>
      <c r="B126" s="221"/>
      <c r="C126" s="232"/>
      <c r="D126" s="171"/>
      <c r="E126" s="236"/>
      <c r="F126" s="176"/>
      <c r="G126" s="225"/>
      <c r="H126" s="226"/>
      <c r="I126" s="225"/>
      <c r="J126" s="226"/>
      <c r="K126" s="208" t="str">
        <f t="shared" ca="1" si="19"/>
        <v/>
      </c>
      <c r="L126" s="200" t="str">
        <f t="shared" ca="1" si="20"/>
        <v/>
      </c>
      <c r="M126" s="208" t="str">
        <f t="shared" ca="1" si="35"/>
        <v/>
      </c>
      <c r="N126" s="208" t="str">
        <f t="shared" si="21"/>
        <v/>
      </c>
      <c r="O126" s="203" t="str">
        <f t="shared" si="22"/>
        <v/>
      </c>
      <c r="P126" s="167"/>
      <c r="Q126" s="181">
        <f t="shared" si="18"/>
        <v>89</v>
      </c>
      <c r="R126" s="167"/>
      <c r="S126" s="175" t="str">
        <f t="shared" ca="1" si="23"/>
        <v/>
      </c>
      <c r="T126" s="175" t="str">
        <f t="shared" ca="1" si="24"/>
        <v/>
      </c>
      <c r="U126" s="175" t="str">
        <f t="shared" ca="1" si="25"/>
        <v/>
      </c>
      <c r="V126" s="182" t="str">
        <f t="shared" ca="1" si="26"/>
        <v/>
      </c>
      <c r="W126" s="175" t="str">
        <f t="shared" ca="1" si="27"/>
        <v/>
      </c>
      <c r="X126" s="175" t="str">
        <f t="shared" ca="1" si="28"/>
        <v/>
      </c>
      <c r="Y126" s="175" t="str">
        <f t="shared" ca="1" si="29"/>
        <v/>
      </c>
      <c r="Z126" s="182" t="str">
        <f t="shared" ca="1" si="30"/>
        <v/>
      </c>
      <c r="AA126" s="175" t="str">
        <f t="shared" ca="1" si="31"/>
        <v/>
      </c>
      <c r="AB126" s="175" t="str">
        <f t="shared" ca="1" si="32"/>
        <v/>
      </c>
      <c r="AC126" s="175" t="str">
        <f t="shared" ca="1" si="33"/>
        <v/>
      </c>
      <c r="AD126" s="175" t="str">
        <f t="shared" ca="1" si="34"/>
        <v/>
      </c>
      <c r="AE126" s="167"/>
      <c r="AF126" s="167"/>
      <c r="AG126" s="167"/>
      <c r="AH126" s="167"/>
      <c r="AI126" s="167"/>
      <c r="AJ126" s="167"/>
      <c r="AK126" s="167"/>
      <c r="AL126" s="167"/>
      <c r="AM126" s="167"/>
      <c r="AN126" s="167"/>
      <c r="AO126" s="167"/>
      <c r="AP126" s="167"/>
      <c r="AQ126" s="167"/>
      <c r="AR126" s="167"/>
      <c r="AS126" s="167"/>
      <c r="AT126" s="167"/>
      <c r="AU126" s="167"/>
      <c r="AV126" s="167"/>
      <c r="AW126" s="167"/>
      <c r="AX126" s="167"/>
      <c r="AY126" s="167"/>
      <c r="AZ126" s="167"/>
      <c r="BA126" s="167"/>
      <c r="BB126" s="167"/>
    </row>
    <row r="127" spans="1:54" s="169" customFormat="1">
      <c r="A127" s="167"/>
      <c r="B127" s="221"/>
      <c r="C127" s="232"/>
      <c r="D127" s="171"/>
      <c r="E127" s="236"/>
      <c r="F127" s="176"/>
      <c r="G127" s="225"/>
      <c r="H127" s="226"/>
      <c r="I127" s="225"/>
      <c r="J127" s="226"/>
      <c r="K127" s="208" t="str">
        <f t="shared" ca="1" si="19"/>
        <v/>
      </c>
      <c r="L127" s="200" t="str">
        <f t="shared" ca="1" si="20"/>
        <v/>
      </c>
      <c r="M127" s="208" t="str">
        <f t="shared" ca="1" si="35"/>
        <v/>
      </c>
      <c r="N127" s="208" t="str">
        <f t="shared" si="21"/>
        <v/>
      </c>
      <c r="O127" s="203" t="str">
        <f t="shared" si="22"/>
        <v/>
      </c>
      <c r="P127" s="167"/>
      <c r="Q127" s="181">
        <f t="shared" si="18"/>
        <v>89</v>
      </c>
      <c r="R127" s="167"/>
      <c r="S127" s="175" t="str">
        <f t="shared" ca="1" si="23"/>
        <v/>
      </c>
      <c r="T127" s="175" t="str">
        <f t="shared" ca="1" si="24"/>
        <v/>
      </c>
      <c r="U127" s="175" t="str">
        <f t="shared" ca="1" si="25"/>
        <v/>
      </c>
      <c r="V127" s="182" t="str">
        <f t="shared" ca="1" si="26"/>
        <v/>
      </c>
      <c r="W127" s="175" t="str">
        <f t="shared" ca="1" si="27"/>
        <v/>
      </c>
      <c r="X127" s="175" t="str">
        <f t="shared" ca="1" si="28"/>
        <v/>
      </c>
      <c r="Y127" s="175" t="str">
        <f t="shared" ca="1" si="29"/>
        <v/>
      </c>
      <c r="Z127" s="182" t="str">
        <f t="shared" ca="1" si="30"/>
        <v/>
      </c>
      <c r="AA127" s="175" t="str">
        <f t="shared" ca="1" si="31"/>
        <v/>
      </c>
      <c r="AB127" s="175" t="str">
        <f t="shared" ca="1" si="32"/>
        <v/>
      </c>
      <c r="AC127" s="175" t="str">
        <f t="shared" ca="1" si="33"/>
        <v/>
      </c>
      <c r="AD127" s="175" t="str">
        <f t="shared" ca="1" si="34"/>
        <v/>
      </c>
      <c r="AE127" s="167"/>
      <c r="AF127" s="167"/>
      <c r="AG127" s="167"/>
      <c r="AH127" s="167"/>
      <c r="AI127" s="167"/>
      <c r="AJ127" s="167"/>
      <c r="AK127" s="167"/>
      <c r="AL127" s="167"/>
      <c r="AM127" s="167"/>
      <c r="AN127" s="167"/>
      <c r="AO127" s="167"/>
      <c r="AP127" s="167"/>
      <c r="AQ127" s="167"/>
      <c r="AR127" s="167"/>
      <c r="AS127" s="167"/>
      <c r="AT127" s="167"/>
      <c r="AU127" s="167"/>
      <c r="AV127" s="167"/>
      <c r="AW127" s="167"/>
      <c r="AX127" s="167"/>
      <c r="AY127" s="167"/>
      <c r="AZ127" s="167"/>
      <c r="BA127" s="167"/>
      <c r="BB127" s="167"/>
    </row>
    <row r="128" spans="1:54" s="169" customFormat="1">
      <c r="A128" s="167"/>
      <c r="B128" s="221"/>
      <c r="C128" s="232"/>
      <c r="D128" s="171"/>
      <c r="E128" s="236"/>
      <c r="F128" s="176"/>
      <c r="G128" s="225"/>
      <c r="H128" s="226"/>
      <c r="I128" s="225"/>
      <c r="J128" s="226"/>
      <c r="K128" s="208" t="str">
        <f t="shared" ca="1" si="19"/>
        <v/>
      </c>
      <c r="L128" s="200" t="str">
        <f t="shared" ca="1" si="20"/>
        <v/>
      </c>
      <c r="M128" s="208" t="str">
        <f t="shared" ca="1" si="35"/>
        <v/>
      </c>
      <c r="N128" s="208" t="str">
        <f t="shared" si="21"/>
        <v/>
      </c>
      <c r="O128" s="203" t="str">
        <f t="shared" si="22"/>
        <v/>
      </c>
      <c r="P128" s="167"/>
      <c r="Q128" s="181">
        <f t="shared" si="18"/>
        <v>89</v>
      </c>
      <c r="R128" s="167"/>
      <c r="S128" s="175" t="str">
        <f t="shared" ca="1" si="23"/>
        <v/>
      </c>
      <c r="T128" s="175" t="str">
        <f t="shared" ca="1" si="24"/>
        <v/>
      </c>
      <c r="U128" s="175" t="str">
        <f t="shared" ca="1" si="25"/>
        <v/>
      </c>
      <c r="V128" s="182" t="str">
        <f t="shared" ca="1" si="26"/>
        <v/>
      </c>
      <c r="W128" s="175" t="str">
        <f t="shared" ca="1" si="27"/>
        <v/>
      </c>
      <c r="X128" s="175" t="str">
        <f t="shared" ca="1" si="28"/>
        <v/>
      </c>
      <c r="Y128" s="175" t="str">
        <f t="shared" ca="1" si="29"/>
        <v/>
      </c>
      <c r="Z128" s="182" t="str">
        <f t="shared" ca="1" si="30"/>
        <v/>
      </c>
      <c r="AA128" s="175" t="str">
        <f t="shared" ca="1" si="31"/>
        <v/>
      </c>
      <c r="AB128" s="175" t="str">
        <f t="shared" ca="1" si="32"/>
        <v/>
      </c>
      <c r="AC128" s="175" t="str">
        <f t="shared" ca="1" si="33"/>
        <v/>
      </c>
      <c r="AD128" s="175" t="str">
        <f t="shared" ca="1" si="34"/>
        <v/>
      </c>
      <c r="AE128" s="167"/>
      <c r="AF128" s="167"/>
      <c r="AG128" s="167"/>
      <c r="AH128" s="167"/>
      <c r="AI128" s="167"/>
      <c r="AJ128" s="167"/>
      <c r="AK128" s="167"/>
      <c r="AL128" s="167"/>
      <c r="AM128" s="167"/>
      <c r="AN128" s="167"/>
      <c r="AO128" s="167"/>
      <c r="AP128" s="167"/>
      <c r="AQ128" s="167"/>
      <c r="AR128" s="167"/>
      <c r="AS128" s="167"/>
      <c r="AT128" s="167"/>
      <c r="AU128" s="167"/>
      <c r="AV128" s="167"/>
      <c r="AW128" s="167"/>
      <c r="AX128" s="167"/>
      <c r="AY128" s="167"/>
      <c r="AZ128" s="167"/>
      <c r="BA128" s="167"/>
      <c r="BB128" s="167"/>
    </row>
    <row r="129" spans="1:54" s="169" customFormat="1">
      <c r="A129" s="167"/>
      <c r="B129" s="221"/>
      <c r="C129" s="232"/>
      <c r="D129" s="171"/>
      <c r="E129" s="236"/>
      <c r="F129" s="176"/>
      <c r="G129" s="225"/>
      <c r="H129" s="226"/>
      <c r="I129" s="225"/>
      <c r="J129" s="226"/>
      <c r="K129" s="208" t="str">
        <f t="shared" ca="1" si="19"/>
        <v/>
      </c>
      <c r="L129" s="200" t="str">
        <f t="shared" ca="1" si="20"/>
        <v/>
      </c>
      <c r="M129" s="208" t="str">
        <f t="shared" ca="1" si="35"/>
        <v/>
      </c>
      <c r="N129" s="208" t="str">
        <f t="shared" si="21"/>
        <v/>
      </c>
      <c r="O129" s="203" t="str">
        <f t="shared" si="22"/>
        <v/>
      </c>
      <c r="P129" s="167"/>
      <c r="Q129" s="181">
        <f t="shared" si="18"/>
        <v>89</v>
      </c>
      <c r="R129" s="167"/>
      <c r="S129" s="175" t="str">
        <f t="shared" ca="1" si="23"/>
        <v/>
      </c>
      <c r="T129" s="175" t="str">
        <f t="shared" ca="1" si="24"/>
        <v/>
      </c>
      <c r="U129" s="175" t="str">
        <f t="shared" ca="1" si="25"/>
        <v/>
      </c>
      <c r="V129" s="182" t="str">
        <f t="shared" ca="1" si="26"/>
        <v/>
      </c>
      <c r="W129" s="175" t="str">
        <f t="shared" ca="1" si="27"/>
        <v/>
      </c>
      <c r="X129" s="175" t="str">
        <f t="shared" ca="1" si="28"/>
        <v/>
      </c>
      <c r="Y129" s="175" t="str">
        <f t="shared" ca="1" si="29"/>
        <v/>
      </c>
      <c r="Z129" s="182" t="str">
        <f t="shared" ca="1" si="30"/>
        <v/>
      </c>
      <c r="AA129" s="175" t="str">
        <f t="shared" ca="1" si="31"/>
        <v/>
      </c>
      <c r="AB129" s="175" t="str">
        <f t="shared" ca="1" si="32"/>
        <v/>
      </c>
      <c r="AC129" s="175" t="str">
        <f t="shared" ca="1" si="33"/>
        <v/>
      </c>
      <c r="AD129" s="175" t="str">
        <f t="shared" ca="1" si="34"/>
        <v/>
      </c>
      <c r="AE129" s="167"/>
      <c r="AF129" s="167"/>
      <c r="AG129" s="167"/>
      <c r="AH129" s="167"/>
      <c r="AI129" s="167"/>
      <c r="AJ129" s="167"/>
      <c r="AK129" s="167"/>
      <c r="AL129" s="167"/>
      <c r="AM129" s="167"/>
      <c r="AN129" s="167"/>
      <c r="AO129" s="167"/>
      <c r="AP129" s="167"/>
      <c r="AQ129" s="167"/>
      <c r="AR129" s="167"/>
      <c r="AS129" s="167"/>
      <c r="AT129" s="167"/>
      <c r="AU129" s="167"/>
      <c r="AV129" s="167"/>
      <c r="AW129" s="167"/>
      <c r="AX129" s="167"/>
      <c r="AY129" s="167"/>
      <c r="AZ129" s="167"/>
      <c r="BA129" s="167"/>
      <c r="BB129" s="167"/>
    </row>
    <row r="130" spans="1:54" s="169" customFormat="1">
      <c r="A130" s="167"/>
      <c r="B130" s="221"/>
      <c r="C130" s="232"/>
      <c r="D130" s="171"/>
      <c r="E130" s="236"/>
      <c r="F130" s="176"/>
      <c r="G130" s="225"/>
      <c r="H130" s="226"/>
      <c r="I130" s="225"/>
      <c r="J130" s="226"/>
      <c r="K130" s="208" t="str">
        <f t="shared" ca="1" si="19"/>
        <v/>
      </c>
      <c r="L130" s="200" t="str">
        <f t="shared" ca="1" si="20"/>
        <v/>
      </c>
      <c r="M130" s="208" t="str">
        <f t="shared" ca="1" si="35"/>
        <v/>
      </c>
      <c r="N130" s="208" t="str">
        <f t="shared" si="21"/>
        <v/>
      </c>
      <c r="O130" s="203" t="str">
        <f t="shared" si="22"/>
        <v/>
      </c>
      <c r="P130" s="167"/>
      <c r="Q130" s="181">
        <f t="shared" si="18"/>
        <v>89</v>
      </c>
      <c r="R130" s="167"/>
      <c r="S130" s="175" t="str">
        <f t="shared" ca="1" si="23"/>
        <v/>
      </c>
      <c r="T130" s="175" t="str">
        <f t="shared" ca="1" si="24"/>
        <v/>
      </c>
      <c r="U130" s="175" t="str">
        <f t="shared" ca="1" si="25"/>
        <v/>
      </c>
      <c r="V130" s="182" t="str">
        <f t="shared" ca="1" si="26"/>
        <v/>
      </c>
      <c r="W130" s="175" t="str">
        <f t="shared" ca="1" si="27"/>
        <v/>
      </c>
      <c r="X130" s="175" t="str">
        <f t="shared" ca="1" si="28"/>
        <v/>
      </c>
      <c r="Y130" s="175" t="str">
        <f t="shared" ca="1" si="29"/>
        <v/>
      </c>
      <c r="Z130" s="182" t="str">
        <f t="shared" ca="1" si="30"/>
        <v/>
      </c>
      <c r="AA130" s="175" t="str">
        <f t="shared" ca="1" si="31"/>
        <v/>
      </c>
      <c r="AB130" s="175" t="str">
        <f t="shared" ca="1" si="32"/>
        <v/>
      </c>
      <c r="AC130" s="175" t="str">
        <f t="shared" ca="1" si="33"/>
        <v/>
      </c>
      <c r="AD130" s="175" t="str">
        <f t="shared" ca="1" si="34"/>
        <v/>
      </c>
      <c r="AE130" s="167"/>
      <c r="AF130" s="167"/>
      <c r="AG130" s="167"/>
      <c r="AH130" s="167"/>
      <c r="AI130" s="167"/>
      <c r="AJ130" s="167"/>
      <c r="AK130" s="167"/>
      <c r="AL130" s="167"/>
      <c r="AM130" s="167"/>
      <c r="AN130" s="167"/>
      <c r="AO130" s="167"/>
      <c r="AP130" s="167"/>
      <c r="AQ130" s="167"/>
      <c r="AR130" s="167"/>
      <c r="AS130" s="167"/>
      <c r="AT130" s="167"/>
      <c r="AU130" s="167"/>
      <c r="AV130" s="167"/>
      <c r="AW130" s="167"/>
      <c r="AX130" s="167"/>
      <c r="AY130" s="167"/>
      <c r="AZ130" s="167"/>
      <c r="BA130" s="167"/>
      <c r="BB130" s="167"/>
    </row>
    <row r="131" spans="1:54" s="169" customFormat="1">
      <c r="A131" s="167"/>
      <c r="B131" s="221"/>
      <c r="C131" s="232"/>
      <c r="D131" s="171"/>
      <c r="E131" s="236"/>
      <c r="F131" s="176"/>
      <c r="G131" s="225"/>
      <c r="H131" s="226"/>
      <c r="I131" s="225"/>
      <c r="J131" s="226"/>
      <c r="K131" s="208" t="str">
        <f t="shared" ca="1" si="19"/>
        <v/>
      </c>
      <c r="L131" s="200" t="str">
        <f t="shared" ca="1" si="20"/>
        <v/>
      </c>
      <c r="M131" s="208" t="str">
        <f t="shared" ca="1" si="35"/>
        <v/>
      </c>
      <c r="N131" s="208" t="str">
        <f t="shared" si="21"/>
        <v/>
      </c>
      <c r="O131" s="203" t="str">
        <f t="shared" si="22"/>
        <v/>
      </c>
      <c r="P131" s="167"/>
      <c r="Q131" s="181">
        <f t="shared" si="18"/>
        <v>89</v>
      </c>
      <c r="R131" s="167"/>
      <c r="S131" s="175" t="str">
        <f t="shared" ca="1" si="23"/>
        <v/>
      </c>
      <c r="T131" s="175" t="str">
        <f t="shared" ca="1" si="24"/>
        <v/>
      </c>
      <c r="U131" s="175" t="str">
        <f t="shared" ca="1" si="25"/>
        <v/>
      </c>
      <c r="V131" s="182" t="str">
        <f t="shared" ca="1" si="26"/>
        <v/>
      </c>
      <c r="W131" s="175" t="str">
        <f t="shared" ca="1" si="27"/>
        <v/>
      </c>
      <c r="X131" s="175" t="str">
        <f t="shared" ca="1" si="28"/>
        <v/>
      </c>
      <c r="Y131" s="175" t="str">
        <f t="shared" ca="1" si="29"/>
        <v/>
      </c>
      <c r="Z131" s="182" t="str">
        <f t="shared" ca="1" si="30"/>
        <v/>
      </c>
      <c r="AA131" s="175" t="str">
        <f t="shared" ca="1" si="31"/>
        <v/>
      </c>
      <c r="AB131" s="175" t="str">
        <f t="shared" ca="1" si="32"/>
        <v/>
      </c>
      <c r="AC131" s="175" t="str">
        <f t="shared" ca="1" si="33"/>
        <v/>
      </c>
      <c r="AD131" s="175" t="str">
        <f t="shared" ca="1" si="34"/>
        <v/>
      </c>
      <c r="AE131" s="167"/>
      <c r="AF131" s="167"/>
      <c r="AG131" s="167"/>
      <c r="AH131" s="167"/>
      <c r="AI131" s="167"/>
      <c r="AJ131" s="167"/>
      <c r="AK131" s="167"/>
      <c r="AL131" s="167"/>
      <c r="AM131" s="167"/>
      <c r="AN131" s="167"/>
      <c r="AO131" s="167"/>
      <c r="AP131" s="167"/>
      <c r="AQ131" s="167"/>
      <c r="AR131" s="167"/>
      <c r="AS131" s="167"/>
      <c r="AT131" s="167"/>
      <c r="AU131" s="167"/>
      <c r="AV131" s="167"/>
      <c r="AW131" s="167"/>
      <c r="AX131" s="167"/>
      <c r="AY131" s="167"/>
      <c r="AZ131" s="167"/>
      <c r="BA131" s="167"/>
      <c r="BB131" s="167"/>
    </row>
    <row r="132" spans="1:54" s="169" customFormat="1">
      <c r="A132" s="167"/>
      <c r="B132" s="221"/>
      <c r="C132" s="232"/>
      <c r="D132" s="171"/>
      <c r="E132" s="236"/>
      <c r="F132" s="176"/>
      <c r="G132" s="225"/>
      <c r="H132" s="226"/>
      <c r="I132" s="225"/>
      <c r="J132" s="226"/>
      <c r="K132" s="208" t="str">
        <f t="shared" ca="1" si="19"/>
        <v/>
      </c>
      <c r="L132" s="200" t="str">
        <f t="shared" ca="1" si="20"/>
        <v/>
      </c>
      <c r="M132" s="208" t="str">
        <f t="shared" ca="1" si="35"/>
        <v/>
      </c>
      <c r="N132" s="208" t="str">
        <f t="shared" si="21"/>
        <v/>
      </c>
      <c r="O132" s="203" t="str">
        <f t="shared" si="22"/>
        <v/>
      </c>
      <c r="P132" s="167"/>
      <c r="Q132" s="181">
        <f t="shared" si="18"/>
        <v>89</v>
      </c>
      <c r="R132" s="167"/>
      <c r="S132" s="175" t="str">
        <f t="shared" ca="1" si="23"/>
        <v/>
      </c>
      <c r="T132" s="175" t="str">
        <f t="shared" ca="1" si="24"/>
        <v/>
      </c>
      <c r="U132" s="175" t="str">
        <f t="shared" ca="1" si="25"/>
        <v/>
      </c>
      <c r="V132" s="182" t="str">
        <f t="shared" ca="1" si="26"/>
        <v/>
      </c>
      <c r="W132" s="175" t="str">
        <f t="shared" ca="1" si="27"/>
        <v/>
      </c>
      <c r="X132" s="175" t="str">
        <f t="shared" ca="1" si="28"/>
        <v/>
      </c>
      <c r="Y132" s="175" t="str">
        <f t="shared" ca="1" si="29"/>
        <v/>
      </c>
      <c r="Z132" s="182" t="str">
        <f t="shared" ca="1" si="30"/>
        <v/>
      </c>
      <c r="AA132" s="175" t="str">
        <f t="shared" ca="1" si="31"/>
        <v/>
      </c>
      <c r="AB132" s="175" t="str">
        <f t="shared" ca="1" si="32"/>
        <v/>
      </c>
      <c r="AC132" s="175" t="str">
        <f t="shared" ca="1" si="33"/>
        <v/>
      </c>
      <c r="AD132" s="175" t="str">
        <f t="shared" ca="1" si="34"/>
        <v/>
      </c>
      <c r="AE132" s="167"/>
      <c r="AF132" s="167"/>
      <c r="AG132" s="167"/>
      <c r="AH132" s="167"/>
      <c r="AI132" s="167"/>
      <c r="AJ132" s="167"/>
      <c r="AK132" s="167"/>
      <c r="AL132" s="167"/>
      <c r="AM132" s="167"/>
      <c r="AN132" s="167"/>
      <c r="AO132" s="167"/>
      <c r="AP132" s="167"/>
      <c r="AQ132" s="167"/>
      <c r="AR132" s="167"/>
      <c r="AS132" s="167"/>
      <c r="AT132" s="167"/>
      <c r="AU132" s="167"/>
      <c r="AV132" s="167"/>
      <c r="AW132" s="167"/>
      <c r="AX132" s="167"/>
      <c r="AY132" s="167"/>
      <c r="AZ132" s="167"/>
      <c r="BA132" s="167"/>
      <c r="BB132" s="167"/>
    </row>
    <row r="133" spans="1:54" s="169" customFormat="1">
      <c r="A133" s="167"/>
      <c r="B133" s="221"/>
      <c r="C133" s="232"/>
      <c r="D133" s="171"/>
      <c r="E133" s="236"/>
      <c r="F133" s="176"/>
      <c r="G133" s="225"/>
      <c r="H133" s="226"/>
      <c r="I133" s="225"/>
      <c r="J133" s="226"/>
      <c r="K133" s="208" t="str">
        <f t="shared" ca="1" si="19"/>
        <v/>
      </c>
      <c r="L133" s="200" t="str">
        <f t="shared" ca="1" si="20"/>
        <v/>
      </c>
      <c r="M133" s="208" t="str">
        <f t="shared" ca="1" si="35"/>
        <v/>
      </c>
      <c r="N133" s="208" t="str">
        <f t="shared" si="21"/>
        <v/>
      </c>
      <c r="O133" s="203" t="str">
        <f t="shared" si="22"/>
        <v/>
      </c>
      <c r="P133" s="167"/>
      <c r="Q133" s="181">
        <f t="shared" si="18"/>
        <v>89</v>
      </c>
      <c r="R133" s="167"/>
      <c r="S133" s="175" t="str">
        <f t="shared" ca="1" si="23"/>
        <v/>
      </c>
      <c r="T133" s="175" t="str">
        <f t="shared" ca="1" si="24"/>
        <v/>
      </c>
      <c r="U133" s="175" t="str">
        <f t="shared" ca="1" si="25"/>
        <v/>
      </c>
      <c r="V133" s="182" t="str">
        <f t="shared" ca="1" si="26"/>
        <v/>
      </c>
      <c r="W133" s="175" t="str">
        <f t="shared" ca="1" si="27"/>
        <v/>
      </c>
      <c r="X133" s="175" t="str">
        <f t="shared" ca="1" si="28"/>
        <v/>
      </c>
      <c r="Y133" s="175" t="str">
        <f t="shared" ca="1" si="29"/>
        <v/>
      </c>
      <c r="Z133" s="182" t="str">
        <f t="shared" ca="1" si="30"/>
        <v/>
      </c>
      <c r="AA133" s="175" t="str">
        <f t="shared" ca="1" si="31"/>
        <v/>
      </c>
      <c r="AB133" s="175" t="str">
        <f t="shared" ca="1" si="32"/>
        <v/>
      </c>
      <c r="AC133" s="175" t="str">
        <f t="shared" ca="1" si="33"/>
        <v/>
      </c>
      <c r="AD133" s="175" t="str">
        <f t="shared" ca="1" si="34"/>
        <v/>
      </c>
      <c r="AE133" s="167"/>
      <c r="AF133" s="167"/>
      <c r="AG133" s="167"/>
      <c r="AH133" s="167"/>
      <c r="AI133" s="167"/>
      <c r="AJ133" s="167"/>
      <c r="AK133" s="167"/>
      <c r="AL133" s="167"/>
      <c r="AM133" s="167"/>
      <c r="AN133" s="167"/>
      <c r="AO133" s="167"/>
      <c r="AP133" s="167"/>
      <c r="AQ133" s="167"/>
      <c r="AR133" s="167"/>
      <c r="AS133" s="167"/>
      <c r="AT133" s="167"/>
      <c r="AU133" s="167"/>
      <c r="AV133" s="167"/>
      <c r="AW133" s="167"/>
      <c r="AX133" s="167"/>
      <c r="AY133" s="167"/>
      <c r="AZ133" s="167"/>
      <c r="BA133" s="167"/>
      <c r="BB133" s="167"/>
    </row>
    <row r="134" spans="1:54" s="169" customFormat="1">
      <c r="A134" s="167"/>
      <c r="B134" s="221"/>
      <c r="C134" s="232"/>
      <c r="D134" s="171"/>
      <c r="E134" s="236"/>
      <c r="F134" s="176"/>
      <c r="G134" s="225"/>
      <c r="H134" s="226"/>
      <c r="I134" s="225"/>
      <c r="J134" s="226"/>
      <c r="K134" s="208" t="str">
        <f t="shared" ca="1" si="19"/>
        <v/>
      </c>
      <c r="L134" s="200" t="str">
        <f t="shared" ca="1" si="20"/>
        <v/>
      </c>
      <c r="M134" s="208" t="str">
        <f t="shared" ca="1" si="35"/>
        <v/>
      </c>
      <c r="N134" s="208" t="str">
        <f t="shared" si="21"/>
        <v/>
      </c>
      <c r="O134" s="203" t="str">
        <f t="shared" si="22"/>
        <v/>
      </c>
      <c r="P134" s="167"/>
      <c r="Q134" s="181">
        <f t="shared" si="18"/>
        <v>89</v>
      </c>
      <c r="R134" s="167"/>
      <c r="S134" s="175" t="str">
        <f t="shared" ca="1" si="23"/>
        <v/>
      </c>
      <c r="T134" s="175" t="str">
        <f t="shared" ca="1" si="24"/>
        <v/>
      </c>
      <c r="U134" s="175" t="str">
        <f t="shared" ca="1" si="25"/>
        <v/>
      </c>
      <c r="V134" s="182" t="str">
        <f t="shared" ca="1" si="26"/>
        <v/>
      </c>
      <c r="W134" s="175" t="str">
        <f t="shared" ca="1" si="27"/>
        <v/>
      </c>
      <c r="X134" s="175" t="str">
        <f t="shared" ca="1" si="28"/>
        <v/>
      </c>
      <c r="Y134" s="175" t="str">
        <f t="shared" ca="1" si="29"/>
        <v/>
      </c>
      <c r="Z134" s="182" t="str">
        <f t="shared" ca="1" si="30"/>
        <v/>
      </c>
      <c r="AA134" s="175" t="str">
        <f t="shared" ca="1" si="31"/>
        <v/>
      </c>
      <c r="AB134" s="175" t="str">
        <f t="shared" ca="1" si="32"/>
        <v/>
      </c>
      <c r="AC134" s="175" t="str">
        <f t="shared" ca="1" si="33"/>
        <v/>
      </c>
      <c r="AD134" s="175" t="str">
        <f t="shared" ca="1" si="34"/>
        <v/>
      </c>
      <c r="AE134" s="167"/>
      <c r="AF134" s="167"/>
      <c r="AG134" s="167"/>
      <c r="AH134" s="167"/>
      <c r="AI134" s="167"/>
      <c r="AJ134" s="167"/>
      <c r="AK134" s="167"/>
      <c r="AL134" s="167"/>
      <c r="AM134" s="167"/>
      <c r="AN134" s="167"/>
      <c r="AO134" s="167"/>
      <c r="AP134" s="167"/>
      <c r="AQ134" s="167"/>
      <c r="AR134" s="167"/>
      <c r="AS134" s="167"/>
      <c r="AT134" s="167"/>
      <c r="AU134" s="167"/>
      <c r="AV134" s="167"/>
      <c r="AW134" s="167"/>
      <c r="AX134" s="167"/>
      <c r="AY134" s="167"/>
      <c r="AZ134" s="167"/>
      <c r="BA134" s="167"/>
      <c r="BB134" s="167"/>
    </row>
    <row r="135" spans="1:54" s="169" customFormat="1">
      <c r="A135" s="167"/>
      <c r="B135" s="221"/>
      <c r="C135" s="232"/>
      <c r="D135" s="171"/>
      <c r="E135" s="236"/>
      <c r="F135" s="176"/>
      <c r="G135" s="225"/>
      <c r="H135" s="226"/>
      <c r="I135" s="225"/>
      <c r="J135" s="226"/>
      <c r="K135" s="208" t="str">
        <f t="shared" ca="1" si="19"/>
        <v/>
      </c>
      <c r="L135" s="200" t="str">
        <f t="shared" ca="1" si="20"/>
        <v/>
      </c>
      <c r="M135" s="208" t="str">
        <f t="shared" ca="1" si="35"/>
        <v/>
      </c>
      <c r="N135" s="208" t="str">
        <f t="shared" si="21"/>
        <v/>
      </c>
      <c r="O135" s="203" t="str">
        <f t="shared" si="22"/>
        <v/>
      </c>
      <c r="P135" s="167"/>
      <c r="Q135" s="181">
        <f t="shared" si="18"/>
        <v>89</v>
      </c>
      <c r="R135" s="167"/>
      <c r="S135" s="175" t="str">
        <f t="shared" ca="1" si="23"/>
        <v/>
      </c>
      <c r="T135" s="175" t="str">
        <f t="shared" ca="1" si="24"/>
        <v/>
      </c>
      <c r="U135" s="175" t="str">
        <f t="shared" ca="1" si="25"/>
        <v/>
      </c>
      <c r="V135" s="182" t="str">
        <f t="shared" ca="1" si="26"/>
        <v/>
      </c>
      <c r="W135" s="175" t="str">
        <f t="shared" ca="1" si="27"/>
        <v/>
      </c>
      <c r="X135" s="175" t="str">
        <f t="shared" ca="1" si="28"/>
        <v/>
      </c>
      <c r="Y135" s="175" t="str">
        <f t="shared" ca="1" si="29"/>
        <v/>
      </c>
      <c r="Z135" s="182" t="str">
        <f t="shared" ca="1" si="30"/>
        <v/>
      </c>
      <c r="AA135" s="175" t="str">
        <f t="shared" ca="1" si="31"/>
        <v/>
      </c>
      <c r="AB135" s="175" t="str">
        <f t="shared" ca="1" si="32"/>
        <v/>
      </c>
      <c r="AC135" s="175" t="str">
        <f t="shared" ca="1" si="33"/>
        <v/>
      </c>
      <c r="AD135" s="175" t="str">
        <f t="shared" ca="1" si="34"/>
        <v/>
      </c>
      <c r="AE135" s="167"/>
      <c r="AF135" s="167"/>
      <c r="AG135" s="167"/>
      <c r="AH135" s="167"/>
      <c r="AI135" s="167"/>
      <c r="AJ135" s="167"/>
      <c r="AK135" s="167"/>
      <c r="AL135" s="167"/>
      <c r="AM135" s="167"/>
      <c r="AN135" s="167"/>
      <c r="AO135" s="167"/>
      <c r="AP135" s="167"/>
      <c r="AQ135" s="167"/>
      <c r="AR135" s="167"/>
      <c r="AS135" s="167"/>
      <c r="AT135" s="167"/>
      <c r="AU135" s="167"/>
      <c r="AV135" s="167"/>
      <c r="AW135" s="167"/>
      <c r="AX135" s="167"/>
      <c r="AY135" s="167"/>
      <c r="AZ135" s="167"/>
      <c r="BA135" s="167"/>
      <c r="BB135" s="167"/>
    </row>
    <row r="136" spans="1:54" s="169" customFormat="1">
      <c r="A136" s="167"/>
      <c r="B136" s="221"/>
      <c r="C136" s="232"/>
      <c r="D136" s="171"/>
      <c r="E136" s="236"/>
      <c r="F136" s="176"/>
      <c r="G136" s="225"/>
      <c r="H136" s="226"/>
      <c r="I136" s="225"/>
      <c r="J136" s="226"/>
      <c r="K136" s="208" t="str">
        <f t="shared" ca="1" si="19"/>
        <v/>
      </c>
      <c r="L136" s="200" t="str">
        <f t="shared" ca="1" si="20"/>
        <v/>
      </c>
      <c r="M136" s="208" t="str">
        <f t="shared" ca="1" si="35"/>
        <v/>
      </c>
      <c r="N136" s="208" t="str">
        <f t="shared" si="21"/>
        <v/>
      </c>
      <c r="O136" s="203" t="str">
        <f t="shared" si="22"/>
        <v/>
      </c>
      <c r="P136" s="167"/>
      <c r="Q136" s="181">
        <f t="shared" si="18"/>
        <v>89</v>
      </c>
      <c r="R136" s="167"/>
      <c r="S136" s="175" t="str">
        <f t="shared" ca="1" si="23"/>
        <v/>
      </c>
      <c r="T136" s="175" t="str">
        <f t="shared" ca="1" si="24"/>
        <v/>
      </c>
      <c r="U136" s="175" t="str">
        <f t="shared" ca="1" si="25"/>
        <v/>
      </c>
      <c r="V136" s="182" t="str">
        <f t="shared" ca="1" si="26"/>
        <v/>
      </c>
      <c r="W136" s="175" t="str">
        <f t="shared" ca="1" si="27"/>
        <v/>
      </c>
      <c r="X136" s="175" t="str">
        <f t="shared" ca="1" si="28"/>
        <v/>
      </c>
      <c r="Y136" s="175" t="str">
        <f t="shared" ca="1" si="29"/>
        <v/>
      </c>
      <c r="Z136" s="182" t="str">
        <f t="shared" ca="1" si="30"/>
        <v/>
      </c>
      <c r="AA136" s="175" t="str">
        <f t="shared" ca="1" si="31"/>
        <v/>
      </c>
      <c r="AB136" s="175" t="str">
        <f t="shared" ca="1" si="32"/>
        <v/>
      </c>
      <c r="AC136" s="175" t="str">
        <f t="shared" ca="1" si="33"/>
        <v/>
      </c>
      <c r="AD136" s="175" t="str">
        <f t="shared" ca="1" si="34"/>
        <v/>
      </c>
      <c r="AE136" s="167"/>
      <c r="AF136" s="167"/>
      <c r="AG136" s="167"/>
      <c r="AH136" s="167"/>
      <c r="AI136" s="167"/>
      <c r="AJ136" s="167"/>
      <c r="AK136" s="167"/>
      <c r="AL136" s="167"/>
      <c r="AM136" s="167"/>
      <c r="AN136" s="167"/>
      <c r="AO136" s="167"/>
      <c r="AP136" s="167"/>
      <c r="AQ136" s="167"/>
      <c r="AR136" s="167"/>
      <c r="AS136" s="167"/>
      <c r="AT136" s="167"/>
      <c r="AU136" s="167"/>
      <c r="AV136" s="167"/>
      <c r="AW136" s="167"/>
      <c r="AX136" s="167"/>
      <c r="AY136" s="167"/>
      <c r="AZ136" s="167"/>
      <c r="BA136" s="167"/>
      <c r="BB136" s="167"/>
    </row>
    <row r="137" spans="1:54" s="169" customFormat="1">
      <c r="A137" s="167"/>
      <c r="B137" s="221"/>
      <c r="C137" s="232"/>
      <c r="D137" s="171"/>
      <c r="E137" s="236"/>
      <c r="F137" s="176"/>
      <c r="G137" s="225"/>
      <c r="H137" s="226"/>
      <c r="I137" s="225"/>
      <c r="J137" s="226"/>
      <c r="K137" s="208" t="str">
        <f t="shared" ca="1" si="19"/>
        <v/>
      </c>
      <c r="L137" s="200" t="str">
        <f t="shared" ca="1" si="20"/>
        <v/>
      </c>
      <c r="M137" s="208" t="str">
        <f t="shared" ca="1" si="35"/>
        <v/>
      </c>
      <c r="N137" s="208" t="str">
        <f t="shared" si="21"/>
        <v/>
      </c>
      <c r="O137" s="203" t="str">
        <f t="shared" si="22"/>
        <v/>
      </c>
      <c r="P137" s="167"/>
      <c r="Q137" s="181">
        <f t="shared" si="18"/>
        <v>89</v>
      </c>
      <c r="R137" s="167"/>
      <c r="S137" s="175" t="str">
        <f t="shared" ca="1" si="23"/>
        <v/>
      </c>
      <c r="T137" s="175" t="str">
        <f t="shared" ca="1" si="24"/>
        <v/>
      </c>
      <c r="U137" s="175" t="str">
        <f t="shared" ca="1" si="25"/>
        <v/>
      </c>
      <c r="V137" s="182" t="str">
        <f t="shared" ca="1" si="26"/>
        <v/>
      </c>
      <c r="W137" s="175" t="str">
        <f t="shared" ca="1" si="27"/>
        <v/>
      </c>
      <c r="X137" s="175" t="str">
        <f t="shared" ca="1" si="28"/>
        <v/>
      </c>
      <c r="Y137" s="175" t="str">
        <f t="shared" ca="1" si="29"/>
        <v/>
      </c>
      <c r="Z137" s="182" t="str">
        <f t="shared" ca="1" si="30"/>
        <v/>
      </c>
      <c r="AA137" s="175" t="str">
        <f t="shared" ca="1" si="31"/>
        <v/>
      </c>
      <c r="AB137" s="175" t="str">
        <f t="shared" ca="1" si="32"/>
        <v/>
      </c>
      <c r="AC137" s="175" t="str">
        <f t="shared" ca="1" si="33"/>
        <v/>
      </c>
      <c r="AD137" s="175" t="str">
        <f t="shared" ca="1" si="34"/>
        <v/>
      </c>
      <c r="AE137" s="167"/>
      <c r="AF137" s="167"/>
      <c r="AG137" s="167"/>
      <c r="AH137" s="167"/>
      <c r="AI137" s="167"/>
      <c r="AJ137" s="167"/>
      <c r="AK137" s="167"/>
      <c r="AL137" s="167"/>
      <c r="AM137" s="167"/>
      <c r="AN137" s="167"/>
      <c r="AO137" s="167"/>
      <c r="AP137" s="167"/>
      <c r="AQ137" s="167"/>
      <c r="AR137" s="167"/>
      <c r="AS137" s="167"/>
      <c r="AT137" s="167"/>
      <c r="AU137" s="167"/>
      <c r="AV137" s="167"/>
      <c r="AW137" s="167"/>
      <c r="AX137" s="167"/>
      <c r="AY137" s="167"/>
      <c r="AZ137" s="167"/>
      <c r="BA137" s="167"/>
      <c r="BB137" s="167"/>
    </row>
    <row r="138" spans="1:54" s="169" customFormat="1">
      <c r="A138" s="167"/>
      <c r="B138" s="221"/>
      <c r="C138" s="232"/>
      <c r="D138" s="171"/>
      <c r="E138" s="236"/>
      <c r="F138" s="176"/>
      <c r="G138" s="225"/>
      <c r="H138" s="226"/>
      <c r="I138" s="225"/>
      <c r="J138" s="226"/>
      <c r="K138" s="208" t="str">
        <f t="shared" ca="1" si="19"/>
        <v/>
      </c>
      <c r="L138" s="200" t="str">
        <f t="shared" ca="1" si="20"/>
        <v/>
      </c>
      <c r="M138" s="208" t="str">
        <f t="shared" ca="1" si="35"/>
        <v/>
      </c>
      <c r="N138" s="208" t="str">
        <f t="shared" si="21"/>
        <v/>
      </c>
      <c r="O138" s="203" t="str">
        <f t="shared" si="22"/>
        <v/>
      </c>
      <c r="P138" s="167"/>
      <c r="Q138" s="181">
        <f t="shared" si="18"/>
        <v>89</v>
      </c>
      <c r="R138" s="167"/>
      <c r="S138" s="175" t="str">
        <f t="shared" ca="1" si="23"/>
        <v/>
      </c>
      <c r="T138" s="175" t="str">
        <f t="shared" ca="1" si="24"/>
        <v/>
      </c>
      <c r="U138" s="175" t="str">
        <f t="shared" ca="1" si="25"/>
        <v/>
      </c>
      <c r="V138" s="182" t="str">
        <f t="shared" ca="1" si="26"/>
        <v/>
      </c>
      <c r="W138" s="175" t="str">
        <f t="shared" ca="1" si="27"/>
        <v/>
      </c>
      <c r="X138" s="175" t="str">
        <f t="shared" ca="1" si="28"/>
        <v/>
      </c>
      <c r="Y138" s="175" t="str">
        <f t="shared" ca="1" si="29"/>
        <v/>
      </c>
      <c r="Z138" s="182" t="str">
        <f t="shared" ca="1" si="30"/>
        <v/>
      </c>
      <c r="AA138" s="175" t="str">
        <f t="shared" ca="1" si="31"/>
        <v/>
      </c>
      <c r="AB138" s="175" t="str">
        <f t="shared" ca="1" si="32"/>
        <v/>
      </c>
      <c r="AC138" s="175" t="str">
        <f t="shared" ca="1" si="33"/>
        <v/>
      </c>
      <c r="AD138" s="175" t="str">
        <f t="shared" ca="1" si="34"/>
        <v/>
      </c>
      <c r="AE138" s="167"/>
      <c r="AF138" s="167"/>
      <c r="AG138" s="167"/>
      <c r="AH138" s="167"/>
      <c r="AI138" s="167"/>
      <c r="AJ138" s="167"/>
      <c r="AK138" s="167"/>
      <c r="AL138" s="167"/>
      <c r="AM138" s="167"/>
      <c r="AN138" s="167"/>
      <c r="AO138" s="167"/>
      <c r="AP138" s="167"/>
      <c r="AQ138" s="167"/>
      <c r="AR138" s="167"/>
      <c r="AS138" s="167"/>
      <c r="AT138" s="167"/>
      <c r="AU138" s="167"/>
      <c r="AV138" s="167"/>
      <c r="AW138" s="167"/>
      <c r="AX138" s="167"/>
      <c r="AY138" s="167"/>
      <c r="AZ138" s="167"/>
      <c r="BA138" s="167"/>
      <c r="BB138" s="167"/>
    </row>
    <row r="139" spans="1:54" s="169" customFormat="1">
      <c r="A139" s="167"/>
      <c r="B139" s="221"/>
      <c r="C139" s="232"/>
      <c r="D139" s="171"/>
      <c r="E139" s="236"/>
      <c r="F139" s="176"/>
      <c r="G139" s="225"/>
      <c r="H139" s="226"/>
      <c r="I139" s="225"/>
      <c r="J139" s="226"/>
      <c r="K139" s="208" t="str">
        <f t="shared" ca="1" si="19"/>
        <v/>
      </c>
      <c r="L139" s="200" t="str">
        <f t="shared" ca="1" si="20"/>
        <v/>
      </c>
      <c r="M139" s="208" t="str">
        <f t="shared" ca="1" si="35"/>
        <v/>
      </c>
      <c r="N139" s="208" t="str">
        <f t="shared" si="21"/>
        <v/>
      </c>
      <c r="O139" s="203" t="str">
        <f t="shared" si="22"/>
        <v/>
      </c>
      <c r="P139" s="167"/>
      <c r="Q139" s="181"/>
      <c r="R139" s="167"/>
      <c r="S139" s="175" t="str">
        <f t="shared" ca="1" si="23"/>
        <v/>
      </c>
      <c r="T139" s="175" t="str">
        <f t="shared" ca="1" si="24"/>
        <v/>
      </c>
      <c r="U139" s="175" t="str">
        <f t="shared" ca="1" si="25"/>
        <v/>
      </c>
      <c r="V139" s="182" t="str">
        <f t="shared" ca="1" si="26"/>
        <v/>
      </c>
      <c r="W139" s="175" t="str">
        <f t="shared" ca="1" si="27"/>
        <v/>
      </c>
      <c r="X139" s="175" t="str">
        <f t="shared" ca="1" si="28"/>
        <v/>
      </c>
      <c r="Y139" s="175" t="str">
        <f t="shared" ca="1" si="29"/>
        <v/>
      </c>
      <c r="Z139" s="182" t="str">
        <f t="shared" ca="1" si="30"/>
        <v/>
      </c>
      <c r="AA139" s="175" t="str">
        <f t="shared" ca="1" si="31"/>
        <v/>
      </c>
      <c r="AB139" s="175" t="str">
        <f t="shared" ca="1" si="32"/>
        <v/>
      </c>
      <c r="AC139" s="175" t="str">
        <f t="shared" ca="1" si="33"/>
        <v/>
      </c>
      <c r="AD139" s="175" t="str">
        <f t="shared" ca="1" si="34"/>
        <v/>
      </c>
      <c r="AE139" s="167"/>
      <c r="AF139" s="167"/>
      <c r="AG139" s="167"/>
      <c r="AH139" s="167"/>
      <c r="AI139" s="167"/>
      <c r="AJ139" s="167"/>
      <c r="AK139" s="167"/>
      <c r="AL139" s="167"/>
      <c r="AM139" s="167"/>
      <c r="AN139" s="167"/>
      <c r="AO139" s="167"/>
      <c r="AP139" s="167"/>
      <c r="AQ139" s="167"/>
      <c r="AR139" s="167"/>
      <c r="AS139" s="167"/>
      <c r="AT139" s="167"/>
      <c r="AU139" s="167"/>
      <c r="AV139" s="167"/>
      <c r="AW139" s="167"/>
      <c r="AX139" s="167"/>
      <c r="AY139" s="167"/>
      <c r="AZ139" s="167"/>
      <c r="BA139" s="167"/>
      <c r="BB139" s="167"/>
    </row>
    <row r="140" spans="1:54" s="169" customFormat="1">
      <c r="A140" s="167"/>
      <c r="B140" s="221"/>
      <c r="C140" s="232"/>
      <c r="D140" s="171"/>
      <c r="E140" s="236"/>
      <c r="F140" s="176"/>
      <c r="G140" s="225"/>
      <c r="H140" s="226"/>
      <c r="I140" s="225"/>
      <c r="J140" s="226"/>
      <c r="K140" s="208" t="str">
        <f t="shared" ca="1" si="19"/>
        <v/>
      </c>
      <c r="L140" s="200" t="str">
        <f t="shared" ca="1" si="20"/>
        <v/>
      </c>
      <c r="M140" s="208" t="str">
        <f t="shared" ca="1" si="35"/>
        <v/>
      </c>
      <c r="N140" s="208" t="str">
        <f t="shared" si="21"/>
        <v/>
      </c>
      <c r="O140" s="203" t="str">
        <f t="shared" si="22"/>
        <v/>
      </c>
      <c r="P140" s="167"/>
      <c r="Q140" s="181"/>
      <c r="R140" s="167"/>
      <c r="S140" s="175" t="str">
        <f t="shared" ca="1" si="23"/>
        <v/>
      </c>
      <c r="T140" s="175" t="str">
        <f t="shared" ca="1" si="24"/>
        <v/>
      </c>
      <c r="U140" s="175" t="str">
        <f t="shared" ca="1" si="25"/>
        <v/>
      </c>
      <c r="V140" s="182" t="str">
        <f t="shared" ca="1" si="26"/>
        <v/>
      </c>
      <c r="W140" s="175" t="str">
        <f t="shared" ca="1" si="27"/>
        <v/>
      </c>
      <c r="X140" s="175" t="str">
        <f t="shared" ca="1" si="28"/>
        <v/>
      </c>
      <c r="Y140" s="175" t="str">
        <f t="shared" ca="1" si="29"/>
        <v/>
      </c>
      <c r="Z140" s="182" t="str">
        <f t="shared" ca="1" si="30"/>
        <v/>
      </c>
      <c r="AA140" s="175" t="str">
        <f t="shared" ca="1" si="31"/>
        <v/>
      </c>
      <c r="AB140" s="175" t="str">
        <f t="shared" ca="1" si="32"/>
        <v/>
      </c>
      <c r="AC140" s="175" t="str">
        <f t="shared" ca="1" si="33"/>
        <v/>
      </c>
      <c r="AD140" s="175" t="str">
        <f t="shared" ca="1" si="34"/>
        <v/>
      </c>
      <c r="AE140" s="167"/>
      <c r="AF140" s="167"/>
      <c r="AG140" s="167"/>
      <c r="AH140" s="167"/>
      <c r="AI140" s="167"/>
      <c r="AJ140" s="167"/>
      <c r="AK140" s="167"/>
      <c r="AL140" s="167"/>
      <c r="AM140" s="167"/>
      <c r="AN140" s="167"/>
      <c r="AO140" s="167"/>
      <c r="AP140" s="167"/>
      <c r="AQ140" s="167"/>
      <c r="AR140" s="167"/>
      <c r="AS140" s="167"/>
      <c r="AT140" s="167"/>
      <c r="AU140" s="167"/>
      <c r="AV140" s="167"/>
      <c r="AW140" s="167"/>
      <c r="AX140" s="167"/>
      <c r="AY140" s="167"/>
      <c r="AZ140" s="167"/>
      <c r="BA140" s="167"/>
      <c r="BB140" s="167"/>
    </row>
    <row r="141" spans="1:54" s="169" customFormat="1">
      <c r="A141" s="167"/>
      <c r="B141" s="221"/>
      <c r="C141" s="232"/>
      <c r="D141" s="171"/>
      <c r="E141" s="236"/>
      <c r="F141" s="176"/>
      <c r="G141" s="225"/>
      <c r="H141" s="226"/>
      <c r="I141" s="225"/>
      <c r="J141" s="226"/>
      <c r="K141" s="208" t="str">
        <f t="shared" ca="1" si="19"/>
        <v/>
      </c>
      <c r="L141" s="200" t="str">
        <f t="shared" ca="1" si="20"/>
        <v/>
      </c>
      <c r="M141" s="208" t="str">
        <f t="shared" ca="1" si="35"/>
        <v/>
      </c>
      <c r="N141" s="208" t="str">
        <f t="shared" si="21"/>
        <v/>
      </c>
      <c r="O141" s="203" t="str">
        <f t="shared" si="22"/>
        <v/>
      </c>
      <c r="P141" s="167"/>
      <c r="Q141" s="181"/>
      <c r="R141" s="167"/>
      <c r="S141" s="175" t="str">
        <f t="shared" ca="1" si="23"/>
        <v/>
      </c>
      <c r="T141" s="175" t="str">
        <f t="shared" ca="1" si="24"/>
        <v/>
      </c>
      <c r="U141" s="175" t="str">
        <f t="shared" ca="1" si="25"/>
        <v/>
      </c>
      <c r="V141" s="182" t="str">
        <f t="shared" ca="1" si="26"/>
        <v/>
      </c>
      <c r="W141" s="175" t="str">
        <f t="shared" ca="1" si="27"/>
        <v/>
      </c>
      <c r="X141" s="175" t="str">
        <f t="shared" ca="1" si="28"/>
        <v/>
      </c>
      <c r="Y141" s="175" t="str">
        <f t="shared" ca="1" si="29"/>
        <v/>
      </c>
      <c r="Z141" s="182" t="str">
        <f t="shared" ca="1" si="30"/>
        <v/>
      </c>
      <c r="AA141" s="175" t="str">
        <f t="shared" ca="1" si="31"/>
        <v/>
      </c>
      <c r="AB141" s="175" t="str">
        <f t="shared" ca="1" si="32"/>
        <v/>
      </c>
      <c r="AC141" s="175" t="str">
        <f t="shared" ca="1" si="33"/>
        <v/>
      </c>
      <c r="AD141" s="175" t="str">
        <f t="shared" ca="1" si="34"/>
        <v/>
      </c>
      <c r="AE141" s="167"/>
      <c r="AF141" s="167"/>
      <c r="AG141" s="167"/>
      <c r="AH141" s="167"/>
      <c r="AI141" s="167"/>
      <c r="AJ141" s="167"/>
      <c r="AK141" s="167"/>
      <c r="AL141" s="167"/>
      <c r="AM141" s="167"/>
      <c r="AN141" s="167"/>
      <c r="AO141" s="167"/>
      <c r="AP141" s="167"/>
      <c r="AQ141" s="167"/>
      <c r="AR141" s="167"/>
      <c r="AS141" s="167"/>
      <c r="AT141" s="167"/>
      <c r="AU141" s="167"/>
      <c r="AV141" s="167"/>
      <c r="AW141" s="167"/>
      <c r="AX141" s="167"/>
      <c r="AY141" s="167"/>
      <c r="AZ141" s="167"/>
      <c r="BA141" s="167"/>
      <c r="BB141" s="167"/>
    </row>
    <row r="142" spans="1:54" s="169" customFormat="1">
      <c r="A142" s="167"/>
      <c r="B142" s="221"/>
      <c r="C142" s="232"/>
      <c r="D142" s="171"/>
      <c r="E142" s="236"/>
      <c r="F142" s="176"/>
      <c r="G142" s="225"/>
      <c r="H142" s="226"/>
      <c r="I142" s="225"/>
      <c r="J142" s="226"/>
      <c r="K142" s="208" t="str">
        <f t="shared" ca="1" si="19"/>
        <v/>
      </c>
      <c r="L142" s="200" t="str">
        <f t="shared" ca="1" si="20"/>
        <v/>
      </c>
      <c r="M142" s="208" t="str">
        <f t="shared" ca="1" si="35"/>
        <v/>
      </c>
      <c r="N142" s="208" t="str">
        <f t="shared" si="21"/>
        <v/>
      </c>
      <c r="O142" s="203" t="str">
        <f t="shared" si="22"/>
        <v/>
      </c>
      <c r="P142" s="167"/>
      <c r="Q142" s="181"/>
      <c r="R142" s="167"/>
      <c r="S142" s="175" t="str">
        <f t="shared" ca="1" si="23"/>
        <v/>
      </c>
      <c r="T142" s="175" t="str">
        <f t="shared" ca="1" si="24"/>
        <v/>
      </c>
      <c r="U142" s="175" t="str">
        <f t="shared" ca="1" si="25"/>
        <v/>
      </c>
      <c r="V142" s="182" t="str">
        <f t="shared" ca="1" si="26"/>
        <v/>
      </c>
      <c r="W142" s="175" t="str">
        <f t="shared" ca="1" si="27"/>
        <v/>
      </c>
      <c r="X142" s="175" t="str">
        <f t="shared" ca="1" si="28"/>
        <v/>
      </c>
      <c r="Y142" s="175" t="str">
        <f t="shared" ca="1" si="29"/>
        <v/>
      </c>
      <c r="Z142" s="182" t="str">
        <f t="shared" ca="1" si="30"/>
        <v/>
      </c>
      <c r="AA142" s="175" t="str">
        <f t="shared" ca="1" si="31"/>
        <v/>
      </c>
      <c r="AB142" s="175" t="str">
        <f t="shared" ca="1" si="32"/>
        <v/>
      </c>
      <c r="AC142" s="175" t="str">
        <f t="shared" ca="1" si="33"/>
        <v/>
      </c>
      <c r="AD142" s="175" t="str">
        <f t="shared" ca="1" si="34"/>
        <v/>
      </c>
      <c r="AE142" s="167"/>
      <c r="AF142" s="167"/>
      <c r="AG142" s="167"/>
      <c r="AH142" s="167"/>
      <c r="AI142" s="167"/>
      <c r="AJ142" s="167"/>
      <c r="AK142" s="167"/>
      <c r="AL142" s="167"/>
      <c r="AM142" s="167"/>
      <c r="AN142" s="167"/>
      <c r="AO142" s="167"/>
      <c r="AP142" s="167"/>
      <c r="AQ142" s="167"/>
      <c r="AR142" s="167"/>
      <c r="AS142" s="167"/>
      <c r="AT142" s="167"/>
      <c r="AU142" s="167"/>
      <c r="AV142" s="167"/>
      <c r="AW142" s="167"/>
      <c r="AX142" s="167"/>
      <c r="AY142" s="167"/>
      <c r="AZ142" s="167"/>
      <c r="BA142" s="167"/>
      <c r="BB142" s="167"/>
    </row>
    <row r="143" spans="1:54" s="169" customFormat="1">
      <c r="A143" s="167"/>
      <c r="B143" s="221"/>
      <c r="C143" s="232"/>
      <c r="D143" s="171"/>
      <c r="E143" s="236"/>
      <c r="F143" s="176"/>
      <c r="G143" s="225"/>
      <c r="H143" s="226"/>
      <c r="I143" s="225"/>
      <c r="J143" s="226"/>
      <c r="K143" s="208" t="str">
        <f t="shared" ca="1" si="19"/>
        <v/>
      </c>
      <c r="L143" s="200" t="str">
        <f t="shared" ca="1" si="20"/>
        <v/>
      </c>
      <c r="M143" s="208" t="str">
        <f t="shared" ca="1" si="35"/>
        <v/>
      </c>
      <c r="N143" s="208" t="str">
        <f t="shared" si="21"/>
        <v/>
      </c>
      <c r="O143" s="203" t="str">
        <f t="shared" si="22"/>
        <v/>
      </c>
      <c r="P143" s="167"/>
      <c r="Q143" s="181"/>
      <c r="R143" s="167"/>
      <c r="S143" s="175" t="str">
        <f t="shared" ca="1" si="23"/>
        <v/>
      </c>
      <c r="T143" s="175" t="str">
        <f t="shared" ca="1" si="24"/>
        <v/>
      </c>
      <c r="U143" s="175" t="str">
        <f t="shared" ca="1" si="25"/>
        <v/>
      </c>
      <c r="V143" s="182" t="str">
        <f t="shared" ca="1" si="26"/>
        <v/>
      </c>
      <c r="W143" s="175" t="str">
        <f t="shared" ca="1" si="27"/>
        <v/>
      </c>
      <c r="X143" s="175" t="str">
        <f t="shared" ca="1" si="28"/>
        <v/>
      </c>
      <c r="Y143" s="175" t="str">
        <f t="shared" ca="1" si="29"/>
        <v/>
      </c>
      <c r="Z143" s="182" t="str">
        <f t="shared" ca="1" si="30"/>
        <v/>
      </c>
      <c r="AA143" s="175" t="str">
        <f t="shared" ca="1" si="31"/>
        <v/>
      </c>
      <c r="AB143" s="175" t="str">
        <f t="shared" ca="1" si="32"/>
        <v/>
      </c>
      <c r="AC143" s="175" t="str">
        <f t="shared" ca="1" si="33"/>
        <v/>
      </c>
      <c r="AD143" s="175" t="str">
        <f t="shared" ca="1" si="34"/>
        <v/>
      </c>
      <c r="AE143" s="167"/>
      <c r="AF143" s="167"/>
      <c r="AG143" s="167"/>
      <c r="AH143" s="167"/>
      <c r="AI143" s="167"/>
      <c r="AJ143" s="167"/>
      <c r="AK143" s="167"/>
      <c r="AL143" s="167"/>
      <c r="AM143" s="167"/>
      <c r="AN143" s="167"/>
      <c r="AO143" s="167"/>
      <c r="AP143" s="167"/>
      <c r="AQ143" s="167"/>
      <c r="AR143" s="167"/>
      <c r="AS143" s="167"/>
      <c r="AT143" s="167"/>
      <c r="AU143" s="167"/>
      <c r="AV143" s="167"/>
      <c r="AW143" s="167"/>
      <c r="AX143" s="167"/>
      <c r="AY143" s="167"/>
      <c r="AZ143" s="167"/>
      <c r="BA143" s="167"/>
      <c r="BB143" s="167"/>
    </row>
    <row r="144" spans="1:54" s="169" customFormat="1" ht="15.75" thickBot="1">
      <c r="A144" s="167"/>
      <c r="B144" s="172"/>
      <c r="C144" s="233"/>
      <c r="D144" s="193"/>
      <c r="E144" s="237"/>
      <c r="F144" s="194"/>
      <c r="G144" s="205"/>
      <c r="H144" s="206"/>
      <c r="I144" s="205"/>
      <c r="J144" s="206"/>
      <c r="K144" s="209" t="str">
        <f t="shared" ca="1" si="19"/>
        <v/>
      </c>
      <c r="L144" s="201" t="str">
        <f t="shared" ca="1" si="20"/>
        <v/>
      </c>
      <c r="M144" s="209" t="str">
        <f t="shared" ca="1" si="35"/>
        <v/>
      </c>
      <c r="N144" s="209" t="str">
        <f t="shared" si="21"/>
        <v/>
      </c>
      <c r="O144" s="204" t="str">
        <f t="shared" si="22"/>
        <v/>
      </c>
      <c r="P144" s="167"/>
      <c r="Q144" s="181"/>
      <c r="R144" s="167"/>
      <c r="S144" s="175" t="str">
        <f t="shared" ca="1" si="23"/>
        <v/>
      </c>
      <c r="T144" s="175" t="str">
        <f t="shared" ca="1" si="24"/>
        <v/>
      </c>
      <c r="U144" s="175" t="str">
        <f t="shared" ca="1" si="25"/>
        <v/>
      </c>
      <c r="V144" s="182" t="str">
        <f t="shared" ca="1" si="26"/>
        <v/>
      </c>
      <c r="W144" s="175" t="str">
        <f t="shared" ca="1" si="27"/>
        <v/>
      </c>
      <c r="X144" s="175" t="str">
        <f t="shared" ca="1" si="28"/>
        <v/>
      </c>
      <c r="Y144" s="175" t="str">
        <f t="shared" ca="1" si="29"/>
        <v/>
      </c>
      <c r="Z144" s="182" t="str">
        <f t="shared" ca="1" si="30"/>
        <v/>
      </c>
      <c r="AA144" s="175" t="str">
        <f t="shared" ca="1" si="31"/>
        <v/>
      </c>
      <c r="AB144" s="175" t="str">
        <f t="shared" ca="1" si="32"/>
        <v/>
      </c>
      <c r="AC144" s="175" t="str">
        <f t="shared" ca="1" si="33"/>
        <v/>
      </c>
      <c r="AD144" s="175" t="str">
        <f t="shared" ca="1" si="34"/>
        <v/>
      </c>
      <c r="AE144" s="167"/>
      <c r="AF144" s="167"/>
      <c r="AG144" s="167"/>
      <c r="AH144" s="167"/>
      <c r="AI144" s="167"/>
      <c r="AJ144" s="167"/>
      <c r="AK144" s="167"/>
      <c r="AL144" s="167"/>
      <c r="AM144" s="167"/>
      <c r="AN144" s="167"/>
      <c r="AO144" s="167"/>
      <c r="AP144" s="167"/>
      <c r="AQ144" s="167"/>
      <c r="AR144" s="167"/>
      <c r="AS144" s="167"/>
      <c r="AT144" s="167"/>
      <c r="AU144" s="167"/>
      <c r="AV144" s="167"/>
      <c r="AW144" s="167"/>
      <c r="AX144" s="167"/>
      <c r="AY144" s="167"/>
      <c r="AZ144" s="167"/>
      <c r="BA144" s="167"/>
      <c r="BB144" s="167"/>
    </row>
    <row r="145" spans="1:54" s="169" customFormat="1" ht="15.75" thickBot="1">
      <c r="A145" s="167"/>
      <c r="B145" s="167"/>
      <c r="C145" s="167"/>
      <c r="D145" s="167"/>
      <c r="E145" s="167"/>
      <c r="F145" s="167"/>
      <c r="G145" s="167"/>
      <c r="H145" s="167"/>
      <c r="I145" s="301" t="s">
        <v>3</v>
      </c>
      <c r="J145" s="302"/>
      <c r="K145" s="227"/>
      <c r="L145" s="227"/>
      <c r="M145" s="227"/>
      <c r="N145" s="227"/>
      <c r="O145" s="192">
        <f>SUM(O95:O144)</f>
        <v>0</v>
      </c>
      <c r="P145" s="167"/>
      <c r="Q145" s="181"/>
      <c r="R145" s="167"/>
      <c r="S145" s="167"/>
      <c r="T145" s="167"/>
      <c r="U145" s="167"/>
      <c r="V145" s="170"/>
      <c r="W145" s="167"/>
      <c r="X145" s="167"/>
      <c r="Y145" s="167"/>
      <c r="Z145" s="170"/>
      <c r="AA145" s="167"/>
      <c r="AB145" s="178"/>
      <c r="AC145" s="167"/>
      <c r="AD145" s="167"/>
      <c r="AE145" s="167"/>
      <c r="AF145" s="167"/>
      <c r="AG145" s="167"/>
      <c r="AH145" s="167"/>
      <c r="AI145" s="167"/>
      <c r="AJ145" s="167"/>
      <c r="AK145" s="167"/>
      <c r="AL145" s="167"/>
      <c r="AM145" s="167"/>
      <c r="AN145" s="167"/>
      <c r="AO145" s="167"/>
      <c r="AP145" s="167"/>
      <c r="AQ145" s="167"/>
      <c r="AR145" s="167"/>
      <c r="AS145" s="167"/>
      <c r="AT145" s="167"/>
      <c r="AU145" s="167"/>
      <c r="AV145" s="167"/>
      <c r="AW145" s="167"/>
      <c r="AX145" s="167"/>
      <c r="AY145" s="167"/>
      <c r="AZ145" s="167"/>
      <c r="BA145" s="167"/>
      <c r="BB145" s="167"/>
    </row>
    <row r="146" spans="1:54" s="169" customFormat="1" ht="107.25" customHeight="1" thickBot="1">
      <c r="A146" s="167"/>
      <c r="B146" s="174" t="s">
        <v>5</v>
      </c>
      <c r="C146" s="273"/>
      <c r="D146" s="274"/>
      <c r="E146" s="190"/>
      <c r="F146" s="298" t="s">
        <v>110</v>
      </c>
      <c r="G146" s="299"/>
      <c r="H146" s="299"/>
      <c r="I146" s="300"/>
      <c r="J146" s="167"/>
      <c r="K146" s="167"/>
      <c r="L146" s="167"/>
      <c r="M146" s="167"/>
      <c r="N146" s="167"/>
      <c r="O146" s="167"/>
      <c r="P146" s="167"/>
      <c r="Q146" s="181"/>
      <c r="R146" s="167"/>
      <c r="S146" s="167"/>
      <c r="T146" s="167"/>
      <c r="U146" s="167"/>
      <c r="V146" s="170"/>
      <c r="W146" s="167"/>
      <c r="X146" s="167"/>
      <c r="Y146" s="167"/>
      <c r="Z146" s="170"/>
      <c r="AA146" s="167"/>
      <c r="AB146" s="178"/>
      <c r="AC146" s="167"/>
      <c r="AD146" s="167"/>
      <c r="AE146" s="167"/>
      <c r="AF146" s="167"/>
      <c r="AG146" s="167"/>
      <c r="AH146" s="167"/>
      <c r="AI146" s="167"/>
      <c r="AJ146" s="167"/>
      <c r="AK146" s="167"/>
      <c r="AL146" s="167"/>
      <c r="AM146" s="167"/>
      <c r="AN146" s="167"/>
      <c r="AO146" s="167"/>
      <c r="AP146" s="167"/>
      <c r="AQ146" s="167"/>
      <c r="AR146" s="167"/>
      <c r="AS146" s="167"/>
      <c r="AT146" s="167"/>
      <c r="AU146" s="167"/>
      <c r="AV146" s="167"/>
      <c r="AW146" s="167"/>
      <c r="AX146" s="167"/>
      <c r="AY146" s="167"/>
      <c r="AZ146" s="167"/>
      <c r="BA146" s="167"/>
      <c r="BB146" s="167"/>
    </row>
    <row r="147" spans="1:54" s="169" customFormat="1" ht="73.150000000000006" customHeight="1" thickBot="1">
      <c r="A147" s="167"/>
      <c r="B147" s="174" t="s">
        <v>24</v>
      </c>
      <c r="C147" s="296" t="str">
        <f>IF($F$11="","",$F$11)</f>
        <v/>
      </c>
      <c r="D147" s="297"/>
      <c r="E147" s="189" t="str">
        <f>IF(E146="","",IF(E146=1,0.5%,1%))</f>
        <v/>
      </c>
      <c r="F147" s="324" t="s">
        <v>148</v>
      </c>
      <c r="G147" s="325"/>
      <c r="H147" s="296" t="str">
        <f>IF(OR(C147="",E146=""),"",C147*E147)</f>
        <v/>
      </c>
      <c r="I147" s="297"/>
      <c r="J147" s="167"/>
      <c r="K147" s="167"/>
      <c r="L147" s="167"/>
      <c r="M147" s="167"/>
      <c r="N147" s="167"/>
      <c r="O147" s="167"/>
      <c r="P147" s="167"/>
      <c r="Q147" s="181"/>
      <c r="R147" s="167"/>
      <c r="S147" s="167"/>
      <c r="T147" s="167"/>
      <c r="U147" s="167"/>
      <c r="V147" s="170"/>
      <c r="W147" s="167"/>
      <c r="X147" s="167"/>
      <c r="Y147" s="167"/>
      <c r="Z147" s="170"/>
      <c r="AA147" s="167"/>
      <c r="AB147" s="178"/>
      <c r="AC147" s="167"/>
      <c r="AD147" s="167"/>
      <c r="AE147" s="167"/>
      <c r="AF147" s="167"/>
      <c r="AG147" s="167"/>
      <c r="AH147" s="167"/>
      <c r="AI147" s="167"/>
      <c r="AJ147" s="167"/>
      <c r="AK147" s="167"/>
      <c r="AL147" s="167"/>
      <c r="AM147" s="167"/>
      <c r="AN147" s="167"/>
      <c r="AO147" s="167"/>
      <c r="AP147" s="167"/>
      <c r="AQ147" s="167"/>
      <c r="AR147" s="167"/>
      <c r="AS147" s="167"/>
      <c r="AT147" s="167"/>
      <c r="AU147" s="167"/>
      <c r="AV147" s="167"/>
      <c r="AW147" s="167"/>
      <c r="AX147" s="167"/>
      <c r="AY147" s="167"/>
      <c r="AZ147" s="167"/>
      <c r="BA147" s="167"/>
      <c r="BB147" s="167"/>
    </row>
    <row r="148" spans="1:54" s="169" customFormat="1" ht="39.75" customHeight="1">
      <c r="A148" s="167"/>
      <c r="B148" s="167"/>
      <c r="C148" s="197" t="s">
        <v>104</v>
      </c>
      <c r="D148" s="191" t="str">
        <f>E147</f>
        <v/>
      </c>
      <c r="E148" s="305" t="s">
        <v>232</v>
      </c>
      <c r="F148" s="305"/>
      <c r="G148" s="306"/>
      <c r="H148" s="292" t="str">
        <f>IF(AND(C146="",C147=""),"",IF(AND(C146&lt;E146,C147=""),"nein, keine Gleitung möglich",IF(AND(C146&gt;E146,C147=""),"bitte noch geschätze Auftragssumme eintragen",IF(AND(O145&gt;H147,C146=""),"bitte noch Zeitraum eintragen",IF(OR(C146&lt;E146,O145&lt;H147,AND(E146=1,O145&lt;5000)),"nein, keine Gleitung möglich","ja =&gt; Aufnahme im Fb 225")))))</f>
        <v/>
      </c>
      <c r="I148" s="293"/>
      <c r="J148" s="167"/>
      <c r="K148" s="167"/>
      <c r="L148" s="167"/>
      <c r="M148" s="167"/>
      <c r="N148" s="167"/>
      <c r="O148" s="167"/>
      <c r="P148" s="167"/>
      <c r="Q148" s="181"/>
      <c r="R148" s="167"/>
      <c r="S148" s="167"/>
      <c r="T148" s="167"/>
      <c r="U148" s="167"/>
      <c r="V148" s="170"/>
      <c r="W148" s="167"/>
      <c r="X148" s="167"/>
      <c r="Y148" s="167"/>
      <c r="Z148" s="170"/>
      <c r="AA148" s="167"/>
      <c r="AB148" s="178"/>
      <c r="AC148" s="167"/>
      <c r="AD148" s="167"/>
      <c r="AE148" s="167"/>
      <c r="AF148" s="167"/>
      <c r="AG148" s="167"/>
      <c r="AH148" s="167"/>
      <c r="AI148" s="167"/>
      <c r="AJ148" s="167"/>
      <c r="AK148" s="167"/>
      <c r="AL148" s="167"/>
      <c r="AM148" s="167"/>
      <c r="AN148" s="167"/>
      <c r="AO148" s="167"/>
      <c r="AP148" s="167"/>
      <c r="AQ148" s="167"/>
      <c r="AR148" s="167"/>
      <c r="AS148" s="167"/>
      <c r="AT148" s="167"/>
      <c r="AU148" s="167"/>
      <c r="AV148" s="167"/>
      <c r="AW148" s="167"/>
      <c r="AX148" s="167"/>
      <c r="AY148" s="167"/>
      <c r="AZ148" s="167"/>
      <c r="BA148" s="167"/>
      <c r="BB148" s="167"/>
    </row>
    <row r="149" spans="1:54" s="169" customFormat="1" ht="16.149999999999999" customHeight="1" thickBot="1">
      <c r="A149" s="167"/>
      <c r="B149" s="167"/>
      <c r="C149" s="198" t="s">
        <v>11</v>
      </c>
      <c r="D149" s="188">
        <f>E146</f>
        <v>0</v>
      </c>
      <c r="E149" s="307" t="s">
        <v>105</v>
      </c>
      <c r="F149" s="307"/>
      <c r="G149" s="308"/>
      <c r="H149" s="294"/>
      <c r="I149" s="295"/>
      <c r="J149" s="167"/>
      <c r="K149" s="167"/>
      <c r="L149" s="167"/>
      <c r="M149" s="167"/>
      <c r="N149" s="167"/>
      <c r="O149" s="167"/>
      <c r="P149" s="167"/>
      <c r="Q149" s="181"/>
      <c r="R149" s="167"/>
      <c r="S149" s="167"/>
      <c r="T149" s="167"/>
      <c r="U149" s="167"/>
      <c r="V149" s="170"/>
      <c r="W149" s="167"/>
      <c r="X149" s="167"/>
      <c r="Y149" s="167"/>
      <c r="Z149" s="170"/>
      <c r="AA149" s="167"/>
      <c r="AB149" s="178"/>
      <c r="AC149" s="167"/>
      <c r="AD149" s="167"/>
      <c r="AE149" s="167"/>
      <c r="AF149" s="167"/>
      <c r="AG149" s="167"/>
      <c r="AH149" s="167"/>
      <c r="AI149" s="167"/>
      <c r="AJ149" s="167"/>
      <c r="AK149" s="167"/>
      <c r="AL149" s="167"/>
      <c r="AM149" s="167"/>
      <c r="AN149" s="167"/>
      <c r="AO149" s="167"/>
      <c r="AP149" s="167"/>
      <c r="AQ149" s="167"/>
      <c r="AR149" s="167"/>
      <c r="AS149" s="167"/>
      <c r="AT149" s="167"/>
      <c r="AU149" s="167"/>
      <c r="AV149" s="167"/>
      <c r="AW149" s="167"/>
      <c r="AX149" s="167"/>
      <c r="AY149" s="167"/>
      <c r="AZ149" s="167"/>
      <c r="BA149" s="167"/>
      <c r="BB149" s="167"/>
    </row>
    <row r="150" spans="1:54" s="169" customFormat="1" ht="15.75" thickBot="1">
      <c r="A150" s="167"/>
      <c r="B150" s="167"/>
      <c r="C150" s="167"/>
      <c r="D150" s="167"/>
      <c r="E150" s="167"/>
      <c r="F150" s="167"/>
      <c r="G150" s="167"/>
      <c r="H150" s="167"/>
      <c r="I150" s="167"/>
      <c r="J150" s="167"/>
      <c r="K150" s="167"/>
      <c r="L150" s="167"/>
      <c r="M150" s="167"/>
      <c r="N150" s="167"/>
      <c r="O150" s="167"/>
      <c r="P150" s="167"/>
      <c r="Q150" s="181"/>
      <c r="R150" s="167"/>
      <c r="S150" s="167"/>
      <c r="T150" s="167"/>
      <c r="U150" s="167"/>
      <c r="V150" s="170"/>
      <c r="W150" s="167"/>
      <c r="X150" s="167"/>
      <c r="Y150" s="167"/>
      <c r="Z150" s="170"/>
      <c r="AA150" s="167"/>
      <c r="AB150" s="178"/>
      <c r="AC150" s="167"/>
      <c r="AD150" s="167"/>
      <c r="AE150" s="167"/>
      <c r="AF150" s="167"/>
      <c r="AG150" s="167"/>
      <c r="AH150" s="167"/>
      <c r="AI150" s="167"/>
      <c r="AJ150" s="167"/>
      <c r="AK150" s="167"/>
      <c r="AL150" s="167"/>
      <c r="AM150" s="167"/>
      <c r="AN150" s="167"/>
      <c r="AO150" s="167"/>
      <c r="AP150" s="167"/>
      <c r="AQ150" s="167"/>
      <c r="AR150" s="167"/>
      <c r="AS150" s="167"/>
      <c r="AT150" s="167"/>
      <c r="AU150" s="167"/>
      <c r="AV150" s="167"/>
      <c r="AW150" s="167"/>
      <c r="AX150" s="167"/>
      <c r="AY150" s="167"/>
      <c r="AZ150" s="167"/>
      <c r="BA150" s="167"/>
      <c r="BB150" s="167"/>
    </row>
    <row r="151" spans="1:54" s="167" customFormat="1" ht="79.5" customHeight="1" thickBot="1">
      <c r="B151" s="326" t="s">
        <v>109</v>
      </c>
      <c r="C151" s="327"/>
      <c r="D151" s="327"/>
      <c r="E151" s="327"/>
      <c r="F151" s="303" t="s">
        <v>230</v>
      </c>
      <c r="G151" s="304"/>
      <c r="Q151" s="181"/>
      <c r="R151" s="180"/>
      <c r="V151" s="170"/>
      <c r="Z151" s="170"/>
      <c r="AB151" s="178"/>
    </row>
    <row r="152" spans="1:54" s="167" customFormat="1" ht="82.5" customHeight="1" thickBot="1">
      <c r="B152" s="174" t="s">
        <v>136</v>
      </c>
      <c r="C152" s="174" t="s">
        <v>137</v>
      </c>
      <c r="D152" s="196" t="s">
        <v>108</v>
      </c>
      <c r="E152" s="174" t="s">
        <v>231</v>
      </c>
      <c r="Q152" s="181"/>
      <c r="V152" s="170"/>
      <c r="Z152" s="170"/>
      <c r="AB152" s="178"/>
    </row>
    <row r="153" spans="1:54" s="167" customFormat="1" ht="15.75" thickBot="1">
      <c r="B153" s="177"/>
      <c r="C153" s="177"/>
      <c r="D153" s="168"/>
      <c r="E153" s="179"/>
      <c r="F153" s="168"/>
      <c r="G153" s="168"/>
      <c r="H153" s="168"/>
      <c r="I153" s="168"/>
      <c r="J153" s="168"/>
      <c r="K153" s="168"/>
      <c r="L153" s="168"/>
      <c r="M153" s="168"/>
      <c r="N153" s="168"/>
      <c r="O153" s="168"/>
      <c r="Q153" s="181"/>
      <c r="V153" s="170"/>
      <c r="Z153" s="170"/>
      <c r="AB153" s="178"/>
    </row>
    <row r="154" spans="1:54" s="167" customFormat="1" ht="15" customHeight="1">
      <c r="V154" s="170"/>
      <c r="Z154" s="170"/>
      <c r="AB154" s="178"/>
    </row>
    <row r="155" spans="1:54" s="169" customFormat="1" ht="16.5" thickBot="1">
      <c r="A155" s="167"/>
      <c r="B155" s="167"/>
      <c r="C155" s="167"/>
      <c r="D155" s="167"/>
      <c r="E155" s="167"/>
      <c r="F155" s="167"/>
      <c r="G155" s="167"/>
      <c r="H155" s="167"/>
      <c r="I155" s="167"/>
      <c r="J155" s="167"/>
      <c r="K155" s="167"/>
      <c r="L155" s="167"/>
      <c r="M155" s="167"/>
      <c r="N155" s="167"/>
      <c r="O155" s="167"/>
      <c r="P155" s="173"/>
      <c r="Q155" s="173"/>
      <c r="R155" s="167"/>
      <c r="S155" s="167"/>
      <c r="T155" s="167"/>
      <c r="U155" s="167"/>
      <c r="V155" s="170"/>
      <c r="W155" s="167"/>
      <c r="X155" s="167"/>
      <c r="Y155" s="167"/>
      <c r="Z155" s="170"/>
      <c r="AA155" s="167"/>
      <c r="AB155" s="178"/>
      <c r="AC155" s="167"/>
      <c r="AD155" s="167"/>
      <c r="AE155" s="167"/>
      <c r="AF155" s="167"/>
      <c r="AG155" s="167"/>
      <c r="AH155" s="167"/>
      <c r="AI155" s="167"/>
      <c r="AJ155" s="167"/>
      <c r="AK155" s="167"/>
      <c r="AL155" s="167"/>
      <c r="AM155" s="167"/>
      <c r="AN155" s="167"/>
      <c r="AO155" s="167"/>
      <c r="AP155" s="167"/>
      <c r="AQ155" s="167"/>
      <c r="AR155" s="167"/>
      <c r="AS155" s="167"/>
      <c r="AT155" s="167"/>
      <c r="AU155" s="167"/>
      <c r="AV155" s="167"/>
      <c r="AW155" s="167"/>
      <c r="AX155" s="167"/>
      <c r="AY155" s="167"/>
      <c r="AZ155" s="167"/>
      <c r="BA155" s="167"/>
      <c r="BB155" s="167"/>
    </row>
    <row r="156" spans="1:54" s="187" customFormat="1" ht="21.6" customHeight="1" thickBot="1">
      <c r="A156" s="183"/>
      <c r="B156" s="184" t="s">
        <v>151</v>
      </c>
      <c r="C156" s="275"/>
      <c r="D156" s="276"/>
      <c r="E156" s="184" t="s">
        <v>10</v>
      </c>
      <c r="F156" s="277"/>
      <c r="G156" s="278"/>
      <c r="H156" s="278"/>
      <c r="I156" s="279"/>
      <c r="J156" s="167"/>
      <c r="K156" s="167"/>
      <c r="L156" s="167"/>
      <c r="M156" s="167"/>
      <c r="N156" s="167"/>
      <c r="O156" s="167"/>
      <c r="P156" s="183"/>
      <c r="Q156" s="183"/>
      <c r="R156" s="183"/>
      <c r="S156" s="183"/>
      <c r="T156" s="183"/>
      <c r="U156" s="183"/>
      <c r="V156" s="185"/>
      <c r="W156" s="183"/>
      <c r="X156" s="183"/>
      <c r="Y156" s="183"/>
      <c r="Z156" s="185"/>
      <c r="AA156" s="183"/>
      <c r="AB156" s="186"/>
      <c r="AC156" s="183"/>
      <c r="AD156" s="183"/>
      <c r="AE156" s="183"/>
      <c r="AF156" s="183"/>
      <c r="AG156" s="183"/>
      <c r="AH156" s="183"/>
      <c r="AI156" s="183"/>
      <c r="AJ156" s="183"/>
      <c r="AK156" s="183"/>
      <c r="AL156" s="183"/>
      <c r="AM156" s="183"/>
      <c r="AN156" s="183"/>
      <c r="AO156" s="183"/>
      <c r="AP156" s="183"/>
      <c r="AQ156" s="183"/>
      <c r="AR156" s="183"/>
      <c r="AS156" s="183"/>
      <c r="AT156" s="183"/>
      <c r="AU156" s="183"/>
      <c r="AV156" s="183"/>
      <c r="AW156" s="183"/>
      <c r="AX156" s="183"/>
      <c r="AY156" s="183"/>
      <c r="AZ156" s="183"/>
      <c r="BA156" s="183"/>
      <c r="BB156" s="183"/>
    </row>
    <row r="157" spans="1:54" s="169" customFormat="1" ht="15.75" thickBot="1">
      <c r="A157" s="167"/>
      <c r="B157" s="167"/>
      <c r="C157" s="167"/>
      <c r="D157" s="167"/>
      <c r="E157" s="167"/>
      <c r="F157" s="167"/>
      <c r="G157" s="167"/>
      <c r="H157" s="167"/>
      <c r="I157" s="167"/>
      <c r="J157" s="167"/>
      <c r="K157" s="167"/>
      <c r="L157" s="167"/>
      <c r="M157" s="167"/>
      <c r="N157" s="167"/>
      <c r="O157" s="167"/>
      <c r="P157" s="167"/>
      <c r="Q157" s="167"/>
      <c r="R157" s="167"/>
      <c r="S157" s="167"/>
      <c r="T157" s="167"/>
      <c r="U157" s="167"/>
      <c r="V157" s="170"/>
      <c r="W157" s="167"/>
      <c r="X157" s="167"/>
      <c r="Y157" s="167"/>
      <c r="Z157" s="170"/>
      <c r="AA157" s="167"/>
      <c r="AB157" s="178"/>
      <c r="AC157" s="167"/>
      <c r="AD157" s="167"/>
      <c r="AE157" s="167"/>
      <c r="AF157" s="167"/>
      <c r="AG157" s="167"/>
      <c r="AH157" s="167"/>
      <c r="AI157" s="167"/>
      <c r="AJ157" s="167"/>
      <c r="AK157" s="167"/>
      <c r="AL157" s="167"/>
      <c r="AM157" s="167"/>
      <c r="AN157" s="167"/>
      <c r="AO157" s="167"/>
      <c r="AP157" s="167"/>
      <c r="AQ157" s="167"/>
      <c r="AR157" s="167"/>
      <c r="AS157" s="167"/>
      <c r="AT157" s="167"/>
      <c r="AU157" s="167"/>
      <c r="AV157" s="167"/>
      <c r="AW157" s="167"/>
      <c r="AX157" s="167"/>
      <c r="AY157" s="167"/>
      <c r="AZ157" s="167"/>
      <c r="BA157" s="167"/>
      <c r="BB157" s="167"/>
    </row>
    <row r="158" spans="1:54" s="169" customFormat="1" ht="27.6" customHeight="1" thickBot="1">
      <c r="A158" s="167"/>
      <c r="B158" s="317"/>
      <c r="C158" s="318"/>
      <c r="D158" s="318"/>
      <c r="E158" s="167"/>
      <c r="F158" s="167"/>
      <c r="G158" s="167"/>
      <c r="H158" s="319" t="s">
        <v>64</v>
      </c>
      <c r="I158" s="320"/>
      <c r="J158" s="167"/>
      <c r="K158" s="167"/>
      <c r="L158" s="167"/>
      <c r="M158" s="167"/>
      <c r="N158" s="167"/>
      <c r="O158" s="167"/>
      <c r="P158" s="167"/>
      <c r="Q158" s="167"/>
      <c r="R158" s="167"/>
      <c r="S158" s="167"/>
      <c r="T158" s="167"/>
      <c r="U158" s="167"/>
      <c r="V158" s="170"/>
      <c r="W158" s="167"/>
      <c r="X158" s="167"/>
      <c r="Y158" s="167"/>
      <c r="Z158" s="170"/>
      <c r="AA158" s="167"/>
      <c r="AB158" s="178"/>
      <c r="AC158" s="167"/>
      <c r="AD158" s="167"/>
      <c r="AE158" s="167"/>
      <c r="AF158" s="167"/>
      <c r="AG158" s="167"/>
      <c r="AH158" s="167"/>
      <c r="AI158" s="167"/>
      <c r="AJ158" s="167"/>
      <c r="AK158" s="167"/>
      <c r="AL158" s="167"/>
      <c r="AM158" s="167"/>
      <c r="AN158" s="167"/>
      <c r="AO158" s="167"/>
      <c r="AP158" s="167"/>
      <c r="AQ158" s="167"/>
      <c r="AR158" s="167"/>
      <c r="AS158" s="167"/>
      <c r="AT158" s="167"/>
      <c r="AU158" s="167"/>
      <c r="AV158" s="167"/>
      <c r="AW158" s="167"/>
      <c r="AX158" s="167"/>
      <c r="AY158" s="167"/>
      <c r="AZ158" s="167"/>
      <c r="BA158" s="167"/>
      <c r="BB158" s="167"/>
    </row>
    <row r="159" spans="1:54" s="169" customFormat="1" ht="72" customHeight="1" thickBot="1">
      <c r="A159" s="167"/>
      <c r="B159" s="321" t="s">
        <v>103</v>
      </c>
      <c r="C159" s="322"/>
      <c r="D159" s="322"/>
      <c r="E159" s="323"/>
      <c r="F159" s="296" t="str">
        <f>IF(AND(ISBLANK(B161)=TRUE,ISBLANK(B163)=TRUE),"",IF(ISBLANK(B161)=TRUE,SUM(B163:E163)/COUNT(B163:E163),SUM(B161:E161)/COUNT(B161:E161)))</f>
        <v/>
      </c>
      <c r="G159" s="297"/>
      <c r="H159" s="273"/>
      <c r="I159" s="274"/>
      <c r="J159" s="167"/>
      <c r="K159" s="167"/>
      <c r="L159" s="167"/>
      <c r="M159" s="210"/>
      <c r="N159" s="167"/>
      <c r="O159" s="167"/>
      <c r="P159" s="245"/>
      <c r="Q159" s="181">
        <f>ROW()</f>
        <v>159</v>
      </c>
      <c r="R159" s="167"/>
      <c r="S159" s="167"/>
      <c r="T159" s="167"/>
      <c r="U159" s="167"/>
      <c r="V159" s="170"/>
      <c r="W159" s="167"/>
      <c r="X159" s="167"/>
      <c r="Y159" s="167"/>
      <c r="Z159" s="170"/>
      <c r="AA159" s="167"/>
      <c r="AB159" s="178"/>
      <c r="AC159" s="167"/>
      <c r="AD159" s="167"/>
      <c r="AE159" s="167"/>
      <c r="AF159" s="167"/>
      <c r="AG159" s="167"/>
      <c r="AH159" s="167"/>
      <c r="AI159" s="167"/>
      <c r="AJ159" s="167"/>
      <c r="AK159" s="167"/>
      <c r="AL159" s="167"/>
      <c r="AM159" s="167"/>
      <c r="AN159" s="167"/>
      <c r="AO159" s="167"/>
      <c r="AP159" s="167"/>
      <c r="AQ159" s="167"/>
      <c r="AR159" s="167"/>
      <c r="AS159" s="167"/>
      <c r="AT159" s="167"/>
      <c r="AU159" s="167"/>
      <c r="AV159" s="167"/>
      <c r="AW159" s="167"/>
      <c r="AX159" s="167"/>
      <c r="AY159" s="167"/>
      <c r="AZ159" s="167"/>
      <c r="BA159" s="167"/>
      <c r="BB159" s="167"/>
    </row>
    <row r="160" spans="1:54" s="169" customFormat="1" ht="60" customHeight="1" thickBot="1">
      <c r="A160" s="167"/>
      <c r="B160" s="195" t="s">
        <v>111</v>
      </c>
      <c r="C160" s="309" t="s">
        <v>106</v>
      </c>
      <c r="D160" s="310"/>
      <c r="E160" s="174" t="s">
        <v>107</v>
      </c>
      <c r="F160" s="167"/>
      <c r="G160" s="167"/>
      <c r="H160" s="167"/>
      <c r="I160" s="167"/>
      <c r="J160" s="167"/>
      <c r="K160" s="167"/>
      <c r="L160" s="167"/>
      <c r="M160" s="167"/>
      <c r="N160" s="167"/>
      <c r="O160" s="167"/>
      <c r="P160" s="167"/>
      <c r="Q160" s="181">
        <f>Q159</f>
        <v>159</v>
      </c>
      <c r="R160" s="167"/>
      <c r="S160" s="167"/>
      <c r="T160" s="167"/>
      <c r="U160" s="167"/>
      <c r="V160" s="170"/>
      <c r="W160" s="167"/>
      <c r="X160" s="167"/>
      <c r="Y160" s="167"/>
      <c r="Z160" s="170"/>
      <c r="AA160" s="167"/>
      <c r="AB160" s="178"/>
      <c r="AC160" s="167"/>
      <c r="AD160" s="167"/>
      <c r="AE160" s="167"/>
      <c r="AF160" s="167"/>
      <c r="AG160" s="167"/>
      <c r="AH160" s="167"/>
      <c r="AI160" s="167"/>
      <c r="AJ160" s="167"/>
      <c r="AK160" s="167"/>
      <c r="AL160" s="167"/>
      <c r="AM160" s="167"/>
      <c r="AN160" s="167"/>
      <c r="AO160" s="167"/>
      <c r="AP160" s="167"/>
      <c r="AQ160" s="167"/>
      <c r="AR160" s="167"/>
      <c r="AS160" s="167"/>
      <c r="AT160" s="167"/>
      <c r="AU160" s="167"/>
      <c r="AV160" s="167"/>
      <c r="AW160" s="167"/>
      <c r="AX160" s="167"/>
      <c r="AY160" s="167"/>
      <c r="AZ160" s="167"/>
      <c r="BA160" s="167"/>
      <c r="BB160" s="167"/>
    </row>
    <row r="161" spans="1:54" s="169" customFormat="1" ht="15.75" thickBot="1">
      <c r="A161" s="167"/>
      <c r="B161" s="179"/>
      <c r="C161" s="283"/>
      <c r="D161" s="285"/>
      <c r="E161" s="179"/>
      <c r="F161" s="167"/>
      <c r="G161" s="311" t="s">
        <v>141</v>
      </c>
      <c r="H161" s="312"/>
      <c r="I161" s="311" t="s">
        <v>147</v>
      </c>
      <c r="J161" s="312"/>
      <c r="K161" s="167"/>
      <c r="L161" s="167"/>
      <c r="M161" s="167"/>
      <c r="N161" s="167"/>
      <c r="O161" s="167"/>
      <c r="P161" s="167"/>
      <c r="Q161" s="181">
        <f t="shared" ref="Q161:Q208" si="36">Q160</f>
        <v>159</v>
      </c>
      <c r="R161" s="167"/>
      <c r="S161" s="167"/>
      <c r="T161" s="167"/>
      <c r="U161" s="167"/>
      <c r="V161" s="170"/>
      <c r="W161" s="167"/>
      <c r="X161" s="167"/>
      <c r="Y161" s="167"/>
      <c r="Z161" s="170"/>
      <c r="AA161" s="167"/>
      <c r="AB161" s="178"/>
      <c r="AC161" s="167"/>
      <c r="AD161" s="167"/>
      <c r="AE161" s="167"/>
      <c r="AF161" s="167"/>
      <c r="AG161" s="167"/>
      <c r="AH161" s="167"/>
      <c r="AI161" s="167"/>
      <c r="AJ161" s="167"/>
      <c r="AK161" s="167"/>
      <c r="AL161" s="167"/>
      <c r="AM161" s="167"/>
      <c r="AN161" s="167"/>
      <c r="AO161" s="167"/>
      <c r="AP161" s="167"/>
      <c r="AQ161" s="167"/>
      <c r="AR161" s="167"/>
      <c r="AS161" s="167"/>
      <c r="AT161" s="167"/>
      <c r="AU161" s="167"/>
      <c r="AV161" s="167"/>
      <c r="AW161" s="167"/>
      <c r="AX161" s="167"/>
      <c r="AY161" s="167"/>
      <c r="AZ161" s="167"/>
      <c r="BA161" s="167"/>
      <c r="BB161" s="167"/>
    </row>
    <row r="162" spans="1:54" s="169" customFormat="1" ht="33" customHeight="1" thickBot="1">
      <c r="A162" s="167"/>
      <c r="B162" s="195" t="s">
        <v>0</v>
      </c>
      <c r="C162" s="319" t="s">
        <v>1</v>
      </c>
      <c r="D162" s="320"/>
      <c r="E162" s="195" t="s">
        <v>2</v>
      </c>
      <c r="F162" s="167"/>
      <c r="G162" s="313"/>
      <c r="H162" s="314"/>
      <c r="I162" s="313"/>
      <c r="J162" s="314"/>
      <c r="K162" s="167"/>
      <c r="L162" s="167"/>
      <c r="M162" s="167"/>
      <c r="N162" s="167"/>
      <c r="O162" s="167"/>
      <c r="P162" s="167"/>
      <c r="Q162" s="181">
        <f t="shared" si="36"/>
        <v>159</v>
      </c>
      <c r="R162" s="167"/>
      <c r="S162" s="167"/>
      <c r="T162" s="167"/>
      <c r="U162" s="167"/>
      <c r="V162" s="170"/>
      <c r="W162" s="167"/>
      <c r="X162" s="167"/>
      <c r="Y162" s="167"/>
      <c r="Z162" s="170"/>
      <c r="AA162" s="167"/>
      <c r="AB162" s="178"/>
      <c r="AC162" s="167"/>
      <c r="AD162" s="167"/>
      <c r="AE162" s="167"/>
      <c r="AF162" s="167"/>
      <c r="AG162" s="167"/>
      <c r="AH162" s="167"/>
      <c r="AI162" s="167"/>
      <c r="AJ162" s="167"/>
      <c r="AK162" s="167"/>
      <c r="AL162" s="167"/>
      <c r="AM162" s="167"/>
      <c r="AN162" s="167"/>
      <c r="AO162" s="167"/>
      <c r="AP162" s="167"/>
      <c r="AQ162" s="167"/>
      <c r="AR162" s="167"/>
      <c r="AS162" s="167"/>
      <c r="AT162" s="167"/>
      <c r="AU162" s="167"/>
      <c r="AV162" s="167"/>
      <c r="AW162" s="167"/>
      <c r="AX162" s="167"/>
      <c r="AY162" s="167"/>
      <c r="AZ162" s="167"/>
      <c r="BA162" s="167"/>
      <c r="BB162" s="167"/>
    </row>
    <row r="163" spans="1:54" s="169" customFormat="1" ht="15.75" thickBot="1">
      <c r="A163" s="167"/>
      <c r="B163" s="179"/>
      <c r="C163" s="283"/>
      <c r="D163" s="285"/>
      <c r="E163" s="179"/>
      <c r="F163" s="167"/>
      <c r="G163" s="315"/>
      <c r="H163" s="316"/>
      <c r="I163" s="315"/>
      <c r="J163" s="316"/>
      <c r="K163" s="167"/>
      <c r="L163" s="167"/>
      <c r="M163" s="167"/>
      <c r="N163" s="167"/>
      <c r="O163" s="167"/>
      <c r="P163" s="167"/>
      <c r="Q163" s="181">
        <f t="shared" si="36"/>
        <v>159</v>
      </c>
      <c r="R163" s="167"/>
      <c r="S163" s="167"/>
      <c r="T163" s="167"/>
      <c r="U163" s="167"/>
      <c r="V163" s="170"/>
      <c r="W163" s="167"/>
      <c r="X163" s="167"/>
      <c r="Y163" s="167"/>
      <c r="Z163" s="170"/>
      <c r="AA163" s="167"/>
      <c r="AB163" s="178"/>
      <c r="AC163" s="167"/>
      <c r="AD163" s="167"/>
      <c r="AE163" s="167"/>
      <c r="AF163" s="167"/>
      <c r="AG163" s="167"/>
      <c r="AH163" s="167"/>
      <c r="AI163" s="167"/>
      <c r="AJ163" s="167"/>
      <c r="AK163" s="167"/>
      <c r="AL163" s="167"/>
      <c r="AM163" s="167"/>
      <c r="AN163" s="167"/>
      <c r="AO163" s="167"/>
      <c r="AP163" s="167"/>
      <c r="AQ163" s="167"/>
      <c r="AR163" s="167"/>
      <c r="AS163" s="167"/>
      <c r="AT163" s="167"/>
      <c r="AU163" s="167"/>
      <c r="AV163" s="167"/>
      <c r="AW163" s="167"/>
      <c r="AX163" s="167"/>
      <c r="AY163" s="167"/>
      <c r="AZ163" s="167"/>
      <c r="BA163" s="167"/>
      <c r="BB163" s="167"/>
    </row>
    <row r="164" spans="1:54" s="169" customFormat="1" ht="62.25" customHeight="1" thickBot="1">
      <c r="A164" s="167"/>
      <c r="B164" s="228" t="s">
        <v>25</v>
      </c>
      <c r="C164" s="238" t="s">
        <v>68</v>
      </c>
      <c r="D164" s="239" t="s">
        <v>67</v>
      </c>
      <c r="E164" s="238" t="s">
        <v>69</v>
      </c>
      <c r="F164" s="240" t="s">
        <v>70</v>
      </c>
      <c r="G164" s="241" t="s">
        <v>146</v>
      </c>
      <c r="H164" s="242" t="s">
        <v>140</v>
      </c>
      <c r="I164" s="243" t="s">
        <v>145</v>
      </c>
      <c r="J164" s="242" t="s">
        <v>140</v>
      </c>
      <c r="K164" s="239" t="s">
        <v>143</v>
      </c>
      <c r="L164" s="239" t="s">
        <v>142</v>
      </c>
      <c r="M164" s="239" t="s">
        <v>139</v>
      </c>
      <c r="N164" s="240" t="s">
        <v>144</v>
      </c>
      <c r="O164" s="244" t="s">
        <v>37</v>
      </c>
      <c r="P164" s="167"/>
      <c r="Q164" s="181">
        <f t="shared" si="36"/>
        <v>159</v>
      </c>
      <c r="R164" s="167"/>
      <c r="S164" s="167"/>
      <c r="T164" s="167"/>
      <c r="U164" s="167"/>
      <c r="V164" s="170"/>
      <c r="W164" s="167"/>
      <c r="X164" s="167"/>
      <c r="Y164" s="167"/>
      <c r="Z164" s="170"/>
      <c r="AA164" s="167"/>
      <c r="AB164" s="178"/>
      <c r="AC164" s="167"/>
      <c r="AD164" s="167"/>
      <c r="AE164" s="167"/>
      <c r="AF164" s="167"/>
      <c r="AG164" s="167"/>
      <c r="AH164" s="167"/>
      <c r="AI164" s="167"/>
      <c r="AJ164" s="167"/>
      <c r="AK164" s="167"/>
      <c r="AL164" s="167"/>
      <c r="AM164" s="167"/>
      <c r="AN164" s="167"/>
      <c r="AO164" s="167"/>
      <c r="AP164" s="167"/>
      <c r="AQ164" s="167"/>
      <c r="AR164" s="167"/>
      <c r="AS164" s="167"/>
      <c r="AT164" s="167"/>
      <c r="AU164" s="167"/>
      <c r="AV164" s="167"/>
      <c r="AW164" s="167"/>
      <c r="AX164" s="167"/>
      <c r="AY164" s="167"/>
      <c r="AZ164" s="167"/>
      <c r="BA164" s="167"/>
      <c r="BB164" s="167"/>
    </row>
    <row r="165" spans="1:54" s="169" customFormat="1">
      <c r="A165" s="167"/>
      <c r="B165" s="220"/>
      <c r="C165" s="230"/>
      <c r="D165" s="218"/>
      <c r="E165" s="234"/>
      <c r="F165" s="222"/>
      <c r="G165" s="224"/>
      <c r="H165" s="223"/>
      <c r="I165" s="224"/>
      <c r="J165" s="226"/>
      <c r="K165" s="207" t="str">
        <f ca="1">IF(B165="","",IF(G165="",INDIRECT("F"&amp;Q159),G165))</f>
        <v/>
      </c>
      <c r="L165" s="199" t="str">
        <f ca="1">IF(B165="","",IF(H165="",INDIRECT("H"&amp;Q159),H165))</f>
        <v/>
      </c>
      <c r="M165" s="207" t="str">
        <f ca="1">IF(C165="","",IF(AND(I165="",INDIRECT("E"&amp;Q159+64)=""),IFERROR(K165*(INDIRECT("C"&amp;Q159+64)/INDIRECT("B"&amp;Q159+64)),"Index fehlt"),IF(AND(I165="",INDIRECT("E"&amp;Q159+64)&lt;&gt;""),INDIRECT("E"&amp;Q159+64),I165)))</f>
        <v/>
      </c>
      <c r="N165" s="207" t="str">
        <f>IF(C165="","",IF(J165="",L165,J165))</f>
        <v/>
      </c>
      <c r="O165" s="202" t="str">
        <f>IF(OR(C165="",E165=""),"",C165*E165*K165)</f>
        <v/>
      </c>
      <c r="P165" s="167"/>
      <c r="Q165" s="181">
        <f t="shared" si="36"/>
        <v>159</v>
      </c>
      <c r="R165" s="167"/>
      <c r="S165" s="175" t="str">
        <f ca="1">IF(AND(B165&lt;&gt;"",INDIRECT("H"&amp;Q159+59)="ja =&gt; Aufnahme im Fb 225"),B165,"")</f>
        <v/>
      </c>
      <c r="T165" s="175" t="str">
        <f ca="1">IF(AND(B165&lt;&gt;"",INDIRECT("H"&amp;Q159+59)="ja =&gt; Aufnahme im Fb 225"),INDIRECT("$C$"&amp;Q159-3),"")</f>
        <v/>
      </c>
      <c r="U165" s="175" t="str">
        <f ca="1">IF(AND(B165&lt;&gt;"",INDIRECT("H"&amp;Q159+59)="ja =&gt; Aufnahme im Fb 225"),INDIRECT("F"&amp;Q159-3),"")</f>
        <v/>
      </c>
      <c r="V165" s="182" t="str">
        <f ca="1">IF(AND(B165&lt;&gt;"",INDIRECT("H"&amp;Q159+59)="ja =&gt; Aufnahme im Fb 225"),K165,"")</f>
        <v/>
      </c>
      <c r="W165" s="175" t="str">
        <f ca="1">IF(AND(B165&lt;&gt;"",INDIRECT("H"&amp;Q159+59)="ja =&gt; Aufnahme im Fb 225"),L165,"")</f>
        <v/>
      </c>
      <c r="X165" s="175" t="str">
        <f ca="1">IF(AND(B165&lt;&gt;"",INDIRECT("H"&amp;Q159+59)="ja =&gt; Aufnahme im Fb 225"),E165,"")</f>
        <v/>
      </c>
      <c r="Y165" s="175" t="str">
        <f ca="1">IF(AND(B165&lt;&gt;"",INDIRECT("H"&amp;Q159+59)="ja =&gt; Aufnahme im Fb 225"),F165,"")</f>
        <v/>
      </c>
      <c r="Z165" s="182" t="str">
        <f ca="1">IF(AND(B165&lt;&gt;"",INDIRECT("H"&amp;Q159+59)="ja =&gt; Aufnahme im Fb 225"),M165,"")</f>
        <v/>
      </c>
      <c r="AA165" s="175" t="str">
        <f ca="1">IF(AND(B165&lt;&gt;"",INDIRECT("H"&amp;Q159+59)="ja =&gt; Aufnahme im Fb 225"),N165,"")</f>
        <v/>
      </c>
      <c r="AB165" s="175" t="str">
        <f ca="1">IF(AND(B165&lt;&gt;"",INDIRECT("H"&amp;Q159+59)="ja =&gt; Aufnahme im Fb 225"),INDIRECT("C"&amp;Q159+64),"")</f>
        <v/>
      </c>
      <c r="AC165" s="175" t="str">
        <f ca="1">IF(AND(B165&lt;&gt;"",INDIRECT("H"&amp;Q159+59)="ja =&gt; Aufnahme im Fb 225"),C165,"")</f>
        <v/>
      </c>
      <c r="AD165" s="175" t="str">
        <f ca="1">IF(AND(B165&lt;&gt;"",INDIRECT("H"&amp;Q159+59)="ja =&gt; Aufnahme im Fb 225"),D165,"")</f>
        <v/>
      </c>
      <c r="AE165" s="167"/>
      <c r="AF165" s="167"/>
      <c r="AG165" s="167"/>
      <c r="AH165" s="167"/>
      <c r="AI165" s="167"/>
      <c r="AJ165" s="167"/>
      <c r="AK165" s="167"/>
      <c r="AL165" s="167"/>
      <c r="AM165" s="167"/>
      <c r="AN165" s="167"/>
      <c r="AO165" s="167"/>
      <c r="AP165" s="167"/>
      <c r="AQ165" s="167"/>
      <c r="AR165" s="167"/>
      <c r="AS165" s="167"/>
      <c r="AT165" s="167"/>
      <c r="AU165" s="167"/>
      <c r="AV165" s="167"/>
      <c r="AW165" s="167"/>
      <c r="AX165" s="167"/>
      <c r="AY165" s="167"/>
      <c r="AZ165" s="167"/>
      <c r="BA165" s="167"/>
      <c r="BB165" s="167"/>
    </row>
    <row r="166" spans="1:54" s="169" customFormat="1">
      <c r="A166" s="167"/>
      <c r="B166" s="221"/>
      <c r="C166" s="231"/>
      <c r="D166" s="219"/>
      <c r="E166" s="235"/>
      <c r="F166" s="223"/>
      <c r="G166" s="225"/>
      <c r="H166" s="226"/>
      <c r="I166" s="225"/>
      <c r="J166" s="226"/>
      <c r="K166" s="208" t="str">
        <f t="shared" ref="K166:K214" ca="1" si="37">IF(B166="","",IF(G166="",INDIRECT("F"&amp;Q160),G166))</f>
        <v/>
      </c>
      <c r="L166" s="200" t="str">
        <f t="shared" ref="L166:L214" ca="1" si="38">IF(B166="","",IF(H166="",INDIRECT("H"&amp;Q160),H166))</f>
        <v/>
      </c>
      <c r="M166" s="208" t="str">
        <f ca="1">IF(C166="","",IF(AND(I166="",INDIRECT("E"&amp;Q160+64)=""),IFERROR(K166*(INDIRECT("C"&amp;Q160+64)/INDIRECT("B"&amp;Q160+64)),"Index fehlt"),IF(AND(I166="",INDIRECT("E"&amp;Q160+64)&lt;&gt;""),INDIRECT("E"&amp;Q160+64),I166)))</f>
        <v/>
      </c>
      <c r="N166" s="208" t="str">
        <f t="shared" ref="N166:N214" si="39">IF(C166="","",IF(J166="",L166,J166))</f>
        <v/>
      </c>
      <c r="O166" s="203" t="str">
        <f t="shared" ref="O166:O214" si="40">IF(OR(C166="",E166=""),"",C166*E166*K166)</f>
        <v/>
      </c>
      <c r="P166" s="167"/>
      <c r="Q166" s="181">
        <f t="shared" si="36"/>
        <v>159</v>
      </c>
      <c r="R166" s="167"/>
      <c r="S166" s="175" t="str">
        <f t="shared" ref="S166:S214" ca="1" si="41">IF(AND(B166&lt;&gt;"",INDIRECT("H"&amp;Q160+59)="ja =&gt; Aufnahme im Fb 225"),B166,"")</f>
        <v/>
      </c>
      <c r="T166" s="175" t="str">
        <f t="shared" ref="T166:T214" ca="1" si="42">IF(AND(B166&lt;&gt;"",INDIRECT("H"&amp;Q160+59)="ja =&gt; Aufnahme im Fb 225"),INDIRECT("$C$"&amp;Q160-3),"")</f>
        <v/>
      </c>
      <c r="U166" s="175" t="str">
        <f t="shared" ref="U166:U214" ca="1" si="43">IF(AND(B166&lt;&gt;"",INDIRECT("H"&amp;Q160+59)="ja =&gt; Aufnahme im Fb 225"),INDIRECT("F"&amp;Q160-3),"")</f>
        <v/>
      </c>
      <c r="V166" s="182" t="str">
        <f t="shared" ref="V166:V214" ca="1" si="44">IF(AND(B166&lt;&gt;"",INDIRECT("H"&amp;Q160+59)="ja =&gt; Aufnahme im Fb 225"),K166,"")</f>
        <v/>
      </c>
      <c r="W166" s="175" t="str">
        <f t="shared" ref="W166:W214" ca="1" si="45">IF(AND(B166&lt;&gt;"",INDIRECT("H"&amp;Q160+59)="ja =&gt; Aufnahme im Fb 225"),L166,"")</f>
        <v/>
      </c>
      <c r="X166" s="175" t="str">
        <f t="shared" ref="X166:X214" ca="1" si="46">IF(AND(B166&lt;&gt;"",INDIRECT("H"&amp;Q160+59)="ja =&gt; Aufnahme im Fb 225"),E166,"")</f>
        <v/>
      </c>
      <c r="Y166" s="175" t="str">
        <f t="shared" ref="Y166:Y214" ca="1" si="47">IF(AND(B166&lt;&gt;"",INDIRECT("H"&amp;Q160+59)="ja =&gt; Aufnahme im Fb 225"),F166,"")</f>
        <v/>
      </c>
      <c r="Z166" s="182" t="str">
        <f t="shared" ref="Z166:Z214" ca="1" si="48">IF(AND(B166&lt;&gt;"",INDIRECT("H"&amp;Q160+59)="ja =&gt; Aufnahme im Fb 225"),M166,"")</f>
        <v/>
      </c>
      <c r="AA166" s="175" t="str">
        <f t="shared" ref="AA166:AA214" ca="1" si="49">IF(AND(B166&lt;&gt;"",INDIRECT("H"&amp;Q160+59)="ja =&gt; Aufnahme im Fb 225"),N166,"")</f>
        <v/>
      </c>
      <c r="AB166" s="175" t="str">
        <f t="shared" ref="AB166:AB214" ca="1" si="50">IF(AND(B166&lt;&gt;"",INDIRECT("H"&amp;Q160+59)="ja =&gt; Aufnahme im Fb 225"),INDIRECT("C"&amp;Q160+64),"")</f>
        <v/>
      </c>
      <c r="AC166" s="175" t="str">
        <f t="shared" ref="AC166:AC214" ca="1" si="51">IF(AND(B166&lt;&gt;"",INDIRECT("H"&amp;Q160+59)="ja =&gt; Aufnahme im Fb 225"),C166,"")</f>
        <v/>
      </c>
      <c r="AD166" s="175" t="str">
        <f t="shared" ref="AD166:AD214" ca="1" si="52">IF(AND(B166&lt;&gt;"",INDIRECT("H"&amp;Q160+59)="ja =&gt; Aufnahme im Fb 225"),D166,"")</f>
        <v/>
      </c>
      <c r="AE166" s="167"/>
      <c r="AF166" s="167"/>
      <c r="AG166" s="167"/>
      <c r="AH166" s="167"/>
      <c r="AI166" s="167"/>
      <c r="AJ166" s="167"/>
      <c r="AK166" s="167"/>
      <c r="AL166" s="167"/>
      <c r="AM166" s="167"/>
      <c r="AN166" s="167"/>
      <c r="AO166" s="167"/>
      <c r="AP166" s="167"/>
      <c r="AQ166" s="167"/>
      <c r="AR166" s="167"/>
      <c r="AS166" s="167"/>
      <c r="AT166" s="167"/>
      <c r="AU166" s="167"/>
      <c r="AV166" s="167"/>
      <c r="AW166" s="167"/>
      <c r="AX166" s="167"/>
      <c r="AY166" s="167"/>
      <c r="AZ166" s="167"/>
      <c r="BA166" s="167"/>
      <c r="BB166" s="167"/>
    </row>
    <row r="167" spans="1:54" s="169" customFormat="1">
      <c r="A167" s="167"/>
      <c r="B167" s="221"/>
      <c r="C167" s="231"/>
      <c r="D167" s="219"/>
      <c r="E167" s="235"/>
      <c r="F167" s="223"/>
      <c r="G167" s="225"/>
      <c r="H167" s="226"/>
      <c r="I167" s="225"/>
      <c r="J167" s="226"/>
      <c r="K167" s="208" t="str">
        <f t="shared" ca="1" si="37"/>
        <v/>
      </c>
      <c r="L167" s="200" t="str">
        <f t="shared" ca="1" si="38"/>
        <v/>
      </c>
      <c r="M167" s="208" t="str">
        <f ca="1">IF(C167="","",IF(AND(I167="",INDIRECT("E"&amp;Q161+64)=""),IFERROR(K167*(INDIRECT("C"&amp;Q161+64)/INDIRECT("B"&amp;Q161+64)),"Index fehlt"),IF(AND(I167="",INDIRECT("E"&amp;Q161+64)&lt;&gt;""),INDIRECT("E"&amp;Q161+64),I167)))</f>
        <v/>
      </c>
      <c r="N167" s="208" t="str">
        <f t="shared" si="39"/>
        <v/>
      </c>
      <c r="O167" s="203" t="str">
        <f t="shared" si="40"/>
        <v/>
      </c>
      <c r="P167" s="167"/>
      <c r="Q167" s="181">
        <f t="shared" si="36"/>
        <v>159</v>
      </c>
      <c r="R167" s="167"/>
      <c r="S167" s="175" t="str">
        <f t="shared" ca="1" si="41"/>
        <v/>
      </c>
      <c r="T167" s="175" t="str">
        <f t="shared" ca="1" si="42"/>
        <v/>
      </c>
      <c r="U167" s="175" t="str">
        <f t="shared" ca="1" si="43"/>
        <v/>
      </c>
      <c r="V167" s="182" t="str">
        <f t="shared" ca="1" si="44"/>
        <v/>
      </c>
      <c r="W167" s="175" t="str">
        <f t="shared" ca="1" si="45"/>
        <v/>
      </c>
      <c r="X167" s="175" t="str">
        <f t="shared" ca="1" si="46"/>
        <v/>
      </c>
      <c r="Y167" s="175" t="str">
        <f t="shared" ca="1" si="47"/>
        <v/>
      </c>
      <c r="Z167" s="182" t="str">
        <f t="shared" ca="1" si="48"/>
        <v/>
      </c>
      <c r="AA167" s="175" t="str">
        <f t="shared" ca="1" si="49"/>
        <v/>
      </c>
      <c r="AB167" s="175" t="str">
        <f t="shared" ca="1" si="50"/>
        <v/>
      </c>
      <c r="AC167" s="175" t="str">
        <f t="shared" ca="1" si="51"/>
        <v/>
      </c>
      <c r="AD167" s="175" t="str">
        <f t="shared" ca="1" si="52"/>
        <v/>
      </c>
      <c r="AE167" s="167"/>
      <c r="AF167" s="167"/>
      <c r="AG167" s="167"/>
      <c r="AH167" s="167"/>
      <c r="AI167" s="167"/>
      <c r="AJ167" s="167"/>
      <c r="AK167" s="167"/>
      <c r="AL167" s="167"/>
      <c r="AM167" s="167"/>
      <c r="AN167" s="167"/>
      <c r="AO167" s="167"/>
      <c r="AP167" s="167"/>
      <c r="AQ167" s="167"/>
      <c r="AR167" s="167"/>
      <c r="AS167" s="167"/>
      <c r="AT167" s="167"/>
      <c r="AU167" s="167"/>
      <c r="AV167" s="167"/>
      <c r="AW167" s="167"/>
      <c r="AX167" s="167"/>
      <c r="AY167" s="167"/>
      <c r="AZ167" s="167"/>
      <c r="BA167" s="167"/>
      <c r="BB167" s="167"/>
    </row>
    <row r="168" spans="1:54" s="169" customFormat="1">
      <c r="A168" s="167"/>
      <c r="B168" s="221"/>
      <c r="C168" s="231"/>
      <c r="D168" s="219"/>
      <c r="E168" s="235"/>
      <c r="F168" s="223"/>
      <c r="G168" s="225"/>
      <c r="H168" s="226"/>
      <c r="I168" s="225"/>
      <c r="J168" s="226"/>
      <c r="K168" s="208" t="str">
        <f t="shared" ca="1" si="37"/>
        <v/>
      </c>
      <c r="L168" s="200" t="str">
        <f t="shared" ca="1" si="38"/>
        <v/>
      </c>
      <c r="M168" s="208" t="str">
        <f ca="1">IF(C168="","",IF(AND(I168="",INDIRECT("E"&amp;Q162+64)=""),IFERROR(K168*(INDIRECT("C"&amp;Q162+64)/INDIRECT("B"&amp;Q162+64)),"Index fehlt"),IF(AND(I168="",INDIRECT("E"&amp;Q162+64)&lt;&gt;""),INDIRECT("E"&amp;Q162+64),I168)))</f>
        <v/>
      </c>
      <c r="N168" s="208" t="str">
        <f t="shared" si="39"/>
        <v/>
      </c>
      <c r="O168" s="203" t="str">
        <f t="shared" si="40"/>
        <v/>
      </c>
      <c r="P168" s="167"/>
      <c r="Q168" s="181">
        <f t="shared" si="36"/>
        <v>159</v>
      </c>
      <c r="R168" s="167"/>
      <c r="S168" s="175" t="str">
        <f t="shared" ca="1" si="41"/>
        <v/>
      </c>
      <c r="T168" s="175" t="str">
        <f t="shared" ca="1" si="42"/>
        <v/>
      </c>
      <c r="U168" s="175" t="str">
        <f t="shared" ca="1" si="43"/>
        <v/>
      </c>
      <c r="V168" s="182" t="str">
        <f t="shared" ca="1" si="44"/>
        <v/>
      </c>
      <c r="W168" s="175" t="str">
        <f t="shared" ca="1" si="45"/>
        <v/>
      </c>
      <c r="X168" s="175" t="str">
        <f t="shared" ca="1" si="46"/>
        <v/>
      </c>
      <c r="Y168" s="175" t="str">
        <f t="shared" ca="1" si="47"/>
        <v/>
      </c>
      <c r="Z168" s="182" t="str">
        <f t="shared" ca="1" si="48"/>
        <v/>
      </c>
      <c r="AA168" s="175" t="str">
        <f t="shared" ca="1" si="49"/>
        <v/>
      </c>
      <c r="AB168" s="175" t="str">
        <f t="shared" ca="1" si="50"/>
        <v/>
      </c>
      <c r="AC168" s="175" t="str">
        <f t="shared" ca="1" si="51"/>
        <v/>
      </c>
      <c r="AD168" s="175" t="str">
        <f t="shared" ca="1" si="52"/>
        <v/>
      </c>
      <c r="AE168" s="167"/>
      <c r="AF168" s="167"/>
      <c r="AG168" s="167"/>
      <c r="AH168" s="167"/>
      <c r="AI168" s="167"/>
      <c r="AJ168" s="167"/>
      <c r="AK168" s="167"/>
      <c r="AL168" s="167"/>
      <c r="AM168" s="167"/>
      <c r="AN168" s="167"/>
      <c r="AO168" s="167"/>
      <c r="AP168" s="167"/>
      <c r="AQ168" s="167"/>
      <c r="AR168" s="167"/>
      <c r="AS168" s="167"/>
      <c r="AT168" s="167"/>
      <c r="AU168" s="167"/>
      <c r="AV168" s="167"/>
      <c r="AW168" s="167"/>
      <c r="AX168" s="167"/>
      <c r="AY168" s="167"/>
      <c r="AZ168" s="167"/>
      <c r="BA168" s="167"/>
      <c r="BB168" s="167"/>
    </row>
    <row r="169" spans="1:54" s="169" customFormat="1">
      <c r="A169" s="167"/>
      <c r="B169" s="221"/>
      <c r="C169" s="231"/>
      <c r="D169" s="219"/>
      <c r="E169" s="235"/>
      <c r="F169" s="223"/>
      <c r="G169" s="225"/>
      <c r="H169" s="226"/>
      <c r="I169" s="225"/>
      <c r="J169" s="226"/>
      <c r="K169" s="208" t="str">
        <f t="shared" ca="1" si="37"/>
        <v/>
      </c>
      <c r="L169" s="200" t="str">
        <f t="shared" ca="1" si="38"/>
        <v/>
      </c>
      <c r="M169" s="208" t="str">
        <f t="shared" ref="M169:M214" ca="1" si="53">IF(C169="","",IF(AND(I169="",INDIRECT("E"&amp;Q163+64)=""),IFERROR(K169*(INDIRECT("C"&amp;Q163+64)/INDIRECT("B"&amp;Q163+64)),"Index fehlt"),IF(AND(I169="",INDIRECT("E"&amp;Q163+64)&lt;&gt;""),INDIRECT("E"&amp;Q163+64),I169)))</f>
        <v/>
      </c>
      <c r="N169" s="208" t="str">
        <f t="shared" si="39"/>
        <v/>
      </c>
      <c r="O169" s="203" t="str">
        <f t="shared" si="40"/>
        <v/>
      </c>
      <c r="P169" s="167"/>
      <c r="Q169" s="181">
        <f t="shared" si="36"/>
        <v>159</v>
      </c>
      <c r="R169" s="167"/>
      <c r="S169" s="175" t="str">
        <f t="shared" ca="1" si="41"/>
        <v/>
      </c>
      <c r="T169" s="175" t="str">
        <f t="shared" ca="1" si="42"/>
        <v/>
      </c>
      <c r="U169" s="175" t="str">
        <f t="shared" ca="1" si="43"/>
        <v/>
      </c>
      <c r="V169" s="182" t="str">
        <f t="shared" ca="1" si="44"/>
        <v/>
      </c>
      <c r="W169" s="175" t="str">
        <f t="shared" ca="1" si="45"/>
        <v/>
      </c>
      <c r="X169" s="175" t="str">
        <f t="shared" ca="1" si="46"/>
        <v/>
      </c>
      <c r="Y169" s="175" t="str">
        <f t="shared" ca="1" si="47"/>
        <v/>
      </c>
      <c r="Z169" s="182" t="str">
        <f t="shared" ca="1" si="48"/>
        <v/>
      </c>
      <c r="AA169" s="175" t="str">
        <f t="shared" ca="1" si="49"/>
        <v/>
      </c>
      <c r="AB169" s="175" t="str">
        <f t="shared" ca="1" si="50"/>
        <v/>
      </c>
      <c r="AC169" s="175" t="str">
        <f t="shared" ca="1" si="51"/>
        <v/>
      </c>
      <c r="AD169" s="175" t="str">
        <f t="shared" ca="1" si="52"/>
        <v/>
      </c>
      <c r="AE169" s="167"/>
      <c r="AF169" s="167"/>
      <c r="AG169" s="167"/>
      <c r="AH169" s="167"/>
      <c r="AI169" s="167"/>
      <c r="AJ169" s="167"/>
      <c r="AK169" s="167"/>
      <c r="AL169" s="167"/>
      <c r="AM169" s="167"/>
      <c r="AN169" s="167"/>
      <c r="AO169" s="167"/>
      <c r="AP169" s="167"/>
      <c r="AQ169" s="167"/>
      <c r="AR169" s="167"/>
      <c r="AS169" s="167"/>
      <c r="AT169" s="167"/>
      <c r="AU169" s="167"/>
      <c r="AV169" s="167"/>
      <c r="AW169" s="167"/>
      <c r="AX169" s="167"/>
      <c r="AY169" s="167"/>
      <c r="AZ169" s="167"/>
      <c r="BA169" s="167"/>
      <c r="BB169" s="167"/>
    </row>
    <row r="170" spans="1:54" s="169" customFormat="1">
      <c r="A170" s="167"/>
      <c r="B170" s="221"/>
      <c r="C170" s="231"/>
      <c r="D170" s="219"/>
      <c r="E170" s="235"/>
      <c r="F170" s="223"/>
      <c r="G170" s="225"/>
      <c r="H170" s="226"/>
      <c r="I170" s="225"/>
      <c r="J170" s="226"/>
      <c r="K170" s="208" t="str">
        <f t="shared" ca="1" si="37"/>
        <v/>
      </c>
      <c r="L170" s="200" t="str">
        <f t="shared" ca="1" si="38"/>
        <v/>
      </c>
      <c r="M170" s="208" t="str">
        <f t="shared" ca="1" si="53"/>
        <v/>
      </c>
      <c r="N170" s="208" t="str">
        <f t="shared" si="39"/>
        <v/>
      </c>
      <c r="O170" s="203" t="str">
        <f t="shared" si="40"/>
        <v/>
      </c>
      <c r="P170" s="167"/>
      <c r="Q170" s="181">
        <f t="shared" si="36"/>
        <v>159</v>
      </c>
      <c r="R170" s="167"/>
      <c r="S170" s="175" t="str">
        <f t="shared" ca="1" si="41"/>
        <v/>
      </c>
      <c r="T170" s="175" t="str">
        <f t="shared" ca="1" si="42"/>
        <v/>
      </c>
      <c r="U170" s="175" t="str">
        <f t="shared" ca="1" si="43"/>
        <v/>
      </c>
      <c r="V170" s="182" t="str">
        <f t="shared" ca="1" si="44"/>
        <v/>
      </c>
      <c r="W170" s="175" t="str">
        <f t="shared" ca="1" si="45"/>
        <v/>
      </c>
      <c r="X170" s="175" t="str">
        <f t="shared" ca="1" si="46"/>
        <v/>
      </c>
      <c r="Y170" s="175" t="str">
        <f t="shared" ca="1" si="47"/>
        <v/>
      </c>
      <c r="Z170" s="182" t="str">
        <f t="shared" ca="1" si="48"/>
        <v/>
      </c>
      <c r="AA170" s="175" t="str">
        <f t="shared" ca="1" si="49"/>
        <v/>
      </c>
      <c r="AB170" s="175" t="str">
        <f t="shared" ca="1" si="50"/>
        <v/>
      </c>
      <c r="AC170" s="175" t="str">
        <f t="shared" ca="1" si="51"/>
        <v/>
      </c>
      <c r="AD170" s="175" t="str">
        <f t="shared" ca="1" si="52"/>
        <v/>
      </c>
      <c r="AE170" s="167"/>
      <c r="AF170" s="167"/>
      <c r="AG170" s="167"/>
      <c r="AH170" s="167"/>
      <c r="AI170" s="167"/>
      <c r="AJ170" s="167"/>
      <c r="AK170" s="167"/>
      <c r="AL170" s="167"/>
      <c r="AM170" s="167"/>
      <c r="AN170" s="167"/>
      <c r="AO170" s="167"/>
      <c r="AP170" s="167"/>
      <c r="AQ170" s="167"/>
      <c r="AR170" s="167"/>
      <c r="AS170" s="167"/>
      <c r="AT170" s="167"/>
      <c r="AU170" s="167"/>
      <c r="AV170" s="167"/>
      <c r="AW170" s="167"/>
      <c r="AX170" s="167"/>
      <c r="AY170" s="167"/>
      <c r="AZ170" s="167"/>
      <c r="BA170" s="167"/>
      <c r="BB170" s="167"/>
    </row>
    <row r="171" spans="1:54" s="169" customFormat="1">
      <c r="A171" s="167"/>
      <c r="B171" s="221"/>
      <c r="C171" s="231"/>
      <c r="D171" s="219"/>
      <c r="E171" s="235"/>
      <c r="F171" s="223"/>
      <c r="G171" s="225"/>
      <c r="H171" s="226"/>
      <c r="I171" s="225"/>
      <c r="J171" s="226"/>
      <c r="K171" s="208" t="str">
        <f t="shared" ca="1" si="37"/>
        <v/>
      </c>
      <c r="L171" s="200" t="str">
        <f t="shared" ca="1" si="38"/>
        <v/>
      </c>
      <c r="M171" s="208" t="str">
        <f t="shared" ca="1" si="53"/>
        <v/>
      </c>
      <c r="N171" s="208" t="str">
        <f t="shared" si="39"/>
        <v/>
      </c>
      <c r="O171" s="203" t="str">
        <f t="shared" si="40"/>
        <v/>
      </c>
      <c r="P171" s="167"/>
      <c r="Q171" s="181">
        <f t="shared" si="36"/>
        <v>159</v>
      </c>
      <c r="R171" s="167"/>
      <c r="S171" s="175" t="str">
        <f t="shared" ca="1" si="41"/>
        <v/>
      </c>
      <c r="T171" s="175" t="str">
        <f t="shared" ca="1" si="42"/>
        <v/>
      </c>
      <c r="U171" s="175" t="str">
        <f t="shared" ca="1" si="43"/>
        <v/>
      </c>
      <c r="V171" s="182" t="str">
        <f t="shared" ca="1" si="44"/>
        <v/>
      </c>
      <c r="W171" s="175" t="str">
        <f t="shared" ca="1" si="45"/>
        <v/>
      </c>
      <c r="X171" s="175" t="str">
        <f t="shared" ca="1" si="46"/>
        <v/>
      </c>
      <c r="Y171" s="175" t="str">
        <f t="shared" ca="1" si="47"/>
        <v/>
      </c>
      <c r="Z171" s="182" t="str">
        <f t="shared" ca="1" si="48"/>
        <v/>
      </c>
      <c r="AA171" s="175" t="str">
        <f t="shared" ca="1" si="49"/>
        <v/>
      </c>
      <c r="AB171" s="175" t="str">
        <f t="shared" ca="1" si="50"/>
        <v/>
      </c>
      <c r="AC171" s="175" t="str">
        <f t="shared" ca="1" si="51"/>
        <v/>
      </c>
      <c r="AD171" s="175" t="str">
        <f t="shared" ca="1" si="52"/>
        <v/>
      </c>
      <c r="AE171" s="167"/>
      <c r="AF171" s="167"/>
      <c r="AG171" s="167"/>
      <c r="AH171" s="167"/>
      <c r="AI171" s="167"/>
      <c r="AJ171" s="167"/>
      <c r="AK171" s="167"/>
      <c r="AL171" s="167"/>
      <c r="AM171" s="167"/>
      <c r="AN171" s="167"/>
      <c r="AO171" s="167"/>
      <c r="AP171" s="167"/>
      <c r="AQ171" s="167"/>
      <c r="AR171" s="167"/>
      <c r="AS171" s="167"/>
      <c r="AT171" s="167"/>
      <c r="AU171" s="167"/>
      <c r="AV171" s="167"/>
      <c r="AW171" s="167"/>
      <c r="AX171" s="167"/>
      <c r="AY171" s="167"/>
      <c r="AZ171" s="167"/>
      <c r="BA171" s="167"/>
      <c r="BB171" s="167"/>
    </row>
    <row r="172" spans="1:54" s="169" customFormat="1">
      <c r="A172" s="167"/>
      <c r="B172" s="221"/>
      <c r="C172" s="231"/>
      <c r="D172" s="219"/>
      <c r="E172" s="235"/>
      <c r="F172" s="223"/>
      <c r="G172" s="225"/>
      <c r="H172" s="226"/>
      <c r="I172" s="225"/>
      <c r="J172" s="226"/>
      <c r="K172" s="208" t="str">
        <f t="shared" ca="1" si="37"/>
        <v/>
      </c>
      <c r="L172" s="200" t="str">
        <f t="shared" ca="1" si="38"/>
        <v/>
      </c>
      <c r="M172" s="208" t="str">
        <f t="shared" ca="1" si="53"/>
        <v/>
      </c>
      <c r="N172" s="208" t="str">
        <f t="shared" si="39"/>
        <v/>
      </c>
      <c r="O172" s="203" t="str">
        <f t="shared" si="40"/>
        <v/>
      </c>
      <c r="P172" s="167"/>
      <c r="Q172" s="181">
        <f t="shared" si="36"/>
        <v>159</v>
      </c>
      <c r="R172" s="167"/>
      <c r="S172" s="175" t="str">
        <f t="shared" ca="1" si="41"/>
        <v/>
      </c>
      <c r="T172" s="175" t="str">
        <f t="shared" ca="1" si="42"/>
        <v/>
      </c>
      <c r="U172" s="175" t="str">
        <f t="shared" ca="1" si="43"/>
        <v/>
      </c>
      <c r="V172" s="182" t="str">
        <f t="shared" ca="1" si="44"/>
        <v/>
      </c>
      <c r="W172" s="175" t="str">
        <f t="shared" ca="1" si="45"/>
        <v/>
      </c>
      <c r="X172" s="175" t="str">
        <f t="shared" ca="1" si="46"/>
        <v/>
      </c>
      <c r="Y172" s="175" t="str">
        <f t="shared" ca="1" si="47"/>
        <v/>
      </c>
      <c r="Z172" s="182" t="str">
        <f t="shared" ca="1" si="48"/>
        <v/>
      </c>
      <c r="AA172" s="175" t="str">
        <f t="shared" ca="1" si="49"/>
        <v/>
      </c>
      <c r="AB172" s="175" t="str">
        <f t="shared" ca="1" si="50"/>
        <v/>
      </c>
      <c r="AC172" s="175" t="str">
        <f t="shared" ca="1" si="51"/>
        <v/>
      </c>
      <c r="AD172" s="175" t="str">
        <f t="shared" ca="1" si="52"/>
        <v/>
      </c>
      <c r="AE172" s="167"/>
      <c r="AF172" s="167"/>
      <c r="AG172" s="167"/>
      <c r="AH172" s="167"/>
      <c r="AI172" s="167"/>
      <c r="AJ172" s="167"/>
      <c r="AK172" s="167"/>
      <c r="AL172" s="167"/>
      <c r="AM172" s="167"/>
      <c r="AN172" s="167"/>
      <c r="AO172" s="167"/>
      <c r="AP172" s="167"/>
      <c r="AQ172" s="167"/>
      <c r="AR172" s="167"/>
      <c r="AS172" s="167"/>
      <c r="AT172" s="167"/>
      <c r="AU172" s="167"/>
      <c r="AV172" s="167"/>
      <c r="AW172" s="167"/>
      <c r="AX172" s="167"/>
      <c r="AY172" s="167"/>
      <c r="AZ172" s="167"/>
      <c r="BA172" s="167"/>
      <c r="BB172" s="167"/>
    </row>
    <row r="173" spans="1:54" s="169" customFormat="1">
      <c r="A173" s="167"/>
      <c r="B173" s="221"/>
      <c r="C173" s="231"/>
      <c r="D173" s="219"/>
      <c r="E173" s="235"/>
      <c r="F173" s="223"/>
      <c r="G173" s="225"/>
      <c r="H173" s="226"/>
      <c r="I173" s="225"/>
      <c r="J173" s="226"/>
      <c r="K173" s="208" t="str">
        <f t="shared" ca="1" si="37"/>
        <v/>
      </c>
      <c r="L173" s="200" t="str">
        <f t="shared" ca="1" si="38"/>
        <v/>
      </c>
      <c r="M173" s="208" t="str">
        <f t="shared" ca="1" si="53"/>
        <v/>
      </c>
      <c r="N173" s="208" t="str">
        <f t="shared" si="39"/>
        <v/>
      </c>
      <c r="O173" s="203" t="str">
        <f t="shared" si="40"/>
        <v/>
      </c>
      <c r="P173" s="167"/>
      <c r="Q173" s="181">
        <f t="shared" si="36"/>
        <v>159</v>
      </c>
      <c r="R173" s="167"/>
      <c r="S173" s="175" t="str">
        <f t="shared" ca="1" si="41"/>
        <v/>
      </c>
      <c r="T173" s="175" t="str">
        <f t="shared" ca="1" si="42"/>
        <v/>
      </c>
      <c r="U173" s="175" t="str">
        <f t="shared" ca="1" si="43"/>
        <v/>
      </c>
      <c r="V173" s="182" t="str">
        <f t="shared" ca="1" si="44"/>
        <v/>
      </c>
      <c r="W173" s="175" t="str">
        <f t="shared" ca="1" si="45"/>
        <v/>
      </c>
      <c r="X173" s="175" t="str">
        <f t="shared" ca="1" si="46"/>
        <v/>
      </c>
      <c r="Y173" s="175" t="str">
        <f t="shared" ca="1" si="47"/>
        <v/>
      </c>
      <c r="Z173" s="182" t="str">
        <f t="shared" ca="1" si="48"/>
        <v/>
      </c>
      <c r="AA173" s="175" t="str">
        <f t="shared" ca="1" si="49"/>
        <v/>
      </c>
      <c r="AB173" s="175" t="str">
        <f t="shared" ca="1" si="50"/>
        <v/>
      </c>
      <c r="AC173" s="175" t="str">
        <f t="shared" ca="1" si="51"/>
        <v/>
      </c>
      <c r="AD173" s="175" t="str">
        <f t="shared" ca="1" si="52"/>
        <v/>
      </c>
      <c r="AE173" s="167"/>
      <c r="AF173" s="167"/>
      <c r="AG173" s="167"/>
      <c r="AH173" s="167"/>
      <c r="AI173" s="167"/>
      <c r="AJ173" s="167"/>
      <c r="AK173" s="167"/>
      <c r="AL173" s="167"/>
      <c r="AM173" s="167"/>
      <c r="AN173" s="167"/>
      <c r="AO173" s="167"/>
      <c r="AP173" s="167"/>
      <c r="AQ173" s="167"/>
      <c r="AR173" s="167"/>
      <c r="AS173" s="167"/>
      <c r="AT173" s="167"/>
      <c r="AU173" s="167"/>
      <c r="AV173" s="167"/>
      <c r="AW173" s="167"/>
      <c r="AX173" s="167"/>
      <c r="AY173" s="167"/>
      <c r="AZ173" s="167"/>
      <c r="BA173" s="167"/>
      <c r="BB173" s="167"/>
    </row>
    <row r="174" spans="1:54" s="169" customFormat="1">
      <c r="A174" s="167"/>
      <c r="B174" s="221"/>
      <c r="C174" s="231"/>
      <c r="D174" s="219"/>
      <c r="E174" s="235"/>
      <c r="F174" s="223"/>
      <c r="G174" s="225"/>
      <c r="H174" s="226"/>
      <c r="I174" s="225"/>
      <c r="J174" s="226"/>
      <c r="K174" s="208" t="str">
        <f t="shared" ca="1" si="37"/>
        <v/>
      </c>
      <c r="L174" s="200" t="str">
        <f t="shared" ca="1" si="38"/>
        <v/>
      </c>
      <c r="M174" s="208" t="str">
        <f t="shared" ca="1" si="53"/>
        <v/>
      </c>
      <c r="N174" s="208" t="str">
        <f t="shared" si="39"/>
        <v/>
      </c>
      <c r="O174" s="203" t="str">
        <f t="shared" si="40"/>
        <v/>
      </c>
      <c r="P174" s="167"/>
      <c r="Q174" s="181">
        <f t="shared" si="36"/>
        <v>159</v>
      </c>
      <c r="R174" s="167"/>
      <c r="S174" s="175" t="str">
        <f t="shared" ca="1" si="41"/>
        <v/>
      </c>
      <c r="T174" s="175" t="str">
        <f t="shared" ca="1" si="42"/>
        <v/>
      </c>
      <c r="U174" s="175" t="str">
        <f t="shared" ca="1" si="43"/>
        <v/>
      </c>
      <c r="V174" s="182" t="str">
        <f t="shared" ca="1" si="44"/>
        <v/>
      </c>
      <c r="W174" s="175" t="str">
        <f t="shared" ca="1" si="45"/>
        <v/>
      </c>
      <c r="X174" s="175" t="str">
        <f t="shared" ca="1" si="46"/>
        <v/>
      </c>
      <c r="Y174" s="175" t="str">
        <f t="shared" ca="1" si="47"/>
        <v/>
      </c>
      <c r="Z174" s="182" t="str">
        <f t="shared" ca="1" si="48"/>
        <v/>
      </c>
      <c r="AA174" s="175" t="str">
        <f t="shared" ca="1" si="49"/>
        <v/>
      </c>
      <c r="AB174" s="175" t="str">
        <f t="shared" ca="1" si="50"/>
        <v/>
      </c>
      <c r="AC174" s="175" t="str">
        <f t="shared" ca="1" si="51"/>
        <v/>
      </c>
      <c r="AD174" s="175" t="str">
        <f t="shared" ca="1" si="52"/>
        <v/>
      </c>
      <c r="AE174" s="167"/>
      <c r="AF174" s="167"/>
      <c r="AG174" s="167"/>
      <c r="AH174" s="167"/>
      <c r="AI174" s="167"/>
      <c r="AJ174" s="167"/>
      <c r="AK174" s="167"/>
      <c r="AL174" s="167"/>
      <c r="AM174" s="167"/>
      <c r="AN174" s="167"/>
      <c r="AO174" s="167"/>
      <c r="AP174" s="167"/>
      <c r="AQ174" s="167"/>
      <c r="AR174" s="167"/>
      <c r="AS174" s="167"/>
      <c r="AT174" s="167"/>
      <c r="AU174" s="167"/>
      <c r="AV174" s="167"/>
      <c r="AW174" s="167"/>
      <c r="AX174" s="167"/>
      <c r="AY174" s="167"/>
      <c r="AZ174" s="167"/>
      <c r="BA174" s="167"/>
      <c r="BB174" s="167"/>
    </row>
    <row r="175" spans="1:54" s="169" customFormat="1">
      <c r="A175" s="167"/>
      <c r="B175" s="221"/>
      <c r="C175" s="231"/>
      <c r="D175" s="219"/>
      <c r="E175" s="235"/>
      <c r="F175" s="223"/>
      <c r="G175" s="225"/>
      <c r="H175" s="226"/>
      <c r="I175" s="225"/>
      <c r="J175" s="226"/>
      <c r="K175" s="208" t="str">
        <f t="shared" ca="1" si="37"/>
        <v/>
      </c>
      <c r="L175" s="200" t="str">
        <f t="shared" ca="1" si="38"/>
        <v/>
      </c>
      <c r="M175" s="208" t="str">
        <f t="shared" ca="1" si="53"/>
        <v/>
      </c>
      <c r="N175" s="208" t="str">
        <f t="shared" si="39"/>
        <v/>
      </c>
      <c r="O175" s="203" t="str">
        <f t="shared" si="40"/>
        <v/>
      </c>
      <c r="P175" s="167"/>
      <c r="Q175" s="181">
        <f t="shared" si="36"/>
        <v>159</v>
      </c>
      <c r="R175" s="167"/>
      <c r="S175" s="175" t="str">
        <f t="shared" ca="1" si="41"/>
        <v/>
      </c>
      <c r="T175" s="175" t="str">
        <f t="shared" ca="1" si="42"/>
        <v/>
      </c>
      <c r="U175" s="175" t="str">
        <f t="shared" ca="1" si="43"/>
        <v/>
      </c>
      <c r="V175" s="182" t="str">
        <f t="shared" ca="1" si="44"/>
        <v/>
      </c>
      <c r="W175" s="175" t="str">
        <f t="shared" ca="1" si="45"/>
        <v/>
      </c>
      <c r="X175" s="175" t="str">
        <f t="shared" ca="1" si="46"/>
        <v/>
      </c>
      <c r="Y175" s="175" t="str">
        <f t="shared" ca="1" si="47"/>
        <v/>
      </c>
      <c r="Z175" s="182" t="str">
        <f t="shared" ca="1" si="48"/>
        <v/>
      </c>
      <c r="AA175" s="175" t="str">
        <f t="shared" ca="1" si="49"/>
        <v/>
      </c>
      <c r="AB175" s="175" t="str">
        <f t="shared" ca="1" si="50"/>
        <v/>
      </c>
      <c r="AC175" s="175" t="str">
        <f t="shared" ca="1" si="51"/>
        <v/>
      </c>
      <c r="AD175" s="175" t="str">
        <f t="shared" ca="1" si="52"/>
        <v/>
      </c>
      <c r="AE175" s="167"/>
      <c r="AF175" s="167"/>
      <c r="AG175" s="167"/>
      <c r="AH175" s="167"/>
      <c r="AI175" s="167"/>
      <c r="AJ175" s="167"/>
      <c r="AK175" s="167"/>
      <c r="AL175" s="167"/>
      <c r="AM175" s="167"/>
      <c r="AN175" s="167"/>
      <c r="AO175" s="167"/>
      <c r="AP175" s="167"/>
      <c r="AQ175" s="167"/>
      <c r="AR175" s="167"/>
      <c r="AS175" s="167"/>
      <c r="AT175" s="167"/>
      <c r="AU175" s="167"/>
      <c r="AV175" s="167"/>
      <c r="AW175" s="167"/>
      <c r="AX175" s="167"/>
      <c r="AY175" s="167"/>
      <c r="AZ175" s="167"/>
      <c r="BA175" s="167"/>
      <c r="BB175" s="167"/>
    </row>
    <row r="176" spans="1:54" s="169" customFormat="1">
      <c r="A176" s="167"/>
      <c r="B176" s="221"/>
      <c r="C176" s="231"/>
      <c r="D176" s="219"/>
      <c r="E176" s="235"/>
      <c r="F176" s="223"/>
      <c r="G176" s="225"/>
      <c r="H176" s="226"/>
      <c r="I176" s="225"/>
      <c r="J176" s="226"/>
      <c r="K176" s="208" t="str">
        <f t="shared" ca="1" si="37"/>
        <v/>
      </c>
      <c r="L176" s="200" t="str">
        <f t="shared" ca="1" si="38"/>
        <v/>
      </c>
      <c r="M176" s="208" t="str">
        <f t="shared" ca="1" si="53"/>
        <v/>
      </c>
      <c r="N176" s="208" t="str">
        <f t="shared" si="39"/>
        <v/>
      </c>
      <c r="O176" s="203" t="str">
        <f t="shared" si="40"/>
        <v/>
      </c>
      <c r="P176" s="167"/>
      <c r="Q176" s="181">
        <f t="shared" si="36"/>
        <v>159</v>
      </c>
      <c r="R176" s="167"/>
      <c r="S176" s="175" t="str">
        <f t="shared" ca="1" si="41"/>
        <v/>
      </c>
      <c r="T176" s="175" t="str">
        <f t="shared" ca="1" si="42"/>
        <v/>
      </c>
      <c r="U176" s="175" t="str">
        <f t="shared" ca="1" si="43"/>
        <v/>
      </c>
      <c r="V176" s="182" t="str">
        <f t="shared" ca="1" si="44"/>
        <v/>
      </c>
      <c r="W176" s="175" t="str">
        <f t="shared" ca="1" si="45"/>
        <v/>
      </c>
      <c r="X176" s="175" t="str">
        <f t="shared" ca="1" si="46"/>
        <v/>
      </c>
      <c r="Y176" s="175" t="str">
        <f t="shared" ca="1" si="47"/>
        <v/>
      </c>
      <c r="Z176" s="182" t="str">
        <f t="shared" ca="1" si="48"/>
        <v/>
      </c>
      <c r="AA176" s="175" t="str">
        <f t="shared" ca="1" si="49"/>
        <v/>
      </c>
      <c r="AB176" s="175" t="str">
        <f t="shared" ca="1" si="50"/>
        <v/>
      </c>
      <c r="AC176" s="175" t="str">
        <f t="shared" ca="1" si="51"/>
        <v/>
      </c>
      <c r="AD176" s="175" t="str">
        <f t="shared" ca="1" si="52"/>
        <v/>
      </c>
      <c r="AE176" s="167"/>
      <c r="AF176" s="167"/>
      <c r="AG176" s="167"/>
      <c r="AH176" s="167"/>
      <c r="AI176" s="167"/>
      <c r="AJ176" s="167"/>
      <c r="AK176" s="167"/>
      <c r="AL176" s="167"/>
      <c r="AM176" s="167"/>
      <c r="AN176" s="167"/>
      <c r="AO176" s="167"/>
      <c r="AP176" s="167"/>
      <c r="AQ176" s="167"/>
      <c r="AR176" s="167"/>
      <c r="AS176" s="167"/>
      <c r="AT176" s="167"/>
      <c r="AU176" s="167"/>
      <c r="AV176" s="167"/>
      <c r="AW176" s="167"/>
      <c r="AX176" s="167"/>
      <c r="AY176" s="167"/>
      <c r="AZ176" s="167"/>
      <c r="BA176" s="167"/>
      <c r="BB176" s="167"/>
    </row>
    <row r="177" spans="1:54" s="169" customFormat="1">
      <c r="A177" s="167"/>
      <c r="B177" s="221"/>
      <c r="C177" s="231"/>
      <c r="D177" s="219"/>
      <c r="E177" s="235"/>
      <c r="F177" s="223"/>
      <c r="G177" s="225"/>
      <c r="H177" s="226"/>
      <c r="I177" s="225"/>
      <c r="J177" s="226"/>
      <c r="K177" s="208" t="str">
        <f t="shared" ca="1" si="37"/>
        <v/>
      </c>
      <c r="L177" s="200" t="str">
        <f t="shared" ca="1" si="38"/>
        <v/>
      </c>
      <c r="M177" s="208" t="str">
        <f t="shared" ca="1" si="53"/>
        <v/>
      </c>
      <c r="N177" s="208" t="str">
        <f t="shared" si="39"/>
        <v/>
      </c>
      <c r="O177" s="203" t="str">
        <f t="shared" si="40"/>
        <v/>
      </c>
      <c r="P177" s="167"/>
      <c r="Q177" s="181">
        <f t="shared" si="36"/>
        <v>159</v>
      </c>
      <c r="R177" s="167"/>
      <c r="S177" s="175" t="str">
        <f t="shared" ca="1" si="41"/>
        <v/>
      </c>
      <c r="T177" s="175" t="str">
        <f t="shared" ca="1" si="42"/>
        <v/>
      </c>
      <c r="U177" s="175" t="str">
        <f t="shared" ca="1" si="43"/>
        <v/>
      </c>
      <c r="V177" s="182" t="str">
        <f t="shared" ca="1" si="44"/>
        <v/>
      </c>
      <c r="W177" s="175" t="str">
        <f t="shared" ca="1" si="45"/>
        <v/>
      </c>
      <c r="X177" s="175" t="str">
        <f t="shared" ca="1" si="46"/>
        <v/>
      </c>
      <c r="Y177" s="175" t="str">
        <f t="shared" ca="1" si="47"/>
        <v/>
      </c>
      <c r="Z177" s="182" t="str">
        <f t="shared" ca="1" si="48"/>
        <v/>
      </c>
      <c r="AA177" s="175" t="str">
        <f t="shared" ca="1" si="49"/>
        <v/>
      </c>
      <c r="AB177" s="175" t="str">
        <f t="shared" ca="1" si="50"/>
        <v/>
      </c>
      <c r="AC177" s="175" t="str">
        <f t="shared" ca="1" si="51"/>
        <v/>
      </c>
      <c r="AD177" s="175" t="str">
        <f t="shared" ca="1" si="52"/>
        <v/>
      </c>
      <c r="AE177" s="167"/>
      <c r="AF177" s="167"/>
      <c r="AG177" s="167"/>
      <c r="AH177" s="167"/>
      <c r="AI177" s="167"/>
      <c r="AJ177" s="167"/>
      <c r="AK177" s="167"/>
      <c r="AL177" s="167"/>
      <c r="AM177" s="167"/>
      <c r="AN177" s="167"/>
      <c r="AO177" s="167"/>
      <c r="AP177" s="167"/>
      <c r="AQ177" s="167"/>
      <c r="AR177" s="167"/>
      <c r="AS177" s="167"/>
      <c r="AT177" s="167"/>
      <c r="AU177" s="167"/>
      <c r="AV177" s="167"/>
      <c r="AW177" s="167"/>
      <c r="AX177" s="167"/>
      <c r="AY177" s="167"/>
      <c r="AZ177" s="167"/>
      <c r="BA177" s="167"/>
      <c r="BB177" s="167"/>
    </row>
    <row r="178" spans="1:54" s="169" customFormat="1">
      <c r="A178" s="167"/>
      <c r="B178" s="221"/>
      <c r="C178" s="231"/>
      <c r="D178" s="219"/>
      <c r="E178" s="235"/>
      <c r="F178" s="223"/>
      <c r="G178" s="225"/>
      <c r="H178" s="226"/>
      <c r="I178" s="225"/>
      <c r="J178" s="226"/>
      <c r="K178" s="208" t="str">
        <f t="shared" ca="1" si="37"/>
        <v/>
      </c>
      <c r="L178" s="200" t="str">
        <f t="shared" ca="1" si="38"/>
        <v/>
      </c>
      <c r="M178" s="208" t="str">
        <f t="shared" ca="1" si="53"/>
        <v/>
      </c>
      <c r="N178" s="208" t="str">
        <f t="shared" si="39"/>
        <v/>
      </c>
      <c r="O178" s="203" t="str">
        <f t="shared" si="40"/>
        <v/>
      </c>
      <c r="P178" s="167"/>
      <c r="Q178" s="181">
        <f t="shared" si="36"/>
        <v>159</v>
      </c>
      <c r="R178" s="167"/>
      <c r="S178" s="175" t="str">
        <f t="shared" ca="1" si="41"/>
        <v/>
      </c>
      <c r="T178" s="175" t="str">
        <f t="shared" ca="1" si="42"/>
        <v/>
      </c>
      <c r="U178" s="175" t="str">
        <f t="shared" ca="1" si="43"/>
        <v/>
      </c>
      <c r="V178" s="182" t="str">
        <f t="shared" ca="1" si="44"/>
        <v/>
      </c>
      <c r="W178" s="175" t="str">
        <f t="shared" ca="1" si="45"/>
        <v/>
      </c>
      <c r="X178" s="175" t="str">
        <f t="shared" ca="1" si="46"/>
        <v/>
      </c>
      <c r="Y178" s="175" t="str">
        <f t="shared" ca="1" si="47"/>
        <v/>
      </c>
      <c r="Z178" s="182" t="str">
        <f t="shared" ca="1" si="48"/>
        <v/>
      </c>
      <c r="AA178" s="175" t="str">
        <f t="shared" ca="1" si="49"/>
        <v/>
      </c>
      <c r="AB178" s="175" t="str">
        <f t="shared" ca="1" si="50"/>
        <v/>
      </c>
      <c r="AC178" s="175" t="str">
        <f t="shared" ca="1" si="51"/>
        <v/>
      </c>
      <c r="AD178" s="175" t="str">
        <f t="shared" ca="1" si="52"/>
        <v/>
      </c>
      <c r="AE178" s="167"/>
      <c r="AF178" s="167"/>
      <c r="AG178" s="167"/>
      <c r="AH178" s="167"/>
      <c r="AI178" s="167"/>
      <c r="AJ178" s="167"/>
      <c r="AK178" s="167"/>
      <c r="AL178" s="167"/>
      <c r="AM178" s="167"/>
      <c r="AN178" s="167"/>
      <c r="AO178" s="167"/>
      <c r="AP178" s="167"/>
      <c r="AQ178" s="167"/>
      <c r="AR178" s="167"/>
      <c r="AS178" s="167"/>
      <c r="AT178" s="167"/>
      <c r="AU178" s="167"/>
      <c r="AV178" s="167"/>
      <c r="AW178" s="167"/>
      <c r="AX178" s="167"/>
      <c r="AY178" s="167"/>
      <c r="AZ178" s="167"/>
      <c r="BA178" s="167"/>
      <c r="BB178" s="167"/>
    </row>
    <row r="179" spans="1:54" s="169" customFormat="1">
      <c r="A179" s="167"/>
      <c r="B179" s="221"/>
      <c r="C179" s="232"/>
      <c r="D179" s="171"/>
      <c r="E179" s="235"/>
      <c r="F179" s="223"/>
      <c r="G179" s="225"/>
      <c r="H179" s="226"/>
      <c r="I179" s="225"/>
      <c r="J179" s="226"/>
      <c r="K179" s="208" t="str">
        <f t="shared" ca="1" si="37"/>
        <v/>
      </c>
      <c r="L179" s="200" t="str">
        <f t="shared" ca="1" si="38"/>
        <v/>
      </c>
      <c r="M179" s="208" t="str">
        <f t="shared" ca="1" si="53"/>
        <v/>
      </c>
      <c r="N179" s="208" t="str">
        <f t="shared" si="39"/>
        <v/>
      </c>
      <c r="O179" s="203" t="str">
        <f t="shared" si="40"/>
        <v/>
      </c>
      <c r="P179" s="167"/>
      <c r="Q179" s="181">
        <f t="shared" si="36"/>
        <v>159</v>
      </c>
      <c r="R179" s="167"/>
      <c r="S179" s="175" t="str">
        <f t="shared" ca="1" si="41"/>
        <v/>
      </c>
      <c r="T179" s="175" t="str">
        <f t="shared" ca="1" si="42"/>
        <v/>
      </c>
      <c r="U179" s="175" t="str">
        <f t="shared" ca="1" si="43"/>
        <v/>
      </c>
      <c r="V179" s="182" t="str">
        <f t="shared" ca="1" si="44"/>
        <v/>
      </c>
      <c r="W179" s="175" t="str">
        <f t="shared" ca="1" si="45"/>
        <v/>
      </c>
      <c r="X179" s="175" t="str">
        <f t="shared" ca="1" si="46"/>
        <v/>
      </c>
      <c r="Y179" s="175" t="str">
        <f t="shared" ca="1" si="47"/>
        <v/>
      </c>
      <c r="Z179" s="182" t="str">
        <f t="shared" ca="1" si="48"/>
        <v/>
      </c>
      <c r="AA179" s="175" t="str">
        <f t="shared" ca="1" si="49"/>
        <v/>
      </c>
      <c r="AB179" s="175" t="str">
        <f t="shared" ca="1" si="50"/>
        <v/>
      </c>
      <c r="AC179" s="175" t="str">
        <f t="shared" ca="1" si="51"/>
        <v/>
      </c>
      <c r="AD179" s="175" t="str">
        <f t="shared" ca="1" si="52"/>
        <v/>
      </c>
      <c r="AE179" s="167"/>
      <c r="AF179" s="167"/>
      <c r="AG179" s="167"/>
      <c r="AH179" s="167"/>
      <c r="AI179" s="167"/>
      <c r="AJ179" s="167"/>
      <c r="AK179" s="167"/>
      <c r="AL179" s="167"/>
      <c r="AM179" s="167"/>
      <c r="AN179" s="167"/>
      <c r="AO179" s="167"/>
      <c r="AP179" s="167"/>
      <c r="AQ179" s="167"/>
      <c r="AR179" s="167"/>
      <c r="AS179" s="167"/>
      <c r="AT179" s="167"/>
      <c r="AU179" s="167"/>
      <c r="AV179" s="167"/>
      <c r="AW179" s="167"/>
      <c r="AX179" s="167"/>
      <c r="AY179" s="167"/>
      <c r="AZ179" s="167"/>
      <c r="BA179" s="167"/>
      <c r="BB179" s="167"/>
    </row>
    <row r="180" spans="1:54" s="169" customFormat="1">
      <c r="A180" s="167"/>
      <c r="B180" s="221"/>
      <c r="C180" s="232"/>
      <c r="D180" s="171"/>
      <c r="E180" s="235"/>
      <c r="F180" s="223"/>
      <c r="G180" s="225"/>
      <c r="H180" s="226"/>
      <c r="I180" s="225"/>
      <c r="J180" s="226"/>
      <c r="K180" s="208" t="str">
        <f t="shared" ca="1" si="37"/>
        <v/>
      </c>
      <c r="L180" s="200" t="str">
        <f t="shared" ca="1" si="38"/>
        <v/>
      </c>
      <c r="M180" s="208" t="str">
        <f t="shared" ca="1" si="53"/>
        <v/>
      </c>
      <c r="N180" s="208" t="str">
        <f t="shared" si="39"/>
        <v/>
      </c>
      <c r="O180" s="203" t="str">
        <f t="shared" si="40"/>
        <v/>
      </c>
      <c r="P180" s="167"/>
      <c r="Q180" s="181">
        <f t="shared" si="36"/>
        <v>159</v>
      </c>
      <c r="R180" s="167"/>
      <c r="S180" s="175" t="str">
        <f t="shared" ca="1" si="41"/>
        <v/>
      </c>
      <c r="T180" s="175" t="str">
        <f t="shared" ca="1" si="42"/>
        <v/>
      </c>
      <c r="U180" s="175" t="str">
        <f t="shared" ca="1" si="43"/>
        <v/>
      </c>
      <c r="V180" s="182" t="str">
        <f t="shared" ca="1" si="44"/>
        <v/>
      </c>
      <c r="W180" s="175" t="str">
        <f t="shared" ca="1" si="45"/>
        <v/>
      </c>
      <c r="X180" s="175" t="str">
        <f t="shared" ca="1" si="46"/>
        <v/>
      </c>
      <c r="Y180" s="175" t="str">
        <f t="shared" ca="1" si="47"/>
        <v/>
      </c>
      <c r="Z180" s="182" t="str">
        <f t="shared" ca="1" si="48"/>
        <v/>
      </c>
      <c r="AA180" s="175" t="str">
        <f t="shared" ca="1" si="49"/>
        <v/>
      </c>
      <c r="AB180" s="175" t="str">
        <f t="shared" ca="1" si="50"/>
        <v/>
      </c>
      <c r="AC180" s="175" t="str">
        <f t="shared" ca="1" si="51"/>
        <v/>
      </c>
      <c r="AD180" s="175" t="str">
        <f t="shared" ca="1" si="52"/>
        <v/>
      </c>
      <c r="AE180" s="167"/>
      <c r="AF180" s="167"/>
      <c r="AG180" s="167"/>
      <c r="AH180" s="167"/>
      <c r="AI180" s="167"/>
      <c r="AJ180" s="167"/>
      <c r="AK180" s="167"/>
      <c r="AL180" s="167"/>
      <c r="AM180" s="167"/>
      <c r="AN180" s="167"/>
      <c r="AO180" s="167"/>
      <c r="AP180" s="167"/>
      <c r="AQ180" s="167"/>
      <c r="AR180" s="167"/>
      <c r="AS180" s="167"/>
      <c r="AT180" s="167"/>
      <c r="AU180" s="167"/>
      <c r="AV180" s="167"/>
      <c r="AW180" s="167"/>
      <c r="AX180" s="167"/>
      <c r="AY180" s="167"/>
      <c r="AZ180" s="167"/>
      <c r="BA180" s="167"/>
      <c r="BB180" s="167"/>
    </row>
    <row r="181" spans="1:54" s="169" customFormat="1">
      <c r="A181" s="167"/>
      <c r="B181" s="221"/>
      <c r="C181" s="232"/>
      <c r="D181" s="171"/>
      <c r="E181" s="235"/>
      <c r="F181" s="223"/>
      <c r="G181" s="225"/>
      <c r="H181" s="223"/>
      <c r="I181" s="225"/>
      <c r="J181" s="226"/>
      <c r="K181" s="208" t="str">
        <f t="shared" ca="1" si="37"/>
        <v/>
      </c>
      <c r="L181" s="200" t="str">
        <f t="shared" ca="1" si="38"/>
        <v/>
      </c>
      <c r="M181" s="208" t="str">
        <f t="shared" ca="1" si="53"/>
        <v/>
      </c>
      <c r="N181" s="208" t="str">
        <f t="shared" si="39"/>
        <v/>
      </c>
      <c r="O181" s="203" t="str">
        <f t="shared" si="40"/>
        <v/>
      </c>
      <c r="P181" s="167"/>
      <c r="Q181" s="181">
        <f t="shared" si="36"/>
        <v>159</v>
      </c>
      <c r="R181" s="167"/>
      <c r="S181" s="175" t="str">
        <f t="shared" ca="1" si="41"/>
        <v/>
      </c>
      <c r="T181" s="175" t="str">
        <f t="shared" ca="1" si="42"/>
        <v/>
      </c>
      <c r="U181" s="175" t="str">
        <f t="shared" ca="1" si="43"/>
        <v/>
      </c>
      <c r="V181" s="182" t="str">
        <f t="shared" ca="1" si="44"/>
        <v/>
      </c>
      <c r="W181" s="175" t="str">
        <f t="shared" ca="1" si="45"/>
        <v/>
      </c>
      <c r="X181" s="175" t="str">
        <f t="shared" ca="1" si="46"/>
        <v/>
      </c>
      <c r="Y181" s="175" t="str">
        <f t="shared" ca="1" si="47"/>
        <v/>
      </c>
      <c r="Z181" s="182" t="str">
        <f t="shared" ca="1" si="48"/>
        <v/>
      </c>
      <c r="AA181" s="175" t="str">
        <f t="shared" ca="1" si="49"/>
        <v/>
      </c>
      <c r="AB181" s="175" t="str">
        <f t="shared" ca="1" si="50"/>
        <v/>
      </c>
      <c r="AC181" s="175" t="str">
        <f t="shared" ca="1" si="51"/>
        <v/>
      </c>
      <c r="AD181" s="175" t="str">
        <f t="shared" ca="1" si="52"/>
        <v/>
      </c>
      <c r="AE181" s="167"/>
      <c r="AF181" s="167"/>
      <c r="AG181" s="167"/>
      <c r="AH181" s="167"/>
      <c r="AI181" s="167"/>
      <c r="AJ181" s="167"/>
      <c r="AK181" s="167"/>
      <c r="AL181" s="167"/>
      <c r="AM181" s="167"/>
      <c r="AN181" s="167"/>
      <c r="AO181" s="167"/>
      <c r="AP181" s="167"/>
      <c r="AQ181" s="167"/>
      <c r="AR181" s="167"/>
      <c r="AS181" s="167"/>
      <c r="AT181" s="167"/>
      <c r="AU181" s="167"/>
      <c r="AV181" s="167"/>
      <c r="AW181" s="167"/>
      <c r="AX181" s="167"/>
      <c r="AY181" s="167"/>
      <c r="AZ181" s="167"/>
      <c r="BA181" s="167"/>
      <c r="BB181" s="167"/>
    </row>
    <row r="182" spans="1:54" s="169" customFormat="1">
      <c r="A182" s="167"/>
      <c r="B182" s="221"/>
      <c r="C182" s="232"/>
      <c r="D182" s="171"/>
      <c r="E182" s="236"/>
      <c r="F182" s="223"/>
      <c r="G182" s="225"/>
      <c r="H182" s="226"/>
      <c r="I182" s="225"/>
      <c r="J182" s="226"/>
      <c r="K182" s="208" t="str">
        <f t="shared" ca="1" si="37"/>
        <v/>
      </c>
      <c r="L182" s="200" t="str">
        <f t="shared" ca="1" si="38"/>
        <v/>
      </c>
      <c r="M182" s="208" t="str">
        <f t="shared" ca="1" si="53"/>
        <v/>
      </c>
      <c r="N182" s="208" t="str">
        <f t="shared" si="39"/>
        <v/>
      </c>
      <c r="O182" s="203" t="str">
        <f t="shared" si="40"/>
        <v/>
      </c>
      <c r="P182" s="167"/>
      <c r="Q182" s="181">
        <f t="shared" si="36"/>
        <v>159</v>
      </c>
      <c r="R182" s="167"/>
      <c r="S182" s="175" t="str">
        <f t="shared" ca="1" si="41"/>
        <v/>
      </c>
      <c r="T182" s="175" t="str">
        <f t="shared" ca="1" si="42"/>
        <v/>
      </c>
      <c r="U182" s="175" t="str">
        <f t="shared" ca="1" si="43"/>
        <v/>
      </c>
      <c r="V182" s="182" t="str">
        <f t="shared" ca="1" si="44"/>
        <v/>
      </c>
      <c r="W182" s="175" t="str">
        <f t="shared" ca="1" si="45"/>
        <v/>
      </c>
      <c r="X182" s="175" t="str">
        <f t="shared" ca="1" si="46"/>
        <v/>
      </c>
      <c r="Y182" s="175" t="str">
        <f t="shared" ca="1" si="47"/>
        <v/>
      </c>
      <c r="Z182" s="182" t="str">
        <f t="shared" ca="1" si="48"/>
        <v/>
      </c>
      <c r="AA182" s="175" t="str">
        <f t="shared" ca="1" si="49"/>
        <v/>
      </c>
      <c r="AB182" s="175" t="str">
        <f t="shared" ca="1" si="50"/>
        <v/>
      </c>
      <c r="AC182" s="175" t="str">
        <f t="shared" ca="1" si="51"/>
        <v/>
      </c>
      <c r="AD182" s="175" t="str">
        <f t="shared" ca="1" si="52"/>
        <v/>
      </c>
      <c r="AE182" s="167"/>
      <c r="AF182" s="167"/>
      <c r="AG182" s="167"/>
      <c r="AH182" s="167"/>
      <c r="AI182" s="167"/>
      <c r="AJ182" s="167"/>
      <c r="AK182" s="167"/>
      <c r="AL182" s="167"/>
      <c r="AM182" s="167"/>
      <c r="AN182" s="167"/>
      <c r="AO182" s="167"/>
      <c r="AP182" s="167"/>
      <c r="AQ182" s="167"/>
      <c r="AR182" s="167"/>
      <c r="AS182" s="167"/>
      <c r="AT182" s="167"/>
      <c r="AU182" s="167"/>
      <c r="AV182" s="167"/>
      <c r="AW182" s="167"/>
      <c r="AX182" s="167"/>
      <c r="AY182" s="167"/>
      <c r="AZ182" s="167"/>
      <c r="BA182" s="167"/>
      <c r="BB182" s="167"/>
    </row>
    <row r="183" spans="1:54" s="169" customFormat="1">
      <c r="A183" s="167"/>
      <c r="B183" s="221"/>
      <c r="C183" s="232"/>
      <c r="D183" s="171"/>
      <c r="E183" s="236"/>
      <c r="F183" s="223"/>
      <c r="G183" s="225"/>
      <c r="H183" s="226"/>
      <c r="I183" s="225"/>
      <c r="J183" s="226"/>
      <c r="K183" s="208" t="str">
        <f t="shared" ca="1" si="37"/>
        <v/>
      </c>
      <c r="L183" s="200" t="str">
        <f t="shared" ca="1" si="38"/>
        <v/>
      </c>
      <c r="M183" s="208" t="str">
        <f t="shared" ca="1" si="53"/>
        <v/>
      </c>
      <c r="N183" s="208" t="str">
        <f t="shared" si="39"/>
        <v/>
      </c>
      <c r="O183" s="203" t="str">
        <f t="shared" si="40"/>
        <v/>
      </c>
      <c r="P183" s="167"/>
      <c r="Q183" s="181">
        <f t="shared" si="36"/>
        <v>159</v>
      </c>
      <c r="R183" s="167"/>
      <c r="S183" s="175" t="str">
        <f t="shared" ca="1" si="41"/>
        <v/>
      </c>
      <c r="T183" s="175" t="str">
        <f t="shared" ca="1" si="42"/>
        <v/>
      </c>
      <c r="U183" s="175" t="str">
        <f t="shared" ca="1" si="43"/>
        <v/>
      </c>
      <c r="V183" s="182" t="str">
        <f t="shared" ca="1" si="44"/>
        <v/>
      </c>
      <c r="W183" s="175" t="str">
        <f t="shared" ca="1" si="45"/>
        <v/>
      </c>
      <c r="X183" s="175" t="str">
        <f t="shared" ca="1" si="46"/>
        <v/>
      </c>
      <c r="Y183" s="175" t="str">
        <f t="shared" ca="1" si="47"/>
        <v/>
      </c>
      <c r="Z183" s="182" t="str">
        <f t="shared" ca="1" si="48"/>
        <v/>
      </c>
      <c r="AA183" s="175" t="str">
        <f t="shared" ca="1" si="49"/>
        <v/>
      </c>
      <c r="AB183" s="175" t="str">
        <f t="shared" ca="1" si="50"/>
        <v/>
      </c>
      <c r="AC183" s="175" t="str">
        <f t="shared" ca="1" si="51"/>
        <v/>
      </c>
      <c r="AD183" s="175" t="str">
        <f t="shared" ca="1" si="52"/>
        <v/>
      </c>
      <c r="AE183" s="167"/>
      <c r="AF183" s="167"/>
      <c r="AG183" s="167"/>
      <c r="AH183" s="167"/>
      <c r="AI183" s="167"/>
      <c r="AJ183" s="167"/>
      <c r="AK183" s="167"/>
      <c r="AL183" s="167"/>
      <c r="AM183" s="167"/>
      <c r="AN183" s="167"/>
      <c r="AO183" s="167"/>
      <c r="AP183" s="167"/>
      <c r="AQ183" s="167"/>
      <c r="AR183" s="167"/>
      <c r="AS183" s="167"/>
      <c r="AT183" s="167"/>
      <c r="AU183" s="167"/>
      <c r="AV183" s="167"/>
      <c r="AW183" s="167"/>
      <c r="AX183" s="167"/>
      <c r="AY183" s="167"/>
      <c r="AZ183" s="167"/>
      <c r="BA183" s="167"/>
      <c r="BB183" s="167"/>
    </row>
    <row r="184" spans="1:54" s="169" customFormat="1">
      <c r="A184" s="167"/>
      <c r="B184" s="221"/>
      <c r="C184" s="232"/>
      <c r="D184" s="171"/>
      <c r="E184" s="236"/>
      <c r="F184" s="223"/>
      <c r="G184" s="225"/>
      <c r="H184" s="226"/>
      <c r="I184" s="225"/>
      <c r="J184" s="226"/>
      <c r="K184" s="208" t="str">
        <f t="shared" ca="1" si="37"/>
        <v/>
      </c>
      <c r="L184" s="200" t="str">
        <f t="shared" ca="1" si="38"/>
        <v/>
      </c>
      <c r="M184" s="208" t="str">
        <f t="shared" ca="1" si="53"/>
        <v/>
      </c>
      <c r="N184" s="208" t="str">
        <f t="shared" si="39"/>
        <v/>
      </c>
      <c r="O184" s="203" t="str">
        <f t="shared" si="40"/>
        <v/>
      </c>
      <c r="P184" s="167"/>
      <c r="Q184" s="181">
        <f t="shared" si="36"/>
        <v>159</v>
      </c>
      <c r="R184" s="167"/>
      <c r="S184" s="175" t="str">
        <f t="shared" ca="1" si="41"/>
        <v/>
      </c>
      <c r="T184" s="175" t="str">
        <f t="shared" ca="1" si="42"/>
        <v/>
      </c>
      <c r="U184" s="175" t="str">
        <f t="shared" ca="1" si="43"/>
        <v/>
      </c>
      <c r="V184" s="182" t="str">
        <f t="shared" ca="1" si="44"/>
        <v/>
      </c>
      <c r="W184" s="175" t="str">
        <f t="shared" ca="1" si="45"/>
        <v/>
      </c>
      <c r="X184" s="175" t="str">
        <f t="shared" ca="1" si="46"/>
        <v/>
      </c>
      <c r="Y184" s="175" t="str">
        <f t="shared" ca="1" si="47"/>
        <v/>
      </c>
      <c r="Z184" s="182" t="str">
        <f t="shared" ca="1" si="48"/>
        <v/>
      </c>
      <c r="AA184" s="175" t="str">
        <f t="shared" ca="1" si="49"/>
        <v/>
      </c>
      <c r="AB184" s="175" t="str">
        <f t="shared" ca="1" si="50"/>
        <v/>
      </c>
      <c r="AC184" s="175" t="str">
        <f t="shared" ca="1" si="51"/>
        <v/>
      </c>
      <c r="AD184" s="175" t="str">
        <f t="shared" ca="1" si="52"/>
        <v/>
      </c>
      <c r="AE184" s="167"/>
      <c r="AF184" s="167"/>
      <c r="AG184" s="167"/>
      <c r="AH184" s="167"/>
      <c r="AI184" s="167"/>
      <c r="AJ184" s="167"/>
      <c r="AK184" s="167"/>
      <c r="AL184" s="167"/>
      <c r="AM184" s="167"/>
      <c r="AN184" s="167"/>
      <c r="AO184" s="167"/>
      <c r="AP184" s="167"/>
      <c r="AQ184" s="167"/>
      <c r="AR184" s="167"/>
      <c r="AS184" s="167"/>
      <c r="AT184" s="167"/>
      <c r="AU184" s="167"/>
      <c r="AV184" s="167"/>
      <c r="AW184" s="167"/>
      <c r="AX184" s="167"/>
      <c r="AY184" s="167"/>
      <c r="AZ184" s="167"/>
      <c r="BA184" s="167"/>
      <c r="BB184" s="167"/>
    </row>
    <row r="185" spans="1:54" s="169" customFormat="1">
      <c r="A185" s="167"/>
      <c r="B185" s="221"/>
      <c r="C185" s="232"/>
      <c r="D185" s="171"/>
      <c r="E185" s="236"/>
      <c r="F185" s="223"/>
      <c r="G185" s="225"/>
      <c r="H185" s="226"/>
      <c r="I185" s="225"/>
      <c r="J185" s="226"/>
      <c r="K185" s="208" t="str">
        <f t="shared" ca="1" si="37"/>
        <v/>
      </c>
      <c r="L185" s="200" t="str">
        <f t="shared" ca="1" si="38"/>
        <v/>
      </c>
      <c r="M185" s="208" t="str">
        <f t="shared" ca="1" si="53"/>
        <v/>
      </c>
      <c r="N185" s="208" t="str">
        <f t="shared" si="39"/>
        <v/>
      </c>
      <c r="O185" s="203" t="str">
        <f t="shared" si="40"/>
        <v/>
      </c>
      <c r="P185" s="167"/>
      <c r="Q185" s="181">
        <f t="shared" si="36"/>
        <v>159</v>
      </c>
      <c r="R185" s="167"/>
      <c r="S185" s="175" t="str">
        <f t="shared" ca="1" si="41"/>
        <v/>
      </c>
      <c r="T185" s="175" t="str">
        <f t="shared" ca="1" si="42"/>
        <v/>
      </c>
      <c r="U185" s="175" t="str">
        <f t="shared" ca="1" si="43"/>
        <v/>
      </c>
      <c r="V185" s="182" t="str">
        <f t="shared" ca="1" si="44"/>
        <v/>
      </c>
      <c r="W185" s="175" t="str">
        <f t="shared" ca="1" si="45"/>
        <v/>
      </c>
      <c r="X185" s="175" t="str">
        <f t="shared" ca="1" si="46"/>
        <v/>
      </c>
      <c r="Y185" s="175" t="str">
        <f t="shared" ca="1" si="47"/>
        <v/>
      </c>
      <c r="Z185" s="182" t="str">
        <f t="shared" ca="1" si="48"/>
        <v/>
      </c>
      <c r="AA185" s="175" t="str">
        <f t="shared" ca="1" si="49"/>
        <v/>
      </c>
      <c r="AB185" s="175" t="str">
        <f t="shared" ca="1" si="50"/>
        <v/>
      </c>
      <c r="AC185" s="175" t="str">
        <f t="shared" ca="1" si="51"/>
        <v/>
      </c>
      <c r="AD185" s="175" t="str">
        <f t="shared" ca="1" si="52"/>
        <v/>
      </c>
      <c r="AE185" s="167"/>
      <c r="AF185" s="167"/>
      <c r="AG185" s="167"/>
      <c r="AH185" s="167"/>
      <c r="AI185" s="167"/>
      <c r="AJ185" s="167"/>
      <c r="AK185" s="167"/>
      <c r="AL185" s="167"/>
      <c r="AM185" s="167"/>
      <c r="AN185" s="167"/>
      <c r="AO185" s="167"/>
      <c r="AP185" s="167"/>
      <c r="AQ185" s="167"/>
      <c r="AR185" s="167"/>
      <c r="AS185" s="167"/>
      <c r="AT185" s="167"/>
      <c r="AU185" s="167"/>
      <c r="AV185" s="167"/>
      <c r="AW185" s="167"/>
      <c r="AX185" s="167"/>
      <c r="AY185" s="167"/>
      <c r="AZ185" s="167"/>
      <c r="BA185" s="167"/>
      <c r="BB185" s="167"/>
    </row>
    <row r="186" spans="1:54" s="169" customFormat="1">
      <c r="A186" s="167"/>
      <c r="B186" s="221"/>
      <c r="C186" s="232"/>
      <c r="D186" s="171"/>
      <c r="E186" s="236"/>
      <c r="F186" s="223"/>
      <c r="G186" s="225"/>
      <c r="H186" s="226"/>
      <c r="I186" s="225"/>
      <c r="J186" s="226"/>
      <c r="K186" s="208" t="str">
        <f t="shared" ca="1" si="37"/>
        <v/>
      </c>
      <c r="L186" s="200" t="str">
        <f t="shared" ca="1" si="38"/>
        <v/>
      </c>
      <c r="M186" s="208" t="str">
        <f t="shared" ca="1" si="53"/>
        <v/>
      </c>
      <c r="N186" s="208" t="str">
        <f t="shared" si="39"/>
        <v/>
      </c>
      <c r="O186" s="203" t="str">
        <f t="shared" si="40"/>
        <v/>
      </c>
      <c r="P186" s="167"/>
      <c r="Q186" s="181">
        <f t="shared" si="36"/>
        <v>159</v>
      </c>
      <c r="R186" s="167"/>
      <c r="S186" s="175" t="str">
        <f t="shared" ca="1" si="41"/>
        <v/>
      </c>
      <c r="T186" s="175" t="str">
        <f t="shared" ca="1" si="42"/>
        <v/>
      </c>
      <c r="U186" s="175" t="str">
        <f t="shared" ca="1" si="43"/>
        <v/>
      </c>
      <c r="V186" s="182" t="str">
        <f t="shared" ca="1" si="44"/>
        <v/>
      </c>
      <c r="W186" s="175" t="str">
        <f t="shared" ca="1" si="45"/>
        <v/>
      </c>
      <c r="X186" s="175" t="str">
        <f t="shared" ca="1" si="46"/>
        <v/>
      </c>
      <c r="Y186" s="175" t="str">
        <f t="shared" ca="1" si="47"/>
        <v/>
      </c>
      <c r="Z186" s="182" t="str">
        <f t="shared" ca="1" si="48"/>
        <v/>
      </c>
      <c r="AA186" s="175" t="str">
        <f t="shared" ca="1" si="49"/>
        <v/>
      </c>
      <c r="AB186" s="175" t="str">
        <f t="shared" ca="1" si="50"/>
        <v/>
      </c>
      <c r="AC186" s="175" t="str">
        <f t="shared" ca="1" si="51"/>
        <v/>
      </c>
      <c r="AD186" s="175" t="str">
        <f t="shared" ca="1" si="52"/>
        <v/>
      </c>
      <c r="AE186" s="167"/>
      <c r="AF186" s="167"/>
      <c r="AG186" s="167"/>
      <c r="AH186" s="167"/>
      <c r="AI186" s="167"/>
      <c r="AJ186" s="167"/>
      <c r="AK186" s="167"/>
      <c r="AL186" s="167"/>
      <c r="AM186" s="167"/>
      <c r="AN186" s="167"/>
      <c r="AO186" s="167"/>
      <c r="AP186" s="167"/>
      <c r="AQ186" s="167"/>
      <c r="AR186" s="167"/>
      <c r="AS186" s="167"/>
      <c r="AT186" s="167"/>
      <c r="AU186" s="167"/>
      <c r="AV186" s="167"/>
      <c r="AW186" s="167"/>
      <c r="AX186" s="167"/>
      <c r="AY186" s="167"/>
      <c r="AZ186" s="167"/>
      <c r="BA186" s="167"/>
      <c r="BB186" s="167"/>
    </row>
    <row r="187" spans="1:54" s="169" customFormat="1">
      <c r="A187" s="167"/>
      <c r="B187" s="221"/>
      <c r="C187" s="232"/>
      <c r="D187" s="171"/>
      <c r="E187" s="236"/>
      <c r="F187" s="223"/>
      <c r="G187" s="225"/>
      <c r="H187" s="226"/>
      <c r="I187" s="225"/>
      <c r="J187" s="226"/>
      <c r="K187" s="208" t="str">
        <f t="shared" ca="1" si="37"/>
        <v/>
      </c>
      <c r="L187" s="200" t="str">
        <f t="shared" ca="1" si="38"/>
        <v/>
      </c>
      <c r="M187" s="208" t="str">
        <f t="shared" ca="1" si="53"/>
        <v/>
      </c>
      <c r="N187" s="208" t="str">
        <f t="shared" si="39"/>
        <v/>
      </c>
      <c r="O187" s="203" t="str">
        <f t="shared" si="40"/>
        <v/>
      </c>
      <c r="P187" s="167"/>
      <c r="Q187" s="181">
        <f t="shared" si="36"/>
        <v>159</v>
      </c>
      <c r="R187" s="167"/>
      <c r="S187" s="175" t="str">
        <f t="shared" ca="1" si="41"/>
        <v/>
      </c>
      <c r="T187" s="175" t="str">
        <f t="shared" ca="1" si="42"/>
        <v/>
      </c>
      <c r="U187" s="175" t="str">
        <f t="shared" ca="1" si="43"/>
        <v/>
      </c>
      <c r="V187" s="182" t="str">
        <f t="shared" ca="1" si="44"/>
        <v/>
      </c>
      <c r="W187" s="175" t="str">
        <f t="shared" ca="1" si="45"/>
        <v/>
      </c>
      <c r="X187" s="175" t="str">
        <f t="shared" ca="1" si="46"/>
        <v/>
      </c>
      <c r="Y187" s="175" t="str">
        <f t="shared" ca="1" si="47"/>
        <v/>
      </c>
      <c r="Z187" s="182" t="str">
        <f t="shared" ca="1" si="48"/>
        <v/>
      </c>
      <c r="AA187" s="175" t="str">
        <f t="shared" ca="1" si="49"/>
        <v/>
      </c>
      <c r="AB187" s="175" t="str">
        <f t="shared" ca="1" si="50"/>
        <v/>
      </c>
      <c r="AC187" s="175" t="str">
        <f t="shared" ca="1" si="51"/>
        <v/>
      </c>
      <c r="AD187" s="175" t="str">
        <f t="shared" ca="1" si="52"/>
        <v/>
      </c>
      <c r="AE187" s="167"/>
      <c r="AF187" s="167"/>
      <c r="AG187" s="167"/>
      <c r="AH187" s="167"/>
      <c r="AI187" s="167"/>
      <c r="AJ187" s="167"/>
      <c r="AK187" s="167"/>
      <c r="AL187" s="167"/>
      <c r="AM187" s="167"/>
      <c r="AN187" s="167"/>
      <c r="AO187" s="167"/>
      <c r="AP187" s="167"/>
      <c r="AQ187" s="167"/>
      <c r="AR187" s="167"/>
      <c r="AS187" s="167"/>
      <c r="AT187" s="167"/>
      <c r="AU187" s="167"/>
      <c r="AV187" s="167"/>
      <c r="AW187" s="167"/>
      <c r="AX187" s="167"/>
      <c r="AY187" s="167"/>
      <c r="AZ187" s="167"/>
      <c r="BA187" s="167"/>
      <c r="BB187" s="167"/>
    </row>
    <row r="188" spans="1:54" s="169" customFormat="1">
      <c r="A188" s="167"/>
      <c r="B188" s="221"/>
      <c r="C188" s="232"/>
      <c r="D188" s="171"/>
      <c r="E188" s="236"/>
      <c r="F188" s="223"/>
      <c r="G188" s="225"/>
      <c r="H188" s="226"/>
      <c r="I188" s="225"/>
      <c r="J188" s="226"/>
      <c r="K188" s="208" t="str">
        <f t="shared" ca="1" si="37"/>
        <v/>
      </c>
      <c r="L188" s="200" t="str">
        <f t="shared" ca="1" si="38"/>
        <v/>
      </c>
      <c r="M188" s="208" t="str">
        <f t="shared" ca="1" si="53"/>
        <v/>
      </c>
      <c r="N188" s="208" t="str">
        <f t="shared" si="39"/>
        <v/>
      </c>
      <c r="O188" s="203" t="str">
        <f t="shared" si="40"/>
        <v/>
      </c>
      <c r="P188" s="167"/>
      <c r="Q188" s="181">
        <f t="shared" si="36"/>
        <v>159</v>
      </c>
      <c r="R188" s="167"/>
      <c r="S188" s="175" t="str">
        <f t="shared" ca="1" si="41"/>
        <v/>
      </c>
      <c r="T188" s="175" t="str">
        <f t="shared" ca="1" si="42"/>
        <v/>
      </c>
      <c r="U188" s="175" t="str">
        <f t="shared" ca="1" si="43"/>
        <v/>
      </c>
      <c r="V188" s="182" t="str">
        <f t="shared" ca="1" si="44"/>
        <v/>
      </c>
      <c r="W188" s="175" t="str">
        <f t="shared" ca="1" si="45"/>
        <v/>
      </c>
      <c r="X188" s="175" t="str">
        <f t="shared" ca="1" si="46"/>
        <v/>
      </c>
      <c r="Y188" s="175" t="str">
        <f t="shared" ca="1" si="47"/>
        <v/>
      </c>
      <c r="Z188" s="182" t="str">
        <f t="shared" ca="1" si="48"/>
        <v/>
      </c>
      <c r="AA188" s="175" t="str">
        <f t="shared" ca="1" si="49"/>
        <v/>
      </c>
      <c r="AB188" s="175" t="str">
        <f t="shared" ca="1" si="50"/>
        <v/>
      </c>
      <c r="AC188" s="175" t="str">
        <f t="shared" ca="1" si="51"/>
        <v/>
      </c>
      <c r="AD188" s="175" t="str">
        <f t="shared" ca="1" si="52"/>
        <v/>
      </c>
      <c r="AE188" s="167"/>
      <c r="AF188" s="167"/>
      <c r="AG188" s="167"/>
      <c r="AH188" s="167"/>
      <c r="AI188" s="167"/>
      <c r="AJ188" s="167"/>
      <c r="AK188" s="167"/>
      <c r="AL188" s="167"/>
      <c r="AM188" s="167"/>
      <c r="AN188" s="167"/>
      <c r="AO188" s="167"/>
      <c r="AP188" s="167"/>
      <c r="AQ188" s="167"/>
      <c r="AR188" s="167"/>
      <c r="AS188" s="167"/>
      <c r="AT188" s="167"/>
      <c r="AU188" s="167"/>
      <c r="AV188" s="167"/>
      <c r="AW188" s="167"/>
      <c r="AX188" s="167"/>
      <c r="AY188" s="167"/>
      <c r="AZ188" s="167"/>
      <c r="BA188" s="167"/>
      <c r="BB188" s="167"/>
    </row>
    <row r="189" spans="1:54" s="169" customFormat="1">
      <c r="A189" s="167"/>
      <c r="B189" s="221"/>
      <c r="C189" s="232"/>
      <c r="D189" s="171"/>
      <c r="E189" s="236"/>
      <c r="F189" s="223"/>
      <c r="G189" s="225"/>
      <c r="H189" s="226"/>
      <c r="I189" s="225"/>
      <c r="J189" s="226"/>
      <c r="K189" s="208" t="str">
        <f t="shared" ca="1" si="37"/>
        <v/>
      </c>
      <c r="L189" s="200" t="str">
        <f t="shared" ca="1" si="38"/>
        <v/>
      </c>
      <c r="M189" s="208" t="str">
        <f t="shared" ca="1" si="53"/>
        <v/>
      </c>
      <c r="N189" s="208" t="str">
        <f t="shared" si="39"/>
        <v/>
      </c>
      <c r="O189" s="203" t="str">
        <f t="shared" si="40"/>
        <v/>
      </c>
      <c r="P189" s="167"/>
      <c r="Q189" s="181">
        <f t="shared" si="36"/>
        <v>159</v>
      </c>
      <c r="R189" s="167"/>
      <c r="S189" s="175" t="str">
        <f t="shared" ca="1" si="41"/>
        <v/>
      </c>
      <c r="T189" s="175" t="str">
        <f t="shared" ca="1" si="42"/>
        <v/>
      </c>
      <c r="U189" s="175" t="str">
        <f t="shared" ca="1" si="43"/>
        <v/>
      </c>
      <c r="V189" s="182" t="str">
        <f t="shared" ca="1" si="44"/>
        <v/>
      </c>
      <c r="W189" s="175" t="str">
        <f t="shared" ca="1" si="45"/>
        <v/>
      </c>
      <c r="X189" s="175" t="str">
        <f t="shared" ca="1" si="46"/>
        <v/>
      </c>
      <c r="Y189" s="175" t="str">
        <f t="shared" ca="1" si="47"/>
        <v/>
      </c>
      <c r="Z189" s="182" t="str">
        <f t="shared" ca="1" si="48"/>
        <v/>
      </c>
      <c r="AA189" s="175" t="str">
        <f t="shared" ca="1" si="49"/>
        <v/>
      </c>
      <c r="AB189" s="175" t="str">
        <f t="shared" ca="1" si="50"/>
        <v/>
      </c>
      <c r="AC189" s="175" t="str">
        <f t="shared" ca="1" si="51"/>
        <v/>
      </c>
      <c r="AD189" s="175" t="str">
        <f t="shared" ca="1" si="52"/>
        <v/>
      </c>
      <c r="AE189" s="167"/>
      <c r="AF189" s="167"/>
      <c r="AG189" s="167"/>
      <c r="AH189" s="167"/>
      <c r="AI189" s="167"/>
      <c r="AJ189" s="167"/>
      <c r="AK189" s="167"/>
      <c r="AL189" s="167"/>
      <c r="AM189" s="167"/>
      <c r="AN189" s="167"/>
      <c r="AO189" s="167"/>
      <c r="AP189" s="167"/>
      <c r="AQ189" s="167"/>
      <c r="AR189" s="167"/>
      <c r="AS189" s="167"/>
      <c r="AT189" s="167"/>
      <c r="AU189" s="167"/>
      <c r="AV189" s="167"/>
      <c r="AW189" s="167"/>
      <c r="AX189" s="167"/>
      <c r="AY189" s="167"/>
      <c r="AZ189" s="167"/>
      <c r="BA189" s="167"/>
      <c r="BB189" s="167"/>
    </row>
    <row r="190" spans="1:54" s="169" customFormat="1">
      <c r="A190" s="167"/>
      <c r="B190" s="221"/>
      <c r="C190" s="232"/>
      <c r="D190" s="171"/>
      <c r="E190" s="236"/>
      <c r="F190" s="223"/>
      <c r="G190" s="225"/>
      <c r="H190" s="226"/>
      <c r="I190" s="225"/>
      <c r="J190" s="226"/>
      <c r="K190" s="208" t="str">
        <f t="shared" ca="1" si="37"/>
        <v/>
      </c>
      <c r="L190" s="200" t="str">
        <f t="shared" ca="1" si="38"/>
        <v/>
      </c>
      <c r="M190" s="208" t="str">
        <f t="shared" ca="1" si="53"/>
        <v/>
      </c>
      <c r="N190" s="208" t="str">
        <f t="shared" si="39"/>
        <v/>
      </c>
      <c r="O190" s="203" t="str">
        <f t="shared" si="40"/>
        <v/>
      </c>
      <c r="P190" s="167"/>
      <c r="Q190" s="181">
        <f t="shared" si="36"/>
        <v>159</v>
      </c>
      <c r="R190" s="167"/>
      <c r="S190" s="175" t="str">
        <f t="shared" ca="1" si="41"/>
        <v/>
      </c>
      <c r="T190" s="175" t="str">
        <f t="shared" ca="1" si="42"/>
        <v/>
      </c>
      <c r="U190" s="175" t="str">
        <f t="shared" ca="1" si="43"/>
        <v/>
      </c>
      <c r="V190" s="182" t="str">
        <f t="shared" ca="1" si="44"/>
        <v/>
      </c>
      <c r="W190" s="175" t="str">
        <f t="shared" ca="1" si="45"/>
        <v/>
      </c>
      <c r="X190" s="175" t="str">
        <f t="shared" ca="1" si="46"/>
        <v/>
      </c>
      <c r="Y190" s="175" t="str">
        <f t="shared" ca="1" si="47"/>
        <v/>
      </c>
      <c r="Z190" s="182" t="str">
        <f t="shared" ca="1" si="48"/>
        <v/>
      </c>
      <c r="AA190" s="175" t="str">
        <f t="shared" ca="1" si="49"/>
        <v/>
      </c>
      <c r="AB190" s="175" t="str">
        <f t="shared" ca="1" si="50"/>
        <v/>
      </c>
      <c r="AC190" s="175" t="str">
        <f t="shared" ca="1" si="51"/>
        <v/>
      </c>
      <c r="AD190" s="175" t="str">
        <f t="shared" ca="1" si="52"/>
        <v/>
      </c>
      <c r="AE190" s="167"/>
      <c r="AF190" s="167"/>
      <c r="AG190" s="167"/>
      <c r="AH190" s="167"/>
      <c r="AI190" s="167"/>
      <c r="AJ190" s="167"/>
      <c r="AK190" s="167"/>
      <c r="AL190" s="167"/>
      <c r="AM190" s="167"/>
      <c r="AN190" s="167"/>
      <c r="AO190" s="167"/>
      <c r="AP190" s="167"/>
      <c r="AQ190" s="167"/>
      <c r="AR190" s="167"/>
      <c r="AS190" s="167"/>
      <c r="AT190" s="167"/>
      <c r="AU190" s="167"/>
      <c r="AV190" s="167"/>
      <c r="AW190" s="167"/>
      <c r="AX190" s="167"/>
      <c r="AY190" s="167"/>
      <c r="AZ190" s="167"/>
      <c r="BA190" s="167"/>
      <c r="BB190" s="167"/>
    </row>
    <row r="191" spans="1:54" s="169" customFormat="1">
      <c r="A191" s="167"/>
      <c r="B191" s="221"/>
      <c r="C191" s="232"/>
      <c r="D191" s="171"/>
      <c r="E191" s="236"/>
      <c r="F191" s="223"/>
      <c r="G191" s="225"/>
      <c r="H191" s="226"/>
      <c r="I191" s="225"/>
      <c r="J191" s="226"/>
      <c r="K191" s="208" t="str">
        <f t="shared" ca="1" si="37"/>
        <v/>
      </c>
      <c r="L191" s="200" t="str">
        <f t="shared" ca="1" si="38"/>
        <v/>
      </c>
      <c r="M191" s="208" t="str">
        <f t="shared" ca="1" si="53"/>
        <v/>
      </c>
      <c r="N191" s="208" t="str">
        <f t="shared" si="39"/>
        <v/>
      </c>
      <c r="O191" s="203" t="str">
        <f t="shared" si="40"/>
        <v/>
      </c>
      <c r="P191" s="167"/>
      <c r="Q191" s="181">
        <f t="shared" si="36"/>
        <v>159</v>
      </c>
      <c r="R191" s="167"/>
      <c r="S191" s="175" t="str">
        <f t="shared" ca="1" si="41"/>
        <v/>
      </c>
      <c r="T191" s="175" t="str">
        <f t="shared" ca="1" si="42"/>
        <v/>
      </c>
      <c r="U191" s="175" t="str">
        <f t="shared" ca="1" si="43"/>
        <v/>
      </c>
      <c r="V191" s="182" t="str">
        <f t="shared" ca="1" si="44"/>
        <v/>
      </c>
      <c r="W191" s="175" t="str">
        <f t="shared" ca="1" si="45"/>
        <v/>
      </c>
      <c r="X191" s="175" t="str">
        <f t="shared" ca="1" si="46"/>
        <v/>
      </c>
      <c r="Y191" s="175" t="str">
        <f t="shared" ca="1" si="47"/>
        <v/>
      </c>
      <c r="Z191" s="182" t="str">
        <f t="shared" ca="1" si="48"/>
        <v/>
      </c>
      <c r="AA191" s="175" t="str">
        <f t="shared" ca="1" si="49"/>
        <v/>
      </c>
      <c r="AB191" s="175" t="str">
        <f t="shared" ca="1" si="50"/>
        <v/>
      </c>
      <c r="AC191" s="175" t="str">
        <f t="shared" ca="1" si="51"/>
        <v/>
      </c>
      <c r="AD191" s="175" t="str">
        <f t="shared" ca="1" si="52"/>
        <v/>
      </c>
      <c r="AE191" s="167"/>
      <c r="AF191" s="167"/>
      <c r="AG191" s="167"/>
      <c r="AH191" s="167"/>
      <c r="AI191" s="167"/>
      <c r="AJ191" s="167"/>
      <c r="AK191" s="167"/>
      <c r="AL191" s="167"/>
      <c r="AM191" s="167"/>
      <c r="AN191" s="167"/>
      <c r="AO191" s="167"/>
      <c r="AP191" s="167"/>
      <c r="AQ191" s="167"/>
      <c r="AR191" s="167"/>
      <c r="AS191" s="167"/>
      <c r="AT191" s="167"/>
      <c r="AU191" s="167"/>
      <c r="AV191" s="167"/>
      <c r="AW191" s="167"/>
      <c r="AX191" s="167"/>
      <c r="AY191" s="167"/>
      <c r="AZ191" s="167"/>
      <c r="BA191" s="167"/>
      <c r="BB191" s="167"/>
    </row>
    <row r="192" spans="1:54" s="169" customFormat="1">
      <c r="A192" s="167"/>
      <c r="B192" s="221"/>
      <c r="C192" s="232"/>
      <c r="D192" s="171"/>
      <c r="E192" s="236"/>
      <c r="F192" s="223"/>
      <c r="G192" s="225"/>
      <c r="H192" s="226"/>
      <c r="I192" s="225"/>
      <c r="J192" s="226"/>
      <c r="K192" s="208" t="str">
        <f t="shared" ca="1" si="37"/>
        <v/>
      </c>
      <c r="L192" s="200" t="str">
        <f t="shared" ca="1" si="38"/>
        <v/>
      </c>
      <c r="M192" s="208" t="str">
        <f t="shared" ca="1" si="53"/>
        <v/>
      </c>
      <c r="N192" s="208" t="str">
        <f t="shared" si="39"/>
        <v/>
      </c>
      <c r="O192" s="203" t="str">
        <f t="shared" si="40"/>
        <v/>
      </c>
      <c r="P192" s="167"/>
      <c r="Q192" s="181">
        <f t="shared" si="36"/>
        <v>159</v>
      </c>
      <c r="R192" s="167"/>
      <c r="S192" s="175" t="str">
        <f t="shared" ca="1" si="41"/>
        <v/>
      </c>
      <c r="T192" s="175" t="str">
        <f t="shared" ca="1" si="42"/>
        <v/>
      </c>
      <c r="U192" s="175" t="str">
        <f t="shared" ca="1" si="43"/>
        <v/>
      </c>
      <c r="V192" s="182" t="str">
        <f t="shared" ca="1" si="44"/>
        <v/>
      </c>
      <c r="W192" s="175" t="str">
        <f t="shared" ca="1" si="45"/>
        <v/>
      </c>
      <c r="X192" s="175" t="str">
        <f t="shared" ca="1" si="46"/>
        <v/>
      </c>
      <c r="Y192" s="175" t="str">
        <f t="shared" ca="1" si="47"/>
        <v/>
      </c>
      <c r="Z192" s="182" t="str">
        <f t="shared" ca="1" si="48"/>
        <v/>
      </c>
      <c r="AA192" s="175" t="str">
        <f t="shared" ca="1" si="49"/>
        <v/>
      </c>
      <c r="AB192" s="175" t="str">
        <f t="shared" ca="1" si="50"/>
        <v/>
      </c>
      <c r="AC192" s="175" t="str">
        <f t="shared" ca="1" si="51"/>
        <v/>
      </c>
      <c r="AD192" s="175" t="str">
        <f t="shared" ca="1" si="52"/>
        <v/>
      </c>
      <c r="AE192" s="167"/>
      <c r="AF192" s="167"/>
      <c r="AG192" s="167"/>
      <c r="AH192" s="167"/>
      <c r="AI192" s="167"/>
      <c r="AJ192" s="167"/>
      <c r="AK192" s="167"/>
      <c r="AL192" s="167"/>
      <c r="AM192" s="167"/>
      <c r="AN192" s="167"/>
      <c r="AO192" s="167"/>
      <c r="AP192" s="167"/>
      <c r="AQ192" s="167"/>
      <c r="AR192" s="167"/>
      <c r="AS192" s="167"/>
      <c r="AT192" s="167"/>
      <c r="AU192" s="167"/>
      <c r="AV192" s="167"/>
      <c r="AW192" s="167"/>
      <c r="AX192" s="167"/>
      <c r="AY192" s="167"/>
      <c r="AZ192" s="167"/>
      <c r="BA192" s="167"/>
      <c r="BB192" s="167"/>
    </row>
    <row r="193" spans="1:54" s="169" customFormat="1">
      <c r="A193" s="167"/>
      <c r="B193" s="221"/>
      <c r="C193" s="232"/>
      <c r="D193" s="171"/>
      <c r="E193" s="236"/>
      <c r="F193" s="176"/>
      <c r="G193" s="225"/>
      <c r="H193" s="226"/>
      <c r="I193" s="225"/>
      <c r="J193" s="226"/>
      <c r="K193" s="208" t="str">
        <f t="shared" ca="1" si="37"/>
        <v/>
      </c>
      <c r="L193" s="200" t="str">
        <f t="shared" ca="1" si="38"/>
        <v/>
      </c>
      <c r="M193" s="208" t="str">
        <f t="shared" ca="1" si="53"/>
        <v/>
      </c>
      <c r="N193" s="208" t="str">
        <f t="shared" si="39"/>
        <v/>
      </c>
      <c r="O193" s="203" t="str">
        <f t="shared" si="40"/>
        <v/>
      </c>
      <c r="P193" s="167"/>
      <c r="Q193" s="181">
        <f t="shared" si="36"/>
        <v>159</v>
      </c>
      <c r="R193" s="167"/>
      <c r="S193" s="175" t="str">
        <f t="shared" ca="1" si="41"/>
        <v/>
      </c>
      <c r="T193" s="175" t="str">
        <f t="shared" ca="1" si="42"/>
        <v/>
      </c>
      <c r="U193" s="175" t="str">
        <f t="shared" ca="1" si="43"/>
        <v/>
      </c>
      <c r="V193" s="182" t="str">
        <f t="shared" ca="1" si="44"/>
        <v/>
      </c>
      <c r="W193" s="175" t="str">
        <f t="shared" ca="1" si="45"/>
        <v/>
      </c>
      <c r="X193" s="175" t="str">
        <f t="shared" ca="1" si="46"/>
        <v/>
      </c>
      <c r="Y193" s="175" t="str">
        <f t="shared" ca="1" si="47"/>
        <v/>
      </c>
      <c r="Z193" s="182" t="str">
        <f t="shared" ca="1" si="48"/>
        <v/>
      </c>
      <c r="AA193" s="175" t="str">
        <f t="shared" ca="1" si="49"/>
        <v/>
      </c>
      <c r="AB193" s="175" t="str">
        <f t="shared" ca="1" si="50"/>
        <v/>
      </c>
      <c r="AC193" s="175" t="str">
        <f t="shared" ca="1" si="51"/>
        <v/>
      </c>
      <c r="AD193" s="175" t="str">
        <f t="shared" ca="1" si="52"/>
        <v/>
      </c>
      <c r="AE193" s="167"/>
      <c r="AF193" s="167"/>
      <c r="AG193" s="167"/>
      <c r="AH193" s="167"/>
      <c r="AI193" s="167"/>
      <c r="AJ193" s="167"/>
      <c r="AK193" s="167"/>
      <c r="AL193" s="167"/>
      <c r="AM193" s="167"/>
      <c r="AN193" s="167"/>
      <c r="AO193" s="167"/>
      <c r="AP193" s="167"/>
      <c r="AQ193" s="167"/>
      <c r="AR193" s="167"/>
      <c r="AS193" s="167"/>
      <c r="AT193" s="167"/>
      <c r="AU193" s="167"/>
      <c r="AV193" s="167"/>
      <c r="AW193" s="167"/>
      <c r="AX193" s="167"/>
      <c r="AY193" s="167"/>
      <c r="AZ193" s="167"/>
      <c r="BA193" s="167"/>
      <c r="BB193" s="167"/>
    </row>
    <row r="194" spans="1:54" s="169" customFormat="1">
      <c r="A194" s="167"/>
      <c r="B194" s="221"/>
      <c r="C194" s="232"/>
      <c r="D194" s="171"/>
      <c r="E194" s="236"/>
      <c r="F194" s="176"/>
      <c r="G194" s="225"/>
      <c r="H194" s="226"/>
      <c r="I194" s="225"/>
      <c r="J194" s="226"/>
      <c r="K194" s="208" t="str">
        <f t="shared" ca="1" si="37"/>
        <v/>
      </c>
      <c r="L194" s="200" t="str">
        <f t="shared" ca="1" si="38"/>
        <v/>
      </c>
      <c r="M194" s="208" t="str">
        <f t="shared" ca="1" si="53"/>
        <v/>
      </c>
      <c r="N194" s="208" t="str">
        <f t="shared" si="39"/>
        <v/>
      </c>
      <c r="O194" s="203" t="str">
        <f t="shared" si="40"/>
        <v/>
      </c>
      <c r="P194" s="167"/>
      <c r="Q194" s="181">
        <f t="shared" si="36"/>
        <v>159</v>
      </c>
      <c r="R194" s="167"/>
      <c r="S194" s="175" t="str">
        <f t="shared" ca="1" si="41"/>
        <v/>
      </c>
      <c r="T194" s="175" t="str">
        <f t="shared" ca="1" si="42"/>
        <v/>
      </c>
      <c r="U194" s="175" t="str">
        <f t="shared" ca="1" si="43"/>
        <v/>
      </c>
      <c r="V194" s="182" t="str">
        <f t="shared" ca="1" si="44"/>
        <v/>
      </c>
      <c r="W194" s="175" t="str">
        <f t="shared" ca="1" si="45"/>
        <v/>
      </c>
      <c r="X194" s="175" t="str">
        <f t="shared" ca="1" si="46"/>
        <v/>
      </c>
      <c r="Y194" s="175" t="str">
        <f t="shared" ca="1" si="47"/>
        <v/>
      </c>
      <c r="Z194" s="182" t="str">
        <f t="shared" ca="1" si="48"/>
        <v/>
      </c>
      <c r="AA194" s="175" t="str">
        <f t="shared" ca="1" si="49"/>
        <v/>
      </c>
      <c r="AB194" s="175" t="str">
        <f t="shared" ca="1" si="50"/>
        <v/>
      </c>
      <c r="AC194" s="175" t="str">
        <f t="shared" ca="1" si="51"/>
        <v/>
      </c>
      <c r="AD194" s="175" t="str">
        <f t="shared" ca="1" si="52"/>
        <v/>
      </c>
      <c r="AE194" s="167"/>
      <c r="AF194" s="167"/>
      <c r="AG194" s="167"/>
      <c r="AH194" s="167"/>
      <c r="AI194" s="167"/>
      <c r="AJ194" s="167"/>
      <c r="AK194" s="167"/>
      <c r="AL194" s="167"/>
      <c r="AM194" s="167"/>
      <c r="AN194" s="167"/>
      <c r="AO194" s="167"/>
      <c r="AP194" s="167"/>
      <c r="AQ194" s="167"/>
      <c r="AR194" s="167"/>
      <c r="AS194" s="167"/>
      <c r="AT194" s="167"/>
      <c r="AU194" s="167"/>
      <c r="AV194" s="167"/>
      <c r="AW194" s="167"/>
      <c r="AX194" s="167"/>
      <c r="AY194" s="167"/>
      <c r="AZ194" s="167"/>
      <c r="BA194" s="167"/>
      <c r="BB194" s="167"/>
    </row>
    <row r="195" spans="1:54" s="169" customFormat="1">
      <c r="A195" s="167"/>
      <c r="B195" s="221"/>
      <c r="C195" s="232"/>
      <c r="D195" s="171"/>
      <c r="E195" s="236"/>
      <c r="F195" s="176"/>
      <c r="G195" s="225"/>
      <c r="H195" s="226"/>
      <c r="I195" s="225"/>
      <c r="J195" s="226"/>
      <c r="K195" s="208" t="str">
        <f t="shared" ca="1" si="37"/>
        <v/>
      </c>
      <c r="L195" s="200" t="str">
        <f t="shared" ca="1" si="38"/>
        <v/>
      </c>
      <c r="M195" s="208" t="str">
        <f t="shared" ca="1" si="53"/>
        <v/>
      </c>
      <c r="N195" s="208" t="str">
        <f t="shared" si="39"/>
        <v/>
      </c>
      <c r="O195" s="203" t="str">
        <f t="shared" si="40"/>
        <v/>
      </c>
      <c r="P195" s="167"/>
      <c r="Q195" s="181">
        <f t="shared" si="36"/>
        <v>159</v>
      </c>
      <c r="R195" s="167"/>
      <c r="S195" s="175" t="str">
        <f t="shared" ca="1" si="41"/>
        <v/>
      </c>
      <c r="T195" s="175" t="str">
        <f t="shared" ca="1" si="42"/>
        <v/>
      </c>
      <c r="U195" s="175" t="str">
        <f t="shared" ca="1" si="43"/>
        <v/>
      </c>
      <c r="V195" s="182" t="str">
        <f t="shared" ca="1" si="44"/>
        <v/>
      </c>
      <c r="W195" s="175" t="str">
        <f t="shared" ca="1" si="45"/>
        <v/>
      </c>
      <c r="X195" s="175" t="str">
        <f t="shared" ca="1" si="46"/>
        <v/>
      </c>
      <c r="Y195" s="175" t="str">
        <f t="shared" ca="1" si="47"/>
        <v/>
      </c>
      <c r="Z195" s="182" t="str">
        <f t="shared" ca="1" si="48"/>
        <v/>
      </c>
      <c r="AA195" s="175" t="str">
        <f t="shared" ca="1" si="49"/>
        <v/>
      </c>
      <c r="AB195" s="175" t="str">
        <f t="shared" ca="1" si="50"/>
        <v/>
      </c>
      <c r="AC195" s="175" t="str">
        <f t="shared" ca="1" si="51"/>
        <v/>
      </c>
      <c r="AD195" s="175" t="str">
        <f t="shared" ca="1" si="52"/>
        <v/>
      </c>
      <c r="AE195" s="167"/>
      <c r="AF195" s="167"/>
      <c r="AG195" s="167"/>
      <c r="AH195" s="167"/>
      <c r="AI195" s="167"/>
      <c r="AJ195" s="167"/>
      <c r="AK195" s="167"/>
      <c r="AL195" s="167"/>
      <c r="AM195" s="167"/>
      <c r="AN195" s="167"/>
      <c r="AO195" s="167"/>
      <c r="AP195" s="167"/>
      <c r="AQ195" s="167"/>
      <c r="AR195" s="167"/>
      <c r="AS195" s="167"/>
      <c r="AT195" s="167"/>
      <c r="AU195" s="167"/>
      <c r="AV195" s="167"/>
      <c r="AW195" s="167"/>
      <c r="AX195" s="167"/>
      <c r="AY195" s="167"/>
      <c r="AZ195" s="167"/>
      <c r="BA195" s="167"/>
      <c r="BB195" s="167"/>
    </row>
    <row r="196" spans="1:54" s="169" customFormat="1">
      <c r="A196" s="167"/>
      <c r="B196" s="221"/>
      <c r="C196" s="232"/>
      <c r="D196" s="171"/>
      <c r="E196" s="236"/>
      <c r="F196" s="176"/>
      <c r="G196" s="225"/>
      <c r="H196" s="226"/>
      <c r="I196" s="225"/>
      <c r="J196" s="226"/>
      <c r="K196" s="208" t="str">
        <f t="shared" ca="1" si="37"/>
        <v/>
      </c>
      <c r="L196" s="200" t="str">
        <f t="shared" ca="1" si="38"/>
        <v/>
      </c>
      <c r="M196" s="208" t="str">
        <f t="shared" ca="1" si="53"/>
        <v/>
      </c>
      <c r="N196" s="208" t="str">
        <f t="shared" si="39"/>
        <v/>
      </c>
      <c r="O196" s="203" t="str">
        <f t="shared" si="40"/>
        <v/>
      </c>
      <c r="P196" s="167"/>
      <c r="Q196" s="181">
        <f t="shared" si="36"/>
        <v>159</v>
      </c>
      <c r="R196" s="167"/>
      <c r="S196" s="175" t="str">
        <f t="shared" ca="1" si="41"/>
        <v/>
      </c>
      <c r="T196" s="175" t="str">
        <f t="shared" ca="1" si="42"/>
        <v/>
      </c>
      <c r="U196" s="175" t="str">
        <f t="shared" ca="1" si="43"/>
        <v/>
      </c>
      <c r="V196" s="182" t="str">
        <f t="shared" ca="1" si="44"/>
        <v/>
      </c>
      <c r="W196" s="175" t="str">
        <f t="shared" ca="1" si="45"/>
        <v/>
      </c>
      <c r="X196" s="175" t="str">
        <f t="shared" ca="1" si="46"/>
        <v/>
      </c>
      <c r="Y196" s="175" t="str">
        <f t="shared" ca="1" si="47"/>
        <v/>
      </c>
      <c r="Z196" s="182" t="str">
        <f t="shared" ca="1" si="48"/>
        <v/>
      </c>
      <c r="AA196" s="175" t="str">
        <f t="shared" ca="1" si="49"/>
        <v/>
      </c>
      <c r="AB196" s="175" t="str">
        <f t="shared" ca="1" si="50"/>
        <v/>
      </c>
      <c r="AC196" s="175" t="str">
        <f t="shared" ca="1" si="51"/>
        <v/>
      </c>
      <c r="AD196" s="175" t="str">
        <f t="shared" ca="1" si="52"/>
        <v/>
      </c>
      <c r="AE196" s="167"/>
      <c r="AF196" s="167"/>
      <c r="AG196" s="167"/>
      <c r="AH196" s="167"/>
      <c r="AI196" s="167"/>
      <c r="AJ196" s="167"/>
      <c r="AK196" s="167"/>
      <c r="AL196" s="167"/>
      <c r="AM196" s="167"/>
      <c r="AN196" s="167"/>
      <c r="AO196" s="167"/>
      <c r="AP196" s="167"/>
      <c r="AQ196" s="167"/>
      <c r="AR196" s="167"/>
      <c r="AS196" s="167"/>
      <c r="AT196" s="167"/>
      <c r="AU196" s="167"/>
      <c r="AV196" s="167"/>
      <c r="AW196" s="167"/>
      <c r="AX196" s="167"/>
      <c r="AY196" s="167"/>
      <c r="AZ196" s="167"/>
      <c r="BA196" s="167"/>
      <c r="BB196" s="167"/>
    </row>
    <row r="197" spans="1:54" s="169" customFormat="1">
      <c r="A197" s="167"/>
      <c r="B197" s="221"/>
      <c r="C197" s="232"/>
      <c r="D197" s="171"/>
      <c r="E197" s="236"/>
      <c r="F197" s="176"/>
      <c r="G197" s="225"/>
      <c r="H197" s="226"/>
      <c r="I197" s="225"/>
      <c r="J197" s="226"/>
      <c r="K197" s="208" t="str">
        <f t="shared" ca="1" si="37"/>
        <v/>
      </c>
      <c r="L197" s="200" t="str">
        <f t="shared" ca="1" si="38"/>
        <v/>
      </c>
      <c r="M197" s="208" t="str">
        <f t="shared" ca="1" si="53"/>
        <v/>
      </c>
      <c r="N197" s="208" t="str">
        <f t="shared" si="39"/>
        <v/>
      </c>
      <c r="O197" s="203" t="str">
        <f t="shared" si="40"/>
        <v/>
      </c>
      <c r="P197" s="167"/>
      <c r="Q197" s="181">
        <f t="shared" si="36"/>
        <v>159</v>
      </c>
      <c r="R197" s="167"/>
      <c r="S197" s="175" t="str">
        <f t="shared" ca="1" si="41"/>
        <v/>
      </c>
      <c r="T197" s="175" t="str">
        <f t="shared" ca="1" si="42"/>
        <v/>
      </c>
      <c r="U197" s="175" t="str">
        <f t="shared" ca="1" si="43"/>
        <v/>
      </c>
      <c r="V197" s="182" t="str">
        <f t="shared" ca="1" si="44"/>
        <v/>
      </c>
      <c r="W197" s="175" t="str">
        <f t="shared" ca="1" si="45"/>
        <v/>
      </c>
      <c r="X197" s="175" t="str">
        <f t="shared" ca="1" si="46"/>
        <v/>
      </c>
      <c r="Y197" s="175" t="str">
        <f t="shared" ca="1" si="47"/>
        <v/>
      </c>
      <c r="Z197" s="182" t="str">
        <f t="shared" ca="1" si="48"/>
        <v/>
      </c>
      <c r="AA197" s="175" t="str">
        <f t="shared" ca="1" si="49"/>
        <v/>
      </c>
      <c r="AB197" s="175" t="str">
        <f t="shared" ca="1" si="50"/>
        <v/>
      </c>
      <c r="AC197" s="175" t="str">
        <f t="shared" ca="1" si="51"/>
        <v/>
      </c>
      <c r="AD197" s="175" t="str">
        <f t="shared" ca="1" si="52"/>
        <v/>
      </c>
      <c r="AE197" s="167"/>
      <c r="AF197" s="167"/>
      <c r="AG197" s="167"/>
      <c r="AH197" s="167"/>
      <c r="AI197" s="167"/>
      <c r="AJ197" s="167"/>
      <c r="AK197" s="167"/>
      <c r="AL197" s="167"/>
      <c r="AM197" s="167"/>
      <c r="AN197" s="167"/>
      <c r="AO197" s="167"/>
      <c r="AP197" s="167"/>
      <c r="AQ197" s="167"/>
      <c r="AR197" s="167"/>
      <c r="AS197" s="167"/>
      <c r="AT197" s="167"/>
      <c r="AU197" s="167"/>
      <c r="AV197" s="167"/>
      <c r="AW197" s="167"/>
      <c r="AX197" s="167"/>
      <c r="AY197" s="167"/>
      <c r="AZ197" s="167"/>
      <c r="BA197" s="167"/>
      <c r="BB197" s="167"/>
    </row>
    <row r="198" spans="1:54" s="169" customFormat="1">
      <c r="A198" s="167"/>
      <c r="B198" s="221"/>
      <c r="C198" s="232"/>
      <c r="D198" s="171"/>
      <c r="E198" s="236"/>
      <c r="F198" s="176"/>
      <c r="G198" s="225"/>
      <c r="H198" s="226"/>
      <c r="I198" s="225"/>
      <c r="J198" s="226"/>
      <c r="K198" s="208" t="str">
        <f t="shared" ca="1" si="37"/>
        <v/>
      </c>
      <c r="L198" s="200" t="str">
        <f t="shared" ca="1" si="38"/>
        <v/>
      </c>
      <c r="M198" s="208" t="str">
        <f t="shared" ca="1" si="53"/>
        <v/>
      </c>
      <c r="N198" s="208" t="str">
        <f t="shared" si="39"/>
        <v/>
      </c>
      <c r="O198" s="203" t="str">
        <f t="shared" si="40"/>
        <v/>
      </c>
      <c r="P198" s="167"/>
      <c r="Q198" s="181">
        <f t="shared" si="36"/>
        <v>159</v>
      </c>
      <c r="R198" s="167"/>
      <c r="S198" s="175" t="str">
        <f t="shared" ca="1" si="41"/>
        <v/>
      </c>
      <c r="T198" s="175" t="str">
        <f t="shared" ca="1" si="42"/>
        <v/>
      </c>
      <c r="U198" s="175" t="str">
        <f t="shared" ca="1" si="43"/>
        <v/>
      </c>
      <c r="V198" s="182" t="str">
        <f t="shared" ca="1" si="44"/>
        <v/>
      </c>
      <c r="W198" s="175" t="str">
        <f t="shared" ca="1" si="45"/>
        <v/>
      </c>
      <c r="X198" s="175" t="str">
        <f t="shared" ca="1" si="46"/>
        <v/>
      </c>
      <c r="Y198" s="175" t="str">
        <f t="shared" ca="1" si="47"/>
        <v/>
      </c>
      <c r="Z198" s="182" t="str">
        <f t="shared" ca="1" si="48"/>
        <v/>
      </c>
      <c r="AA198" s="175" t="str">
        <f t="shared" ca="1" si="49"/>
        <v/>
      </c>
      <c r="AB198" s="175" t="str">
        <f t="shared" ca="1" si="50"/>
        <v/>
      </c>
      <c r="AC198" s="175" t="str">
        <f t="shared" ca="1" si="51"/>
        <v/>
      </c>
      <c r="AD198" s="175" t="str">
        <f t="shared" ca="1" si="52"/>
        <v/>
      </c>
      <c r="AE198" s="167"/>
      <c r="AF198" s="167"/>
      <c r="AG198" s="167"/>
      <c r="AH198" s="167"/>
      <c r="AI198" s="167"/>
      <c r="AJ198" s="167"/>
      <c r="AK198" s="167"/>
      <c r="AL198" s="167"/>
      <c r="AM198" s="167"/>
      <c r="AN198" s="167"/>
      <c r="AO198" s="167"/>
      <c r="AP198" s="167"/>
      <c r="AQ198" s="167"/>
      <c r="AR198" s="167"/>
      <c r="AS198" s="167"/>
      <c r="AT198" s="167"/>
      <c r="AU198" s="167"/>
      <c r="AV198" s="167"/>
      <c r="AW198" s="167"/>
      <c r="AX198" s="167"/>
      <c r="AY198" s="167"/>
      <c r="AZ198" s="167"/>
      <c r="BA198" s="167"/>
      <c r="BB198" s="167"/>
    </row>
    <row r="199" spans="1:54" s="169" customFormat="1">
      <c r="A199" s="167"/>
      <c r="B199" s="221"/>
      <c r="C199" s="232"/>
      <c r="D199" s="171"/>
      <c r="E199" s="236"/>
      <c r="F199" s="176"/>
      <c r="G199" s="225"/>
      <c r="H199" s="226"/>
      <c r="I199" s="225"/>
      <c r="J199" s="226"/>
      <c r="K199" s="208" t="str">
        <f t="shared" ca="1" si="37"/>
        <v/>
      </c>
      <c r="L199" s="200" t="str">
        <f t="shared" ca="1" si="38"/>
        <v/>
      </c>
      <c r="M199" s="208" t="str">
        <f t="shared" ca="1" si="53"/>
        <v/>
      </c>
      <c r="N199" s="208" t="str">
        <f t="shared" si="39"/>
        <v/>
      </c>
      <c r="O199" s="203" t="str">
        <f t="shared" si="40"/>
        <v/>
      </c>
      <c r="P199" s="167"/>
      <c r="Q199" s="181">
        <f t="shared" si="36"/>
        <v>159</v>
      </c>
      <c r="R199" s="167"/>
      <c r="S199" s="175" t="str">
        <f t="shared" ca="1" si="41"/>
        <v/>
      </c>
      <c r="T199" s="175" t="str">
        <f t="shared" ca="1" si="42"/>
        <v/>
      </c>
      <c r="U199" s="175" t="str">
        <f t="shared" ca="1" si="43"/>
        <v/>
      </c>
      <c r="V199" s="182" t="str">
        <f t="shared" ca="1" si="44"/>
        <v/>
      </c>
      <c r="W199" s="175" t="str">
        <f t="shared" ca="1" si="45"/>
        <v/>
      </c>
      <c r="X199" s="175" t="str">
        <f t="shared" ca="1" si="46"/>
        <v/>
      </c>
      <c r="Y199" s="175" t="str">
        <f t="shared" ca="1" si="47"/>
        <v/>
      </c>
      <c r="Z199" s="182" t="str">
        <f t="shared" ca="1" si="48"/>
        <v/>
      </c>
      <c r="AA199" s="175" t="str">
        <f t="shared" ca="1" si="49"/>
        <v/>
      </c>
      <c r="AB199" s="175" t="str">
        <f t="shared" ca="1" si="50"/>
        <v/>
      </c>
      <c r="AC199" s="175" t="str">
        <f t="shared" ca="1" si="51"/>
        <v/>
      </c>
      <c r="AD199" s="175" t="str">
        <f t="shared" ca="1" si="52"/>
        <v/>
      </c>
      <c r="AE199" s="167"/>
      <c r="AF199" s="167"/>
      <c r="AG199" s="167"/>
      <c r="AH199" s="167"/>
      <c r="AI199" s="167"/>
      <c r="AJ199" s="167"/>
      <c r="AK199" s="167"/>
      <c r="AL199" s="167"/>
      <c r="AM199" s="167"/>
      <c r="AN199" s="167"/>
      <c r="AO199" s="167"/>
      <c r="AP199" s="167"/>
      <c r="AQ199" s="167"/>
      <c r="AR199" s="167"/>
      <c r="AS199" s="167"/>
      <c r="AT199" s="167"/>
      <c r="AU199" s="167"/>
      <c r="AV199" s="167"/>
      <c r="AW199" s="167"/>
      <c r="AX199" s="167"/>
      <c r="AY199" s="167"/>
      <c r="AZ199" s="167"/>
      <c r="BA199" s="167"/>
      <c r="BB199" s="167"/>
    </row>
    <row r="200" spans="1:54" s="169" customFormat="1">
      <c r="A200" s="167"/>
      <c r="B200" s="221"/>
      <c r="C200" s="232"/>
      <c r="D200" s="171"/>
      <c r="E200" s="236"/>
      <c r="F200" s="176"/>
      <c r="G200" s="225"/>
      <c r="H200" s="226"/>
      <c r="I200" s="225"/>
      <c r="J200" s="226"/>
      <c r="K200" s="208" t="str">
        <f t="shared" ca="1" si="37"/>
        <v/>
      </c>
      <c r="L200" s="200" t="str">
        <f t="shared" ca="1" si="38"/>
        <v/>
      </c>
      <c r="M200" s="208" t="str">
        <f t="shared" ca="1" si="53"/>
        <v/>
      </c>
      <c r="N200" s="208" t="str">
        <f t="shared" si="39"/>
        <v/>
      </c>
      <c r="O200" s="203" t="str">
        <f t="shared" si="40"/>
        <v/>
      </c>
      <c r="P200" s="167"/>
      <c r="Q200" s="181">
        <f t="shared" si="36"/>
        <v>159</v>
      </c>
      <c r="R200" s="167"/>
      <c r="S200" s="175" t="str">
        <f t="shared" ca="1" si="41"/>
        <v/>
      </c>
      <c r="T200" s="175" t="str">
        <f t="shared" ca="1" si="42"/>
        <v/>
      </c>
      <c r="U200" s="175" t="str">
        <f t="shared" ca="1" si="43"/>
        <v/>
      </c>
      <c r="V200" s="182" t="str">
        <f t="shared" ca="1" si="44"/>
        <v/>
      </c>
      <c r="W200" s="175" t="str">
        <f t="shared" ca="1" si="45"/>
        <v/>
      </c>
      <c r="X200" s="175" t="str">
        <f t="shared" ca="1" si="46"/>
        <v/>
      </c>
      <c r="Y200" s="175" t="str">
        <f t="shared" ca="1" si="47"/>
        <v/>
      </c>
      <c r="Z200" s="182" t="str">
        <f t="shared" ca="1" si="48"/>
        <v/>
      </c>
      <c r="AA200" s="175" t="str">
        <f t="shared" ca="1" si="49"/>
        <v/>
      </c>
      <c r="AB200" s="175" t="str">
        <f t="shared" ca="1" si="50"/>
        <v/>
      </c>
      <c r="AC200" s="175" t="str">
        <f t="shared" ca="1" si="51"/>
        <v/>
      </c>
      <c r="AD200" s="175" t="str">
        <f t="shared" ca="1" si="52"/>
        <v/>
      </c>
      <c r="AE200" s="167"/>
      <c r="AF200" s="167"/>
      <c r="AG200" s="167"/>
      <c r="AH200" s="167"/>
      <c r="AI200" s="167"/>
      <c r="AJ200" s="167"/>
      <c r="AK200" s="167"/>
      <c r="AL200" s="167"/>
      <c r="AM200" s="167"/>
      <c r="AN200" s="167"/>
      <c r="AO200" s="167"/>
      <c r="AP200" s="167"/>
      <c r="AQ200" s="167"/>
      <c r="AR200" s="167"/>
      <c r="AS200" s="167"/>
      <c r="AT200" s="167"/>
      <c r="AU200" s="167"/>
      <c r="AV200" s="167"/>
      <c r="AW200" s="167"/>
      <c r="AX200" s="167"/>
      <c r="AY200" s="167"/>
      <c r="AZ200" s="167"/>
      <c r="BA200" s="167"/>
      <c r="BB200" s="167"/>
    </row>
    <row r="201" spans="1:54" s="169" customFormat="1">
      <c r="A201" s="167"/>
      <c r="B201" s="221"/>
      <c r="C201" s="232"/>
      <c r="D201" s="171"/>
      <c r="E201" s="236"/>
      <c r="F201" s="176"/>
      <c r="G201" s="225"/>
      <c r="H201" s="226"/>
      <c r="I201" s="225"/>
      <c r="J201" s="226"/>
      <c r="K201" s="208" t="str">
        <f t="shared" ca="1" si="37"/>
        <v/>
      </c>
      <c r="L201" s="200" t="str">
        <f t="shared" ca="1" si="38"/>
        <v/>
      </c>
      <c r="M201" s="208" t="str">
        <f t="shared" ca="1" si="53"/>
        <v/>
      </c>
      <c r="N201" s="208" t="str">
        <f t="shared" si="39"/>
        <v/>
      </c>
      <c r="O201" s="203" t="str">
        <f t="shared" si="40"/>
        <v/>
      </c>
      <c r="P201" s="167"/>
      <c r="Q201" s="181">
        <f t="shared" si="36"/>
        <v>159</v>
      </c>
      <c r="R201" s="167"/>
      <c r="S201" s="175" t="str">
        <f t="shared" ca="1" si="41"/>
        <v/>
      </c>
      <c r="T201" s="175" t="str">
        <f t="shared" ca="1" si="42"/>
        <v/>
      </c>
      <c r="U201" s="175" t="str">
        <f t="shared" ca="1" si="43"/>
        <v/>
      </c>
      <c r="V201" s="182" t="str">
        <f t="shared" ca="1" si="44"/>
        <v/>
      </c>
      <c r="W201" s="175" t="str">
        <f t="shared" ca="1" si="45"/>
        <v/>
      </c>
      <c r="X201" s="175" t="str">
        <f t="shared" ca="1" si="46"/>
        <v/>
      </c>
      <c r="Y201" s="175" t="str">
        <f t="shared" ca="1" si="47"/>
        <v/>
      </c>
      <c r="Z201" s="182" t="str">
        <f t="shared" ca="1" si="48"/>
        <v/>
      </c>
      <c r="AA201" s="175" t="str">
        <f t="shared" ca="1" si="49"/>
        <v/>
      </c>
      <c r="AB201" s="175" t="str">
        <f t="shared" ca="1" si="50"/>
        <v/>
      </c>
      <c r="AC201" s="175" t="str">
        <f t="shared" ca="1" si="51"/>
        <v/>
      </c>
      <c r="AD201" s="175" t="str">
        <f t="shared" ca="1" si="52"/>
        <v/>
      </c>
      <c r="AE201" s="167"/>
      <c r="AF201" s="167"/>
      <c r="AG201" s="167"/>
      <c r="AH201" s="167"/>
      <c r="AI201" s="167"/>
      <c r="AJ201" s="167"/>
      <c r="AK201" s="167"/>
      <c r="AL201" s="167"/>
      <c r="AM201" s="167"/>
      <c r="AN201" s="167"/>
      <c r="AO201" s="167"/>
      <c r="AP201" s="167"/>
      <c r="AQ201" s="167"/>
      <c r="AR201" s="167"/>
      <c r="AS201" s="167"/>
      <c r="AT201" s="167"/>
      <c r="AU201" s="167"/>
      <c r="AV201" s="167"/>
      <c r="AW201" s="167"/>
      <c r="AX201" s="167"/>
      <c r="AY201" s="167"/>
      <c r="AZ201" s="167"/>
      <c r="BA201" s="167"/>
      <c r="BB201" s="167"/>
    </row>
    <row r="202" spans="1:54" s="169" customFormat="1">
      <c r="A202" s="167"/>
      <c r="B202" s="221"/>
      <c r="C202" s="232"/>
      <c r="D202" s="171"/>
      <c r="E202" s="236"/>
      <c r="F202" s="176"/>
      <c r="G202" s="225"/>
      <c r="H202" s="226"/>
      <c r="I202" s="225"/>
      <c r="J202" s="226"/>
      <c r="K202" s="208" t="str">
        <f t="shared" ca="1" si="37"/>
        <v/>
      </c>
      <c r="L202" s="200" t="str">
        <f t="shared" ca="1" si="38"/>
        <v/>
      </c>
      <c r="M202" s="208" t="str">
        <f t="shared" ca="1" si="53"/>
        <v/>
      </c>
      <c r="N202" s="208" t="str">
        <f t="shared" si="39"/>
        <v/>
      </c>
      <c r="O202" s="203" t="str">
        <f t="shared" si="40"/>
        <v/>
      </c>
      <c r="P202" s="167"/>
      <c r="Q202" s="181">
        <f t="shared" si="36"/>
        <v>159</v>
      </c>
      <c r="R202" s="167"/>
      <c r="S202" s="175" t="str">
        <f t="shared" ca="1" si="41"/>
        <v/>
      </c>
      <c r="T202" s="175" t="str">
        <f t="shared" ca="1" si="42"/>
        <v/>
      </c>
      <c r="U202" s="175" t="str">
        <f t="shared" ca="1" si="43"/>
        <v/>
      </c>
      <c r="V202" s="182" t="str">
        <f t="shared" ca="1" si="44"/>
        <v/>
      </c>
      <c r="W202" s="175" t="str">
        <f t="shared" ca="1" si="45"/>
        <v/>
      </c>
      <c r="X202" s="175" t="str">
        <f t="shared" ca="1" si="46"/>
        <v/>
      </c>
      <c r="Y202" s="175" t="str">
        <f t="shared" ca="1" si="47"/>
        <v/>
      </c>
      <c r="Z202" s="182" t="str">
        <f t="shared" ca="1" si="48"/>
        <v/>
      </c>
      <c r="AA202" s="175" t="str">
        <f t="shared" ca="1" si="49"/>
        <v/>
      </c>
      <c r="AB202" s="175" t="str">
        <f t="shared" ca="1" si="50"/>
        <v/>
      </c>
      <c r="AC202" s="175" t="str">
        <f t="shared" ca="1" si="51"/>
        <v/>
      </c>
      <c r="AD202" s="175" t="str">
        <f t="shared" ca="1" si="52"/>
        <v/>
      </c>
      <c r="AE202" s="167"/>
      <c r="AF202" s="167"/>
      <c r="AG202" s="167"/>
      <c r="AH202" s="167"/>
      <c r="AI202" s="167"/>
      <c r="AJ202" s="167"/>
      <c r="AK202" s="167"/>
      <c r="AL202" s="167"/>
      <c r="AM202" s="167"/>
      <c r="AN202" s="167"/>
      <c r="AO202" s="167"/>
      <c r="AP202" s="167"/>
      <c r="AQ202" s="167"/>
      <c r="AR202" s="167"/>
      <c r="AS202" s="167"/>
      <c r="AT202" s="167"/>
      <c r="AU202" s="167"/>
      <c r="AV202" s="167"/>
      <c r="AW202" s="167"/>
      <c r="AX202" s="167"/>
      <c r="AY202" s="167"/>
      <c r="AZ202" s="167"/>
      <c r="BA202" s="167"/>
      <c r="BB202" s="167"/>
    </row>
    <row r="203" spans="1:54" s="169" customFormat="1">
      <c r="A203" s="167"/>
      <c r="B203" s="221"/>
      <c r="C203" s="232"/>
      <c r="D203" s="171"/>
      <c r="E203" s="236"/>
      <c r="F203" s="176"/>
      <c r="G203" s="225"/>
      <c r="H203" s="226"/>
      <c r="I203" s="225"/>
      <c r="J203" s="226"/>
      <c r="K203" s="208" t="str">
        <f t="shared" ca="1" si="37"/>
        <v/>
      </c>
      <c r="L203" s="200" t="str">
        <f t="shared" ca="1" si="38"/>
        <v/>
      </c>
      <c r="M203" s="208" t="str">
        <f t="shared" ca="1" si="53"/>
        <v/>
      </c>
      <c r="N203" s="208" t="str">
        <f t="shared" si="39"/>
        <v/>
      </c>
      <c r="O203" s="203" t="str">
        <f t="shared" si="40"/>
        <v/>
      </c>
      <c r="P203" s="167"/>
      <c r="Q203" s="181">
        <f t="shared" si="36"/>
        <v>159</v>
      </c>
      <c r="R203" s="167"/>
      <c r="S203" s="175" t="str">
        <f t="shared" ca="1" si="41"/>
        <v/>
      </c>
      <c r="T203" s="175" t="str">
        <f t="shared" ca="1" si="42"/>
        <v/>
      </c>
      <c r="U203" s="175" t="str">
        <f t="shared" ca="1" si="43"/>
        <v/>
      </c>
      <c r="V203" s="182" t="str">
        <f t="shared" ca="1" si="44"/>
        <v/>
      </c>
      <c r="W203" s="175" t="str">
        <f t="shared" ca="1" si="45"/>
        <v/>
      </c>
      <c r="X203" s="175" t="str">
        <f t="shared" ca="1" si="46"/>
        <v/>
      </c>
      <c r="Y203" s="175" t="str">
        <f t="shared" ca="1" si="47"/>
        <v/>
      </c>
      <c r="Z203" s="182" t="str">
        <f t="shared" ca="1" si="48"/>
        <v/>
      </c>
      <c r="AA203" s="175" t="str">
        <f t="shared" ca="1" si="49"/>
        <v/>
      </c>
      <c r="AB203" s="175" t="str">
        <f t="shared" ca="1" si="50"/>
        <v/>
      </c>
      <c r="AC203" s="175" t="str">
        <f t="shared" ca="1" si="51"/>
        <v/>
      </c>
      <c r="AD203" s="175" t="str">
        <f t="shared" ca="1" si="52"/>
        <v/>
      </c>
      <c r="AE203" s="167"/>
      <c r="AF203" s="167"/>
      <c r="AG203" s="167"/>
      <c r="AH203" s="167"/>
      <c r="AI203" s="167"/>
      <c r="AJ203" s="167"/>
      <c r="AK203" s="167"/>
      <c r="AL203" s="167"/>
      <c r="AM203" s="167"/>
      <c r="AN203" s="167"/>
      <c r="AO203" s="167"/>
      <c r="AP203" s="167"/>
      <c r="AQ203" s="167"/>
      <c r="AR203" s="167"/>
      <c r="AS203" s="167"/>
      <c r="AT203" s="167"/>
      <c r="AU203" s="167"/>
      <c r="AV203" s="167"/>
      <c r="AW203" s="167"/>
      <c r="AX203" s="167"/>
      <c r="AY203" s="167"/>
      <c r="AZ203" s="167"/>
      <c r="BA203" s="167"/>
      <c r="BB203" s="167"/>
    </row>
    <row r="204" spans="1:54" s="169" customFormat="1">
      <c r="A204" s="167"/>
      <c r="B204" s="221"/>
      <c r="C204" s="232"/>
      <c r="D204" s="171"/>
      <c r="E204" s="236"/>
      <c r="F204" s="176"/>
      <c r="G204" s="225"/>
      <c r="H204" s="226"/>
      <c r="I204" s="225"/>
      <c r="J204" s="226"/>
      <c r="K204" s="208" t="str">
        <f t="shared" ca="1" si="37"/>
        <v/>
      </c>
      <c r="L204" s="200" t="str">
        <f t="shared" ca="1" si="38"/>
        <v/>
      </c>
      <c r="M204" s="208" t="str">
        <f t="shared" ca="1" si="53"/>
        <v/>
      </c>
      <c r="N204" s="208" t="str">
        <f t="shared" si="39"/>
        <v/>
      </c>
      <c r="O204" s="203" t="str">
        <f t="shared" si="40"/>
        <v/>
      </c>
      <c r="P204" s="167"/>
      <c r="Q204" s="181">
        <f t="shared" si="36"/>
        <v>159</v>
      </c>
      <c r="R204" s="167"/>
      <c r="S204" s="175" t="str">
        <f t="shared" ca="1" si="41"/>
        <v/>
      </c>
      <c r="T204" s="175" t="str">
        <f t="shared" ca="1" si="42"/>
        <v/>
      </c>
      <c r="U204" s="175" t="str">
        <f t="shared" ca="1" si="43"/>
        <v/>
      </c>
      <c r="V204" s="182" t="str">
        <f t="shared" ca="1" si="44"/>
        <v/>
      </c>
      <c r="W204" s="175" t="str">
        <f t="shared" ca="1" si="45"/>
        <v/>
      </c>
      <c r="X204" s="175" t="str">
        <f t="shared" ca="1" si="46"/>
        <v/>
      </c>
      <c r="Y204" s="175" t="str">
        <f t="shared" ca="1" si="47"/>
        <v/>
      </c>
      <c r="Z204" s="182" t="str">
        <f t="shared" ca="1" si="48"/>
        <v/>
      </c>
      <c r="AA204" s="175" t="str">
        <f t="shared" ca="1" si="49"/>
        <v/>
      </c>
      <c r="AB204" s="175" t="str">
        <f t="shared" ca="1" si="50"/>
        <v/>
      </c>
      <c r="AC204" s="175" t="str">
        <f t="shared" ca="1" si="51"/>
        <v/>
      </c>
      <c r="AD204" s="175" t="str">
        <f t="shared" ca="1" si="52"/>
        <v/>
      </c>
      <c r="AE204" s="167"/>
      <c r="AF204" s="167"/>
      <c r="AG204" s="167"/>
      <c r="AH204" s="167"/>
      <c r="AI204" s="167"/>
      <c r="AJ204" s="167"/>
      <c r="AK204" s="167"/>
      <c r="AL204" s="167"/>
      <c r="AM204" s="167"/>
      <c r="AN204" s="167"/>
      <c r="AO204" s="167"/>
      <c r="AP204" s="167"/>
      <c r="AQ204" s="167"/>
      <c r="AR204" s="167"/>
      <c r="AS204" s="167"/>
      <c r="AT204" s="167"/>
      <c r="AU204" s="167"/>
      <c r="AV204" s="167"/>
      <c r="AW204" s="167"/>
      <c r="AX204" s="167"/>
      <c r="AY204" s="167"/>
      <c r="AZ204" s="167"/>
      <c r="BA204" s="167"/>
      <c r="BB204" s="167"/>
    </row>
    <row r="205" spans="1:54" s="169" customFormat="1">
      <c r="A205" s="167"/>
      <c r="B205" s="221"/>
      <c r="C205" s="232"/>
      <c r="D205" s="171"/>
      <c r="E205" s="236"/>
      <c r="F205" s="176"/>
      <c r="G205" s="225"/>
      <c r="H205" s="226"/>
      <c r="I205" s="225"/>
      <c r="J205" s="226"/>
      <c r="K205" s="208" t="str">
        <f t="shared" ca="1" si="37"/>
        <v/>
      </c>
      <c r="L205" s="200" t="str">
        <f t="shared" ca="1" si="38"/>
        <v/>
      </c>
      <c r="M205" s="208" t="str">
        <f t="shared" ca="1" si="53"/>
        <v/>
      </c>
      <c r="N205" s="208" t="str">
        <f t="shared" si="39"/>
        <v/>
      </c>
      <c r="O205" s="203" t="str">
        <f t="shared" si="40"/>
        <v/>
      </c>
      <c r="P205" s="167"/>
      <c r="Q205" s="181">
        <f t="shared" si="36"/>
        <v>159</v>
      </c>
      <c r="R205" s="167"/>
      <c r="S205" s="175" t="str">
        <f t="shared" ca="1" si="41"/>
        <v/>
      </c>
      <c r="T205" s="175" t="str">
        <f t="shared" ca="1" si="42"/>
        <v/>
      </c>
      <c r="U205" s="175" t="str">
        <f t="shared" ca="1" si="43"/>
        <v/>
      </c>
      <c r="V205" s="182" t="str">
        <f t="shared" ca="1" si="44"/>
        <v/>
      </c>
      <c r="W205" s="175" t="str">
        <f t="shared" ca="1" si="45"/>
        <v/>
      </c>
      <c r="X205" s="175" t="str">
        <f t="shared" ca="1" si="46"/>
        <v/>
      </c>
      <c r="Y205" s="175" t="str">
        <f t="shared" ca="1" si="47"/>
        <v/>
      </c>
      <c r="Z205" s="182" t="str">
        <f t="shared" ca="1" si="48"/>
        <v/>
      </c>
      <c r="AA205" s="175" t="str">
        <f t="shared" ca="1" si="49"/>
        <v/>
      </c>
      <c r="AB205" s="175" t="str">
        <f t="shared" ca="1" si="50"/>
        <v/>
      </c>
      <c r="AC205" s="175" t="str">
        <f t="shared" ca="1" si="51"/>
        <v/>
      </c>
      <c r="AD205" s="175" t="str">
        <f t="shared" ca="1" si="52"/>
        <v/>
      </c>
      <c r="AE205" s="167"/>
      <c r="AF205" s="167"/>
      <c r="AG205" s="167"/>
      <c r="AH205" s="167"/>
      <c r="AI205" s="167"/>
      <c r="AJ205" s="167"/>
      <c r="AK205" s="167"/>
      <c r="AL205" s="167"/>
      <c r="AM205" s="167"/>
      <c r="AN205" s="167"/>
      <c r="AO205" s="167"/>
      <c r="AP205" s="167"/>
      <c r="AQ205" s="167"/>
      <c r="AR205" s="167"/>
      <c r="AS205" s="167"/>
      <c r="AT205" s="167"/>
      <c r="AU205" s="167"/>
      <c r="AV205" s="167"/>
      <c r="AW205" s="167"/>
      <c r="AX205" s="167"/>
      <c r="AY205" s="167"/>
      <c r="AZ205" s="167"/>
      <c r="BA205" s="167"/>
      <c r="BB205" s="167"/>
    </row>
    <row r="206" spans="1:54" s="169" customFormat="1">
      <c r="A206" s="167"/>
      <c r="B206" s="221"/>
      <c r="C206" s="232"/>
      <c r="D206" s="171"/>
      <c r="E206" s="236"/>
      <c r="F206" s="176"/>
      <c r="G206" s="225"/>
      <c r="H206" s="226"/>
      <c r="I206" s="225"/>
      <c r="J206" s="226"/>
      <c r="K206" s="208" t="str">
        <f t="shared" ca="1" si="37"/>
        <v/>
      </c>
      <c r="L206" s="200" t="str">
        <f t="shared" ca="1" si="38"/>
        <v/>
      </c>
      <c r="M206" s="208" t="str">
        <f t="shared" ca="1" si="53"/>
        <v/>
      </c>
      <c r="N206" s="208" t="str">
        <f t="shared" si="39"/>
        <v/>
      </c>
      <c r="O206" s="203" t="str">
        <f t="shared" si="40"/>
        <v/>
      </c>
      <c r="P206" s="167"/>
      <c r="Q206" s="181">
        <f t="shared" si="36"/>
        <v>159</v>
      </c>
      <c r="R206" s="167"/>
      <c r="S206" s="175" t="str">
        <f t="shared" ca="1" si="41"/>
        <v/>
      </c>
      <c r="T206" s="175" t="str">
        <f t="shared" ca="1" si="42"/>
        <v/>
      </c>
      <c r="U206" s="175" t="str">
        <f t="shared" ca="1" si="43"/>
        <v/>
      </c>
      <c r="V206" s="182" t="str">
        <f t="shared" ca="1" si="44"/>
        <v/>
      </c>
      <c r="W206" s="175" t="str">
        <f t="shared" ca="1" si="45"/>
        <v/>
      </c>
      <c r="X206" s="175" t="str">
        <f t="shared" ca="1" si="46"/>
        <v/>
      </c>
      <c r="Y206" s="175" t="str">
        <f t="shared" ca="1" si="47"/>
        <v/>
      </c>
      <c r="Z206" s="182" t="str">
        <f t="shared" ca="1" si="48"/>
        <v/>
      </c>
      <c r="AA206" s="175" t="str">
        <f t="shared" ca="1" si="49"/>
        <v/>
      </c>
      <c r="AB206" s="175" t="str">
        <f t="shared" ca="1" si="50"/>
        <v/>
      </c>
      <c r="AC206" s="175" t="str">
        <f t="shared" ca="1" si="51"/>
        <v/>
      </c>
      <c r="AD206" s="175" t="str">
        <f t="shared" ca="1" si="52"/>
        <v/>
      </c>
      <c r="AE206" s="167"/>
      <c r="AF206" s="167"/>
      <c r="AG206" s="167"/>
      <c r="AH206" s="167"/>
      <c r="AI206" s="167"/>
      <c r="AJ206" s="167"/>
      <c r="AK206" s="167"/>
      <c r="AL206" s="167"/>
      <c r="AM206" s="167"/>
      <c r="AN206" s="167"/>
      <c r="AO206" s="167"/>
      <c r="AP206" s="167"/>
      <c r="AQ206" s="167"/>
      <c r="AR206" s="167"/>
      <c r="AS206" s="167"/>
      <c r="AT206" s="167"/>
      <c r="AU206" s="167"/>
      <c r="AV206" s="167"/>
      <c r="AW206" s="167"/>
      <c r="AX206" s="167"/>
      <c r="AY206" s="167"/>
      <c r="AZ206" s="167"/>
      <c r="BA206" s="167"/>
      <c r="BB206" s="167"/>
    </row>
    <row r="207" spans="1:54" s="169" customFormat="1">
      <c r="A207" s="167"/>
      <c r="B207" s="221"/>
      <c r="C207" s="232"/>
      <c r="D207" s="171"/>
      <c r="E207" s="236"/>
      <c r="F207" s="176"/>
      <c r="G207" s="225"/>
      <c r="H207" s="226"/>
      <c r="I207" s="225"/>
      <c r="J207" s="226"/>
      <c r="K207" s="208" t="str">
        <f t="shared" ca="1" si="37"/>
        <v/>
      </c>
      <c r="L207" s="200" t="str">
        <f t="shared" ca="1" si="38"/>
        <v/>
      </c>
      <c r="M207" s="208" t="str">
        <f t="shared" ca="1" si="53"/>
        <v/>
      </c>
      <c r="N207" s="208" t="str">
        <f t="shared" si="39"/>
        <v/>
      </c>
      <c r="O207" s="203" t="str">
        <f t="shared" si="40"/>
        <v/>
      </c>
      <c r="P207" s="167"/>
      <c r="Q207" s="181">
        <f t="shared" si="36"/>
        <v>159</v>
      </c>
      <c r="R207" s="167"/>
      <c r="S207" s="175" t="str">
        <f t="shared" ca="1" si="41"/>
        <v/>
      </c>
      <c r="T207" s="175" t="str">
        <f t="shared" ca="1" si="42"/>
        <v/>
      </c>
      <c r="U207" s="175" t="str">
        <f t="shared" ca="1" si="43"/>
        <v/>
      </c>
      <c r="V207" s="182" t="str">
        <f t="shared" ca="1" si="44"/>
        <v/>
      </c>
      <c r="W207" s="175" t="str">
        <f t="shared" ca="1" si="45"/>
        <v/>
      </c>
      <c r="X207" s="175" t="str">
        <f t="shared" ca="1" si="46"/>
        <v/>
      </c>
      <c r="Y207" s="175" t="str">
        <f t="shared" ca="1" si="47"/>
        <v/>
      </c>
      <c r="Z207" s="182" t="str">
        <f t="shared" ca="1" si="48"/>
        <v/>
      </c>
      <c r="AA207" s="175" t="str">
        <f t="shared" ca="1" si="49"/>
        <v/>
      </c>
      <c r="AB207" s="175" t="str">
        <f t="shared" ca="1" si="50"/>
        <v/>
      </c>
      <c r="AC207" s="175" t="str">
        <f t="shared" ca="1" si="51"/>
        <v/>
      </c>
      <c r="AD207" s="175" t="str">
        <f t="shared" ca="1" si="52"/>
        <v/>
      </c>
      <c r="AE207" s="167"/>
      <c r="AF207" s="167"/>
      <c r="AG207" s="167"/>
      <c r="AH207" s="167"/>
      <c r="AI207" s="167"/>
      <c r="AJ207" s="167"/>
      <c r="AK207" s="167"/>
      <c r="AL207" s="167"/>
      <c r="AM207" s="167"/>
      <c r="AN207" s="167"/>
      <c r="AO207" s="167"/>
      <c r="AP207" s="167"/>
      <c r="AQ207" s="167"/>
      <c r="AR207" s="167"/>
      <c r="AS207" s="167"/>
      <c r="AT207" s="167"/>
      <c r="AU207" s="167"/>
      <c r="AV207" s="167"/>
      <c r="AW207" s="167"/>
      <c r="AX207" s="167"/>
      <c r="AY207" s="167"/>
      <c r="AZ207" s="167"/>
      <c r="BA207" s="167"/>
      <c r="BB207" s="167"/>
    </row>
    <row r="208" spans="1:54" s="169" customFormat="1">
      <c r="A208" s="167"/>
      <c r="B208" s="221"/>
      <c r="C208" s="232"/>
      <c r="D208" s="171"/>
      <c r="E208" s="236"/>
      <c r="F208" s="176"/>
      <c r="G208" s="225"/>
      <c r="H208" s="226"/>
      <c r="I208" s="225"/>
      <c r="J208" s="226"/>
      <c r="K208" s="208" t="str">
        <f t="shared" ca="1" si="37"/>
        <v/>
      </c>
      <c r="L208" s="200" t="str">
        <f t="shared" ca="1" si="38"/>
        <v/>
      </c>
      <c r="M208" s="208" t="str">
        <f t="shared" ca="1" si="53"/>
        <v/>
      </c>
      <c r="N208" s="208" t="str">
        <f t="shared" si="39"/>
        <v/>
      </c>
      <c r="O208" s="203" t="str">
        <f t="shared" si="40"/>
        <v/>
      </c>
      <c r="P208" s="167"/>
      <c r="Q208" s="181">
        <f t="shared" si="36"/>
        <v>159</v>
      </c>
      <c r="R208" s="167"/>
      <c r="S208" s="175" t="str">
        <f t="shared" ca="1" si="41"/>
        <v/>
      </c>
      <c r="T208" s="175" t="str">
        <f t="shared" ca="1" si="42"/>
        <v/>
      </c>
      <c r="U208" s="175" t="str">
        <f t="shared" ca="1" si="43"/>
        <v/>
      </c>
      <c r="V208" s="182" t="str">
        <f t="shared" ca="1" si="44"/>
        <v/>
      </c>
      <c r="W208" s="175" t="str">
        <f t="shared" ca="1" si="45"/>
        <v/>
      </c>
      <c r="X208" s="175" t="str">
        <f t="shared" ca="1" si="46"/>
        <v/>
      </c>
      <c r="Y208" s="175" t="str">
        <f t="shared" ca="1" si="47"/>
        <v/>
      </c>
      <c r="Z208" s="182" t="str">
        <f t="shared" ca="1" si="48"/>
        <v/>
      </c>
      <c r="AA208" s="175" t="str">
        <f t="shared" ca="1" si="49"/>
        <v/>
      </c>
      <c r="AB208" s="175" t="str">
        <f t="shared" ca="1" si="50"/>
        <v/>
      </c>
      <c r="AC208" s="175" t="str">
        <f t="shared" ca="1" si="51"/>
        <v/>
      </c>
      <c r="AD208" s="175" t="str">
        <f t="shared" ca="1" si="52"/>
        <v/>
      </c>
      <c r="AE208" s="167"/>
      <c r="AF208" s="167"/>
      <c r="AG208" s="167"/>
      <c r="AH208" s="167"/>
      <c r="AI208" s="167"/>
      <c r="AJ208" s="167"/>
      <c r="AK208" s="167"/>
      <c r="AL208" s="167"/>
      <c r="AM208" s="167"/>
      <c r="AN208" s="167"/>
      <c r="AO208" s="167"/>
      <c r="AP208" s="167"/>
      <c r="AQ208" s="167"/>
      <c r="AR208" s="167"/>
      <c r="AS208" s="167"/>
      <c r="AT208" s="167"/>
      <c r="AU208" s="167"/>
      <c r="AV208" s="167"/>
      <c r="AW208" s="167"/>
      <c r="AX208" s="167"/>
      <c r="AY208" s="167"/>
      <c r="AZ208" s="167"/>
      <c r="BA208" s="167"/>
      <c r="BB208" s="167"/>
    </row>
    <row r="209" spans="1:54" s="169" customFormat="1">
      <c r="A209" s="167"/>
      <c r="B209" s="221"/>
      <c r="C209" s="232"/>
      <c r="D209" s="171"/>
      <c r="E209" s="236"/>
      <c r="F209" s="176"/>
      <c r="G209" s="225"/>
      <c r="H209" s="226"/>
      <c r="I209" s="225"/>
      <c r="J209" s="226"/>
      <c r="K209" s="208" t="str">
        <f t="shared" ca="1" si="37"/>
        <v/>
      </c>
      <c r="L209" s="200" t="str">
        <f t="shared" ca="1" si="38"/>
        <v/>
      </c>
      <c r="M209" s="208" t="str">
        <f t="shared" ca="1" si="53"/>
        <v/>
      </c>
      <c r="N209" s="208" t="str">
        <f t="shared" si="39"/>
        <v/>
      </c>
      <c r="O209" s="203" t="str">
        <f t="shared" si="40"/>
        <v/>
      </c>
      <c r="P209" s="167"/>
      <c r="Q209" s="181"/>
      <c r="R209" s="167"/>
      <c r="S209" s="175" t="str">
        <f t="shared" ca="1" si="41"/>
        <v/>
      </c>
      <c r="T209" s="175" t="str">
        <f t="shared" ca="1" si="42"/>
        <v/>
      </c>
      <c r="U209" s="175" t="str">
        <f t="shared" ca="1" si="43"/>
        <v/>
      </c>
      <c r="V209" s="182" t="str">
        <f t="shared" ca="1" si="44"/>
        <v/>
      </c>
      <c r="W209" s="175" t="str">
        <f t="shared" ca="1" si="45"/>
        <v/>
      </c>
      <c r="X209" s="175" t="str">
        <f t="shared" ca="1" si="46"/>
        <v/>
      </c>
      <c r="Y209" s="175" t="str">
        <f t="shared" ca="1" si="47"/>
        <v/>
      </c>
      <c r="Z209" s="182" t="str">
        <f t="shared" ca="1" si="48"/>
        <v/>
      </c>
      <c r="AA209" s="175" t="str">
        <f t="shared" ca="1" si="49"/>
        <v/>
      </c>
      <c r="AB209" s="175" t="str">
        <f t="shared" ca="1" si="50"/>
        <v/>
      </c>
      <c r="AC209" s="175" t="str">
        <f t="shared" ca="1" si="51"/>
        <v/>
      </c>
      <c r="AD209" s="175" t="str">
        <f t="shared" ca="1" si="52"/>
        <v/>
      </c>
      <c r="AE209" s="167"/>
      <c r="AF209" s="167"/>
      <c r="AG209" s="167"/>
      <c r="AH209" s="167"/>
      <c r="AI209" s="167"/>
      <c r="AJ209" s="167"/>
      <c r="AK209" s="167"/>
      <c r="AL209" s="167"/>
      <c r="AM209" s="167"/>
      <c r="AN209" s="167"/>
      <c r="AO209" s="167"/>
      <c r="AP209" s="167"/>
      <c r="AQ209" s="167"/>
      <c r="AR209" s="167"/>
      <c r="AS209" s="167"/>
      <c r="AT209" s="167"/>
      <c r="AU209" s="167"/>
      <c r="AV209" s="167"/>
      <c r="AW209" s="167"/>
      <c r="AX209" s="167"/>
      <c r="AY209" s="167"/>
      <c r="AZ209" s="167"/>
      <c r="BA209" s="167"/>
      <c r="BB209" s="167"/>
    </row>
    <row r="210" spans="1:54" s="169" customFormat="1">
      <c r="A210" s="167"/>
      <c r="B210" s="221"/>
      <c r="C210" s="232"/>
      <c r="D210" s="171"/>
      <c r="E210" s="236"/>
      <c r="F210" s="176"/>
      <c r="G210" s="225"/>
      <c r="H210" s="226"/>
      <c r="I210" s="225"/>
      <c r="J210" s="226"/>
      <c r="K210" s="208" t="str">
        <f t="shared" ca="1" si="37"/>
        <v/>
      </c>
      <c r="L210" s="200" t="str">
        <f t="shared" ca="1" si="38"/>
        <v/>
      </c>
      <c r="M210" s="208" t="str">
        <f t="shared" ca="1" si="53"/>
        <v/>
      </c>
      <c r="N210" s="208" t="str">
        <f t="shared" si="39"/>
        <v/>
      </c>
      <c r="O210" s="203" t="str">
        <f t="shared" si="40"/>
        <v/>
      </c>
      <c r="P210" s="167"/>
      <c r="Q210" s="181"/>
      <c r="R210" s="167"/>
      <c r="S210" s="175" t="str">
        <f t="shared" ca="1" si="41"/>
        <v/>
      </c>
      <c r="T210" s="175" t="str">
        <f t="shared" ca="1" si="42"/>
        <v/>
      </c>
      <c r="U210" s="175" t="str">
        <f t="shared" ca="1" si="43"/>
        <v/>
      </c>
      <c r="V210" s="182" t="str">
        <f t="shared" ca="1" si="44"/>
        <v/>
      </c>
      <c r="W210" s="175" t="str">
        <f t="shared" ca="1" si="45"/>
        <v/>
      </c>
      <c r="X210" s="175" t="str">
        <f t="shared" ca="1" si="46"/>
        <v/>
      </c>
      <c r="Y210" s="175" t="str">
        <f t="shared" ca="1" si="47"/>
        <v/>
      </c>
      <c r="Z210" s="182" t="str">
        <f t="shared" ca="1" si="48"/>
        <v/>
      </c>
      <c r="AA210" s="175" t="str">
        <f t="shared" ca="1" si="49"/>
        <v/>
      </c>
      <c r="AB210" s="175" t="str">
        <f t="shared" ca="1" si="50"/>
        <v/>
      </c>
      <c r="AC210" s="175" t="str">
        <f t="shared" ca="1" si="51"/>
        <v/>
      </c>
      <c r="AD210" s="175" t="str">
        <f t="shared" ca="1" si="52"/>
        <v/>
      </c>
      <c r="AE210" s="167"/>
      <c r="AF210" s="167"/>
      <c r="AG210" s="167"/>
      <c r="AH210" s="167"/>
      <c r="AI210" s="167"/>
      <c r="AJ210" s="167"/>
      <c r="AK210" s="167"/>
      <c r="AL210" s="167"/>
      <c r="AM210" s="167"/>
      <c r="AN210" s="167"/>
      <c r="AO210" s="167"/>
      <c r="AP210" s="167"/>
      <c r="AQ210" s="167"/>
      <c r="AR210" s="167"/>
      <c r="AS210" s="167"/>
      <c r="AT210" s="167"/>
      <c r="AU210" s="167"/>
      <c r="AV210" s="167"/>
      <c r="AW210" s="167"/>
      <c r="AX210" s="167"/>
      <c r="AY210" s="167"/>
      <c r="AZ210" s="167"/>
      <c r="BA210" s="167"/>
      <c r="BB210" s="167"/>
    </row>
    <row r="211" spans="1:54" s="169" customFormat="1">
      <c r="A211" s="167"/>
      <c r="B211" s="221"/>
      <c r="C211" s="232"/>
      <c r="D211" s="171"/>
      <c r="E211" s="236"/>
      <c r="F211" s="176"/>
      <c r="G211" s="225"/>
      <c r="H211" s="226"/>
      <c r="I211" s="225"/>
      <c r="J211" s="226"/>
      <c r="K211" s="208" t="str">
        <f t="shared" ca="1" si="37"/>
        <v/>
      </c>
      <c r="L211" s="200" t="str">
        <f t="shared" ca="1" si="38"/>
        <v/>
      </c>
      <c r="M211" s="208" t="str">
        <f t="shared" ca="1" si="53"/>
        <v/>
      </c>
      <c r="N211" s="208" t="str">
        <f t="shared" si="39"/>
        <v/>
      </c>
      <c r="O211" s="203" t="str">
        <f t="shared" si="40"/>
        <v/>
      </c>
      <c r="P211" s="167"/>
      <c r="Q211" s="181"/>
      <c r="R211" s="167"/>
      <c r="S211" s="175" t="str">
        <f t="shared" ca="1" si="41"/>
        <v/>
      </c>
      <c r="T211" s="175" t="str">
        <f t="shared" ca="1" si="42"/>
        <v/>
      </c>
      <c r="U211" s="175" t="str">
        <f t="shared" ca="1" si="43"/>
        <v/>
      </c>
      <c r="V211" s="182" t="str">
        <f t="shared" ca="1" si="44"/>
        <v/>
      </c>
      <c r="W211" s="175" t="str">
        <f t="shared" ca="1" si="45"/>
        <v/>
      </c>
      <c r="X211" s="175" t="str">
        <f t="shared" ca="1" si="46"/>
        <v/>
      </c>
      <c r="Y211" s="175" t="str">
        <f t="shared" ca="1" si="47"/>
        <v/>
      </c>
      <c r="Z211" s="182" t="str">
        <f t="shared" ca="1" si="48"/>
        <v/>
      </c>
      <c r="AA211" s="175" t="str">
        <f t="shared" ca="1" si="49"/>
        <v/>
      </c>
      <c r="AB211" s="175" t="str">
        <f t="shared" ca="1" si="50"/>
        <v/>
      </c>
      <c r="AC211" s="175" t="str">
        <f t="shared" ca="1" si="51"/>
        <v/>
      </c>
      <c r="AD211" s="175" t="str">
        <f t="shared" ca="1" si="52"/>
        <v/>
      </c>
      <c r="AE211" s="167"/>
      <c r="AF211" s="167"/>
      <c r="AG211" s="167"/>
      <c r="AH211" s="167"/>
      <c r="AI211" s="167"/>
      <c r="AJ211" s="167"/>
      <c r="AK211" s="167"/>
      <c r="AL211" s="167"/>
      <c r="AM211" s="167"/>
      <c r="AN211" s="167"/>
      <c r="AO211" s="167"/>
      <c r="AP211" s="167"/>
      <c r="AQ211" s="167"/>
      <c r="AR211" s="167"/>
      <c r="AS211" s="167"/>
      <c r="AT211" s="167"/>
      <c r="AU211" s="167"/>
      <c r="AV211" s="167"/>
      <c r="AW211" s="167"/>
      <c r="AX211" s="167"/>
      <c r="AY211" s="167"/>
      <c r="AZ211" s="167"/>
      <c r="BA211" s="167"/>
      <c r="BB211" s="167"/>
    </row>
    <row r="212" spans="1:54" s="169" customFormat="1">
      <c r="A212" s="167"/>
      <c r="B212" s="221"/>
      <c r="C212" s="232"/>
      <c r="D212" s="171"/>
      <c r="E212" s="236"/>
      <c r="F212" s="176"/>
      <c r="G212" s="225"/>
      <c r="H212" s="226"/>
      <c r="I212" s="225"/>
      <c r="J212" s="226"/>
      <c r="K212" s="208" t="str">
        <f t="shared" ca="1" si="37"/>
        <v/>
      </c>
      <c r="L212" s="200" t="str">
        <f t="shared" ca="1" si="38"/>
        <v/>
      </c>
      <c r="M212" s="208" t="str">
        <f t="shared" ca="1" si="53"/>
        <v/>
      </c>
      <c r="N212" s="208" t="str">
        <f t="shared" si="39"/>
        <v/>
      </c>
      <c r="O212" s="203" t="str">
        <f t="shared" si="40"/>
        <v/>
      </c>
      <c r="P212" s="167"/>
      <c r="Q212" s="181"/>
      <c r="R212" s="167"/>
      <c r="S212" s="175" t="str">
        <f t="shared" ca="1" si="41"/>
        <v/>
      </c>
      <c r="T212" s="175" t="str">
        <f t="shared" ca="1" si="42"/>
        <v/>
      </c>
      <c r="U212" s="175" t="str">
        <f t="shared" ca="1" si="43"/>
        <v/>
      </c>
      <c r="V212" s="182" t="str">
        <f t="shared" ca="1" si="44"/>
        <v/>
      </c>
      <c r="W212" s="175" t="str">
        <f t="shared" ca="1" si="45"/>
        <v/>
      </c>
      <c r="X212" s="175" t="str">
        <f t="shared" ca="1" si="46"/>
        <v/>
      </c>
      <c r="Y212" s="175" t="str">
        <f t="shared" ca="1" si="47"/>
        <v/>
      </c>
      <c r="Z212" s="182" t="str">
        <f t="shared" ca="1" si="48"/>
        <v/>
      </c>
      <c r="AA212" s="175" t="str">
        <f t="shared" ca="1" si="49"/>
        <v/>
      </c>
      <c r="AB212" s="175" t="str">
        <f t="shared" ca="1" si="50"/>
        <v/>
      </c>
      <c r="AC212" s="175" t="str">
        <f t="shared" ca="1" si="51"/>
        <v/>
      </c>
      <c r="AD212" s="175" t="str">
        <f t="shared" ca="1" si="52"/>
        <v/>
      </c>
      <c r="AE212" s="167"/>
      <c r="AF212" s="167"/>
      <c r="AG212" s="167"/>
      <c r="AH212" s="167"/>
      <c r="AI212" s="167"/>
      <c r="AJ212" s="167"/>
      <c r="AK212" s="167"/>
      <c r="AL212" s="167"/>
      <c r="AM212" s="167"/>
      <c r="AN212" s="167"/>
      <c r="AO212" s="167"/>
      <c r="AP212" s="167"/>
      <c r="AQ212" s="167"/>
      <c r="AR212" s="167"/>
      <c r="AS212" s="167"/>
      <c r="AT212" s="167"/>
      <c r="AU212" s="167"/>
      <c r="AV212" s="167"/>
      <c r="AW212" s="167"/>
      <c r="AX212" s="167"/>
      <c r="AY212" s="167"/>
      <c r="AZ212" s="167"/>
      <c r="BA212" s="167"/>
      <c r="BB212" s="167"/>
    </row>
    <row r="213" spans="1:54" s="169" customFormat="1">
      <c r="A213" s="167"/>
      <c r="B213" s="221"/>
      <c r="C213" s="232"/>
      <c r="D213" s="171"/>
      <c r="E213" s="236"/>
      <c r="F213" s="176"/>
      <c r="G213" s="225"/>
      <c r="H213" s="226"/>
      <c r="I213" s="225"/>
      <c r="J213" s="226"/>
      <c r="K213" s="208" t="str">
        <f t="shared" ca="1" si="37"/>
        <v/>
      </c>
      <c r="L213" s="200" t="str">
        <f t="shared" ca="1" si="38"/>
        <v/>
      </c>
      <c r="M213" s="208" t="str">
        <f t="shared" ca="1" si="53"/>
        <v/>
      </c>
      <c r="N213" s="208" t="str">
        <f t="shared" si="39"/>
        <v/>
      </c>
      <c r="O213" s="203" t="str">
        <f t="shared" si="40"/>
        <v/>
      </c>
      <c r="P213" s="167"/>
      <c r="Q213" s="181"/>
      <c r="R213" s="167"/>
      <c r="S213" s="175" t="str">
        <f t="shared" ca="1" si="41"/>
        <v/>
      </c>
      <c r="T213" s="175" t="str">
        <f t="shared" ca="1" si="42"/>
        <v/>
      </c>
      <c r="U213" s="175" t="str">
        <f t="shared" ca="1" si="43"/>
        <v/>
      </c>
      <c r="V213" s="182" t="str">
        <f t="shared" ca="1" si="44"/>
        <v/>
      </c>
      <c r="W213" s="175" t="str">
        <f t="shared" ca="1" si="45"/>
        <v/>
      </c>
      <c r="X213" s="175" t="str">
        <f t="shared" ca="1" si="46"/>
        <v/>
      </c>
      <c r="Y213" s="175" t="str">
        <f t="shared" ca="1" si="47"/>
        <v/>
      </c>
      <c r="Z213" s="182" t="str">
        <f t="shared" ca="1" si="48"/>
        <v/>
      </c>
      <c r="AA213" s="175" t="str">
        <f t="shared" ca="1" si="49"/>
        <v/>
      </c>
      <c r="AB213" s="175" t="str">
        <f t="shared" ca="1" si="50"/>
        <v/>
      </c>
      <c r="AC213" s="175" t="str">
        <f t="shared" ca="1" si="51"/>
        <v/>
      </c>
      <c r="AD213" s="175" t="str">
        <f t="shared" ca="1" si="52"/>
        <v/>
      </c>
      <c r="AE213" s="167"/>
      <c r="AF213" s="167"/>
      <c r="AG213" s="167"/>
      <c r="AH213" s="167"/>
      <c r="AI213" s="167"/>
      <c r="AJ213" s="167"/>
      <c r="AK213" s="167"/>
      <c r="AL213" s="167"/>
      <c r="AM213" s="167"/>
      <c r="AN213" s="167"/>
      <c r="AO213" s="167"/>
      <c r="AP213" s="167"/>
      <c r="AQ213" s="167"/>
      <c r="AR213" s="167"/>
      <c r="AS213" s="167"/>
      <c r="AT213" s="167"/>
      <c r="AU213" s="167"/>
      <c r="AV213" s="167"/>
      <c r="AW213" s="167"/>
      <c r="AX213" s="167"/>
      <c r="AY213" s="167"/>
      <c r="AZ213" s="167"/>
      <c r="BA213" s="167"/>
      <c r="BB213" s="167"/>
    </row>
    <row r="214" spans="1:54" s="169" customFormat="1" ht="15.75" thickBot="1">
      <c r="A214" s="167"/>
      <c r="B214" s="172"/>
      <c r="C214" s="233"/>
      <c r="D214" s="193"/>
      <c r="E214" s="237"/>
      <c r="F214" s="194"/>
      <c r="G214" s="205"/>
      <c r="H214" s="206"/>
      <c r="I214" s="205"/>
      <c r="J214" s="206"/>
      <c r="K214" s="209" t="str">
        <f t="shared" ca="1" si="37"/>
        <v/>
      </c>
      <c r="L214" s="201" t="str">
        <f t="shared" ca="1" si="38"/>
        <v/>
      </c>
      <c r="M214" s="209" t="str">
        <f t="shared" ca="1" si="53"/>
        <v/>
      </c>
      <c r="N214" s="209" t="str">
        <f t="shared" si="39"/>
        <v/>
      </c>
      <c r="O214" s="204" t="str">
        <f t="shared" si="40"/>
        <v/>
      </c>
      <c r="P214" s="167"/>
      <c r="Q214" s="181"/>
      <c r="R214" s="167"/>
      <c r="S214" s="175" t="str">
        <f t="shared" ca="1" si="41"/>
        <v/>
      </c>
      <c r="T214" s="175" t="str">
        <f t="shared" ca="1" si="42"/>
        <v/>
      </c>
      <c r="U214" s="175" t="str">
        <f t="shared" ca="1" si="43"/>
        <v/>
      </c>
      <c r="V214" s="182" t="str">
        <f t="shared" ca="1" si="44"/>
        <v/>
      </c>
      <c r="W214" s="175" t="str">
        <f t="shared" ca="1" si="45"/>
        <v/>
      </c>
      <c r="X214" s="175" t="str">
        <f t="shared" ca="1" si="46"/>
        <v/>
      </c>
      <c r="Y214" s="175" t="str">
        <f t="shared" ca="1" si="47"/>
        <v/>
      </c>
      <c r="Z214" s="182" t="str">
        <f t="shared" ca="1" si="48"/>
        <v/>
      </c>
      <c r="AA214" s="175" t="str">
        <f t="shared" ca="1" si="49"/>
        <v/>
      </c>
      <c r="AB214" s="175" t="str">
        <f t="shared" ca="1" si="50"/>
        <v/>
      </c>
      <c r="AC214" s="175" t="str">
        <f t="shared" ca="1" si="51"/>
        <v/>
      </c>
      <c r="AD214" s="175" t="str">
        <f t="shared" ca="1" si="52"/>
        <v/>
      </c>
      <c r="AE214" s="167"/>
      <c r="AF214" s="167"/>
      <c r="AG214" s="167"/>
      <c r="AH214" s="167"/>
      <c r="AI214" s="167"/>
      <c r="AJ214" s="167"/>
      <c r="AK214" s="167"/>
      <c r="AL214" s="167"/>
      <c r="AM214" s="167"/>
      <c r="AN214" s="167"/>
      <c r="AO214" s="167"/>
      <c r="AP214" s="167"/>
      <c r="AQ214" s="167"/>
      <c r="AR214" s="167"/>
      <c r="AS214" s="167"/>
      <c r="AT214" s="167"/>
      <c r="AU214" s="167"/>
      <c r="AV214" s="167"/>
      <c r="AW214" s="167"/>
      <c r="AX214" s="167"/>
      <c r="AY214" s="167"/>
      <c r="AZ214" s="167"/>
      <c r="BA214" s="167"/>
      <c r="BB214" s="167"/>
    </row>
    <row r="215" spans="1:54" s="169" customFormat="1" ht="15.75" thickBot="1">
      <c r="A215" s="167"/>
      <c r="B215" s="167"/>
      <c r="C215" s="167"/>
      <c r="D215" s="167"/>
      <c r="E215" s="167"/>
      <c r="F215" s="167"/>
      <c r="G215" s="167"/>
      <c r="H215" s="167"/>
      <c r="I215" s="301" t="s">
        <v>3</v>
      </c>
      <c r="J215" s="302"/>
      <c r="K215" s="227"/>
      <c r="L215" s="227"/>
      <c r="M215" s="227"/>
      <c r="N215" s="227"/>
      <c r="O215" s="192">
        <f>SUM(O165:O214)</f>
        <v>0</v>
      </c>
      <c r="P215" s="167"/>
      <c r="Q215" s="181"/>
      <c r="R215" s="167"/>
      <c r="S215" s="167"/>
      <c r="T215" s="167"/>
      <c r="U215" s="167"/>
      <c r="V215" s="170"/>
      <c r="W215" s="167"/>
      <c r="X215" s="167"/>
      <c r="Y215" s="167"/>
      <c r="Z215" s="170"/>
      <c r="AA215" s="167"/>
      <c r="AB215" s="178"/>
      <c r="AC215" s="167"/>
      <c r="AD215" s="167"/>
      <c r="AE215" s="167"/>
      <c r="AF215" s="167"/>
      <c r="AG215" s="167"/>
      <c r="AH215" s="167"/>
      <c r="AI215" s="167"/>
      <c r="AJ215" s="167"/>
      <c r="AK215" s="167"/>
      <c r="AL215" s="167"/>
      <c r="AM215" s="167"/>
      <c r="AN215" s="167"/>
      <c r="AO215" s="167"/>
      <c r="AP215" s="167"/>
      <c r="AQ215" s="167"/>
      <c r="AR215" s="167"/>
      <c r="AS215" s="167"/>
      <c r="AT215" s="167"/>
      <c r="AU215" s="167"/>
      <c r="AV215" s="167"/>
      <c r="AW215" s="167"/>
      <c r="AX215" s="167"/>
      <c r="AY215" s="167"/>
      <c r="AZ215" s="167"/>
      <c r="BA215" s="167"/>
      <c r="BB215" s="167"/>
    </row>
    <row r="216" spans="1:54" s="169" customFormat="1" ht="107.25" customHeight="1" thickBot="1">
      <c r="A216" s="167"/>
      <c r="B216" s="174" t="s">
        <v>5</v>
      </c>
      <c r="C216" s="273"/>
      <c r="D216" s="274"/>
      <c r="E216" s="190"/>
      <c r="F216" s="298" t="s">
        <v>110</v>
      </c>
      <c r="G216" s="299"/>
      <c r="H216" s="299"/>
      <c r="I216" s="300"/>
      <c r="J216" s="167"/>
      <c r="K216" s="167"/>
      <c r="L216" s="167"/>
      <c r="M216" s="167"/>
      <c r="N216" s="167"/>
      <c r="O216" s="167"/>
      <c r="P216" s="167"/>
      <c r="Q216" s="181"/>
      <c r="R216" s="167"/>
      <c r="S216" s="167"/>
      <c r="T216" s="167"/>
      <c r="U216" s="167"/>
      <c r="V216" s="170"/>
      <c r="W216" s="167"/>
      <c r="X216" s="167"/>
      <c r="Y216" s="167"/>
      <c r="Z216" s="170"/>
      <c r="AA216" s="167"/>
      <c r="AB216" s="178"/>
      <c r="AC216" s="167"/>
      <c r="AD216" s="167"/>
      <c r="AE216" s="167"/>
      <c r="AF216" s="167"/>
      <c r="AG216" s="167"/>
      <c r="AH216" s="167"/>
      <c r="AI216" s="167"/>
      <c r="AJ216" s="167"/>
      <c r="AK216" s="167"/>
      <c r="AL216" s="167"/>
      <c r="AM216" s="167"/>
      <c r="AN216" s="167"/>
      <c r="AO216" s="167"/>
      <c r="AP216" s="167"/>
      <c r="AQ216" s="167"/>
      <c r="AR216" s="167"/>
      <c r="AS216" s="167"/>
      <c r="AT216" s="167"/>
      <c r="AU216" s="167"/>
      <c r="AV216" s="167"/>
      <c r="AW216" s="167"/>
      <c r="AX216" s="167"/>
      <c r="AY216" s="167"/>
      <c r="AZ216" s="167"/>
      <c r="BA216" s="167"/>
      <c r="BB216" s="167"/>
    </row>
    <row r="217" spans="1:54" s="169" customFormat="1" ht="73.150000000000006" customHeight="1" thickBot="1">
      <c r="A217" s="167"/>
      <c r="B217" s="174" t="s">
        <v>24</v>
      </c>
      <c r="C217" s="296" t="str">
        <f>IF($F$11="","",$F$11)</f>
        <v/>
      </c>
      <c r="D217" s="297"/>
      <c r="E217" s="189" t="str">
        <f>IF(E216="","",IF(E216=1,0.5%,1%))</f>
        <v/>
      </c>
      <c r="F217" s="324" t="s">
        <v>148</v>
      </c>
      <c r="G217" s="325"/>
      <c r="H217" s="296" t="str">
        <f>IF(OR(C217="",E216=""),"",C217*E217)</f>
        <v/>
      </c>
      <c r="I217" s="297"/>
      <c r="J217" s="167"/>
      <c r="K217" s="167"/>
      <c r="L217" s="167"/>
      <c r="M217" s="167"/>
      <c r="N217" s="167"/>
      <c r="O217" s="167"/>
      <c r="P217" s="167"/>
      <c r="Q217" s="181"/>
      <c r="R217" s="167"/>
      <c r="S217" s="167"/>
      <c r="T217" s="167"/>
      <c r="U217" s="167"/>
      <c r="V217" s="170"/>
      <c r="W217" s="167"/>
      <c r="X217" s="167"/>
      <c r="Y217" s="167"/>
      <c r="Z217" s="170"/>
      <c r="AA217" s="167"/>
      <c r="AB217" s="178"/>
      <c r="AC217" s="167"/>
      <c r="AD217" s="167"/>
      <c r="AE217" s="167"/>
      <c r="AF217" s="167"/>
      <c r="AG217" s="167"/>
      <c r="AH217" s="167"/>
      <c r="AI217" s="167"/>
      <c r="AJ217" s="167"/>
      <c r="AK217" s="167"/>
      <c r="AL217" s="167"/>
      <c r="AM217" s="167"/>
      <c r="AN217" s="167"/>
      <c r="AO217" s="167"/>
      <c r="AP217" s="167"/>
      <c r="AQ217" s="167"/>
      <c r="AR217" s="167"/>
      <c r="AS217" s="167"/>
      <c r="AT217" s="167"/>
      <c r="AU217" s="167"/>
      <c r="AV217" s="167"/>
      <c r="AW217" s="167"/>
      <c r="AX217" s="167"/>
      <c r="AY217" s="167"/>
      <c r="AZ217" s="167"/>
      <c r="BA217" s="167"/>
      <c r="BB217" s="167"/>
    </row>
    <row r="218" spans="1:54" s="169" customFormat="1" ht="39.75" customHeight="1">
      <c r="A218" s="167"/>
      <c r="B218" s="167"/>
      <c r="C218" s="197" t="s">
        <v>104</v>
      </c>
      <c r="D218" s="191" t="str">
        <f>E217</f>
        <v/>
      </c>
      <c r="E218" s="305" t="s">
        <v>232</v>
      </c>
      <c r="F218" s="305"/>
      <c r="G218" s="306"/>
      <c r="H218" s="292" t="str">
        <f>IF(AND(C216="",C217=""),"",IF(AND(C216&lt;E216,C217=""),"nein, keine Gleitung möglich",IF(AND(C216&gt;E216,C217=""),"bitte noch geschätze Auftragssumme eintragen",IF(AND(O215&gt;H217,C216=""),"bitte noch Zeitraum eintragen",IF(OR(C216&lt;E216,O215&lt;H217,AND(E216=1,O215&lt;5000)),"nein, keine Gleitung möglich","ja =&gt; Aufnahme im Fb 225")))))</f>
        <v/>
      </c>
      <c r="I218" s="293"/>
      <c r="J218" s="167"/>
      <c r="K218" s="167"/>
      <c r="L218" s="167"/>
      <c r="M218" s="167"/>
      <c r="N218" s="167"/>
      <c r="O218" s="167"/>
      <c r="P218" s="167"/>
      <c r="Q218" s="181"/>
      <c r="R218" s="167"/>
      <c r="S218" s="167"/>
      <c r="T218" s="167"/>
      <c r="U218" s="167"/>
      <c r="V218" s="170"/>
      <c r="W218" s="167"/>
      <c r="X218" s="167"/>
      <c r="Y218" s="167"/>
      <c r="Z218" s="170"/>
      <c r="AA218" s="167"/>
      <c r="AB218" s="178"/>
      <c r="AC218" s="167"/>
      <c r="AD218" s="167"/>
      <c r="AE218" s="167"/>
      <c r="AF218" s="167"/>
      <c r="AG218" s="167"/>
      <c r="AH218" s="167"/>
      <c r="AI218" s="167"/>
      <c r="AJ218" s="167"/>
      <c r="AK218" s="167"/>
      <c r="AL218" s="167"/>
      <c r="AM218" s="167"/>
      <c r="AN218" s="167"/>
      <c r="AO218" s="167"/>
      <c r="AP218" s="167"/>
      <c r="AQ218" s="167"/>
      <c r="AR218" s="167"/>
      <c r="AS218" s="167"/>
      <c r="AT218" s="167"/>
      <c r="AU218" s="167"/>
      <c r="AV218" s="167"/>
      <c r="AW218" s="167"/>
      <c r="AX218" s="167"/>
      <c r="AY218" s="167"/>
      <c r="AZ218" s="167"/>
      <c r="BA218" s="167"/>
      <c r="BB218" s="167"/>
    </row>
    <row r="219" spans="1:54" s="169" customFormat="1" ht="16.149999999999999" customHeight="1" thickBot="1">
      <c r="A219" s="167"/>
      <c r="B219" s="167"/>
      <c r="C219" s="198" t="s">
        <v>11</v>
      </c>
      <c r="D219" s="188">
        <f>E216</f>
        <v>0</v>
      </c>
      <c r="E219" s="307" t="s">
        <v>105</v>
      </c>
      <c r="F219" s="307"/>
      <c r="G219" s="308"/>
      <c r="H219" s="294"/>
      <c r="I219" s="295"/>
      <c r="J219" s="167"/>
      <c r="K219" s="167"/>
      <c r="L219" s="167"/>
      <c r="M219" s="167"/>
      <c r="N219" s="167"/>
      <c r="O219" s="167"/>
      <c r="P219" s="167"/>
      <c r="Q219" s="181"/>
      <c r="R219" s="167"/>
      <c r="S219" s="167"/>
      <c r="T219" s="167"/>
      <c r="U219" s="167"/>
      <c r="V219" s="170"/>
      <c r="W219" s="167"/>
      <c r="X219" s="167"/>
      <c r="Y219" s="167"/>
      <c r="Z219" s="170"/>
      <c r="AA219" s="167"/>
      <c r="AB219" s="178"/>
      <c r="AC219" s="167"/>
      <c r="AD219" s="167"/>
      <c r="AE219" s="167"/>
      <c r="AF219" s="167"/>
      <c r="AG219" s="167"/>
      <c r="AH219" s="167"/>
      <c r="AI219" s="167"/>
      <c r="AJ219" s="167"/>
      <c r="AK219" s="167"/>
      <c r="AL219" s="167"/>
      <c r="AM219" s="167"/>
      <c r="AN219" s="167"/>
      <c r="AO219" s="167"/>
      <c r="AP219" s="167"/>
      <c r="AQ219" s="167"/>
      <c r="AR219" s="167"/>
      <c r="AS219" s="167"/>
      <c r="AT219" s="167"/>
      <c r="AU219" s="167"/>
      <c r="AV219" s="167"/>
      <c r="AW219" s="167"/>
      <c r="AX219" s="167"/>
      <c r="AY219" s="167"/>
      <c r="AZ219" s="167"/>
      <c r="BA219" s="167"/>
      <c r="BB219" s="167"/>
    </row>
    <row r="220" spans="1:54" s="169" customFormat="1" ht="15.75" thickBot="1">
      <c r="A220" s="167"/>
      <c r="B220" s="167"/>
      <c r="C220" s="167"/>
      <c r="D220" s="167"/>
      <c r="E220" s="167"/>
      <c r="F220" s="167"/>
      <c r="G220" s="167"/>
      <c r="H220" s="167"/>
      <c r="I220" s="167"/>
      <c r="J220" s="167"/>
      <c r="K220" s="167"/>
      <c r="L220" s="167"/>
      <c r="M220" s="167"/>
      <c r="N220" s="167"/>
      <c r="O220" s="167"/>
      <c r="P220" s="167"/>
      <c r="Q220" s="181"/>
      <c r="R220" s="167"/>
      <c r="S220" s="167"/>
      <c r="T220" s="167"/>
      <c r="U220" s="167"/>
      <c r="V220" s="170"/>
      <c r="W220" s="167"/>
      <c r="X220" s="167"/>
      <c r="Y220" s="167"/>
      <c r="Z220" s="170"/>
      <c r="AA220" s="167"/>
      <c r="AB220" s="178"/>
      <c r="AC220" s="167"/>
      <c r="AD220" s="167"/>
      <c r="AE220" s="167"/>
      <c r="AF220" s="167"/>
      <c r="AG220" s="167"/>
      <c r="AH220" s="167"/>
      <c r="AI220" s="167"/>
      <c r="AJ220" s="167"/>
      <c r="AK220" s="167"/>
      <c r="AL220" s="167"/>
      <c r="AM220" s="167"/>
      <c r="AN220" s="167"/>
      <c r="AO220" s="167"/>
      <c r="AP220" s="167"/>
      <c r="AQ220" s="167"/>
      <c r="AR220" s="167"/>
      <c r="AS220" s="167"/>
      <c r="AT220" s="167"/>
      <c r="AU220" s="167"/>
      <c r="AV220" s="167"/>
      <c r="AW220" s="167"/>
      <c r="AX220" s="167"/>
      <c r="AY220" s="167"/>
      <c r="AZ220" s="167"/>
      <c r="BA220" s="167"/>
      <c r="BB220" s="167"/>
    </row>
    <row r="221" spans="1:54" s="167" customFormat="1" ht="79.5" customHeight="1" thickBot="1">
      <c r="B221" s="326" t="s">
        <v>109</v>
      </c>
      <c r="C221" s="327"/>
      <c r="D221" s="327"/>
      <c r="E221" s="327"/>
      <c r="F221" s="303" t="s">
        <v>230</v>
      </c>
      <c r="G221" s="304"/>
      <c r="Q221" s="181"/>
      <c r="R221" s="180"/>
      <c r="V221" s="170"/>
      <c r="Z221" s="170"/>
      <c r="AB221" s="178"/>
    </row>
    <row r="222" spans="1:54" s="167" customFormat="1" ht="82.5" customHeight="1" thickBot="1">
      <c r="B222" s="174" t="s">
        <v>136</v>
      </c>
      <c r="C222" s="174" t="s">
        <v>137</v>
      </c>
      <c r="D222" s="196" t="s">
        <v>108</v>
      </c>
      <c r="E222" s="174" t="s">
        <v>231</v>
      </c>
      <c r="Q222" s="181"/>
      <c r="V222" s="170"/>
      <c r="Z222" s="170"/>
      <c r="AB222" s="178"/>
    </row>
    <row r="223" spans="1:54" s="167" customFormat="1" ht="15.75" thickBot="1">
      <c r="B223" s="177"/>
      <c r="C223" s="177"/>
      <c r="D223" s="168"/>
      <c r="E223" s="179"/>
      <c r="F223" s="168"/>
      <c r="G223" s="168"/>
      <c r="H223" s="168"/>
      <c r="I223" s="168"/>
      <c r="J223" s="168"/>
      <c r="K223" s="168"/>
      <c r="L223" s="168"/>
      <c r="M223" s="168"/>
      <c r="N223" s="168"/>
      <c r="O223" s="168"/>
      <c r="Q223" s="181"/>
      <c r="V223" s="170"/>
      <c r="Z223" s="170"/>
      <c r="AB223" s="178"/>
    </row>
    <row r="224" spans="1:54" s="167" customFormat="1" ht="15" customHeight="1">
      <c r="V224" s="170"/>
      <c r="Z224" s="170"/>
      <c r="AB224" s="178"/>
    </row>
    <row r="225" spans="1:54" s="169" customFormat="1" ht="16.5" thickBot="1">
      <c r="A225" s="167"/>
      <c r="B225" s="167"/>
      <c r="C225" s="167"/>
      <c r="D225" s="167"/>
      <c r="E225" s="167"/>
      <c r="F225" s="167"/>
      <c r="G225" s="167"/>
      <c r="H225" s="167"/>
      <c r="I225" s="167"/>
      <c r="J225" s="167"/>
      <c r="K225" s="167"/>
      <c r="L225" s="167"/>
      <c r="M225" s="167"/>
      <c r="N225" s="167"/>
      <c r="O225" s="167"/>
      <c r="P225" s="173"/>
      <c r="Q225" s="173"/>
      <c r="R225" s="167"/>
      <c r="S225" s="167"/>
      <c r="T225" s="167"/>
      <c r="U225" s="167"/>
      <c r="V225" s="170"/>
      <c r="W225" s="167"/>
      <c r="X225" s="167"/>
      <c r="Y225" s="167"/>
      <c r="Z225" s="170"/>
      <c r="AA225" s="167"/>
      <c r="AB225" s="178"/>
      <c r="AC225" s="167"/>
      <c r="AD225" s="167"/>
      <c r="AE225" s="167"/>
      <c r="AF225" s="167"/>
      <c r="AG225" s="167"/>
      <c r="AH225" s="167"/>
      <c r="AI225" s="167"/>
      <c r="AJ225" s="167"/>
      <c r="AK225" s="167"/>
      <c r="AL225" s="167"/>
      <c r="AM225" s="167"/>
      <c r="AN225" s="167"/>
      <c r="AO225" s="167"/>
      <c r="AP225" s="167"/>
      <c r="AQ225" s="167"/>
      <c r="AR225" s="167"/>
      <c r="AS225" s="167"/>
      <c r="AT225" s="167"/>
      <c r="AU225" s="167"/>
      <c r="AV225" s="167"/>
      <c r="AW225" s="167"/>
      <c r="AX225" s="167"/>
      <c r="AY225" s="167"/>
      <c r="AZ225" s="167"/>
      <c r="BA225" s="167"/>
      <c r="BB225" s="167"/>
    </row>
    <row r="226" spans="1:54" s="187" customFormat="1" ht="21.6" customHeight="1" thickBot="1">
      <c r="A226" s="183"/>
      <c r="B226" s="184" t="s">
        <v>152</v>
      </c>
      <c r="C226" s="275"/>
      <c r="D226" s="276"/>
      <c r="E226" s="184" t="s">
        <v>10</v>
      </c>
      <c r="F226" s="277"/>
      <c r="G226" s="278"/>
      <c r="H226" s="278"/>
      <c r="I226" s="279"/>
      <c r="J226" s="167"/>
      <c r="K226" s="167"/>
      <c r="L226" s="167"/>
      <c r="M226" s="167"/>
      <c r="N226" s="167"/>
      <c r="O226" s="167"/>
      <c r="P226" s="183"/>
      <c r="Q226" s="183"/>
      <c r="R226" s="183"/>
      <c r="S226" s="183"/>
      <c r="T226" s="183"/>
      <c r="U226" s="183"/>
      <c r="V226" s="185"/>
      <c r="W226" s="183"/>
      <c r="X226" s="183"/>
      <c r="Y226" s="183"/>
      <c r="Z226" s="185"/>
      <c r="AA226" s="183"/>
      <c r="AB226" s="186"/>
      <c r="AC226" s="183"/>
      <c r="AD226" s="183"/>
      <c r="AE226" s="183"/>
      <c r="AF226" s="183"/>
      <c r="AG226" s="183"/>
      <c r="AH226" s="183"/>
      <c r="AI226" s="183"/>
      <c r="AJ226" s="183"/>
      <c r="AK226" s="183"/>
      <c r="AL226" s="183"/>
      <c r="AM226" s="183"/>
      <c r="AN226" s="183"/>
      <c r="AO226" s="183"/>
      <c r="AP226" s="183"/>
      <c r="AQ226" s="183"/>
      <c r="AR226" s="183"/>
      <c r="AS226" s="183"/>
      <c r="AT226" s="183"/>
      <c r="AU226" s="183"/>
      <c r="AV226" s="183"/>
      <c r="AW226" s="183"/>
      <c r="AX226" s="183"/>
      <c r="AY226" s="183"/>
      <c r="AZ226" s="183"/>
      <c r="BA226" s="183"/>
      <c r="BB226" s="183"/>
    </row>
    <row r="227" spans="1:54" s="169" customFormat="1" ht="15.75" thickBot="1">
      <c r="A227" s="167"/>
      <c r="B227" s="167"/>
      <c r="C227" s="167"/>
      <c r="D227" s="167"/>
      <c r="E227" s="167"/>
      <c r="F227" s="167"/>
      <c r="G227" s="167"/>
      <c r="H227" s="167"/>
      <c r="I227" s="167"/>
      <c r="J227" s="167"/>
      <c r="K227" s="167"/>
      <c r="L227" s="167"/>
      <c r="M227" s="167"/>
      <c r="N227" s="167"/>
      <c r="O227" s="167"/>
      <c r="P227" s="167"/>
      <c r="Q227" s="167"/>
      <c r="R227" s="167"/>
      <c r="S227" s="167"/>
      <c r="T227" s="167"/>
      <c r="U227" s="167"/>
      <c r="V227" s="170"/>
      <c r="W227" s="167"/>
      <c r="X227" s="167"/>
      <c r="Y227" s="167"/>
      <c r="Z227" s="170"/>
      <c r="AA227" s="167"/>
      <c r="AB227" s="178"/>
      <c r="AC227" s="167"/>
      <c r="AD227" s="167"/>
      <c r="AE227" s="167"/>
      <c r="AF227" s="167"/>
      <c r="AG227" s="167"/>
      <c r="AH227" s="167"/>
      <c r="AI227" s="167"/>
      <c r="AJ227" s="167"/>
      <c r="AK227" s="167"/>
      <c r="AL227" s="167"/>
      <c r="AM227" s="167"/>
      <c r="AN227" s="167"/>
      <c r="AO227" s="167"/>
      <c r="AP227" s="167"/>
      <c r="AQ227" s="167"/>
      <c r="AR227" s="167"/>
      <c r="AS227" s="167"/>
      <c r="AT227" s="167"/>
      <c r="AU227" s="167"/>
      <c r="AV227" s="167"/>
      <c r="AW227" s="167"/>
      <c r="AX227" s="167"/>
      <c r="AY227" s="167"/>
      <c r="AZ227" s="167"/>
      <c r="BA227" s="167"/>
      <c r="BB227" s="167"/>
    </row>
    <row r="228" spans="1:54" s="169" customFormat="1" ht="27.6" customHeight="1" thickBot="1">
      <c r="A228" s="167"/>
      <c r="B228" s="317"/>
      <c r="C228" s="318"/>
      <c r="D228" s="318"/>
      <c r="E228" s="167"/>
      <c r="F228" s="167"/>
      <c r="G228" s="167"/>
      <c r="H228" s="319" t="s">
        <v>64</v>
      </c>
      <c r="I228" s="320"/>
      <c r="J228" s="167"/>
      <c r="K228" s="167"/>
      <c r="L228" s="167"/>
      <c r="M228" s="167"/>
      <c r="N228" s="167"/>
      <c r="O228" s="167"/>
      <c r="P228" s="167"/>
      <c r="Q228" s="167"/>
      <c r="R228" s="167"/>
      <c r="S228" s="167"/>
      <c r="T228" s="167"/>
      <c r="U228" s="167"/>
      <c r="V228" s="170"/>
      <c r="W228" s="167"/>
      <c r="X228" s="167"/>
      <c r="Y228" s="167"/>
      <c r="Z228" s="170"/>
      <c r="AA228" s="167"/>
      <c r="AB228" s="178"/>
      <c r="AC228" s="167"/>
      <c r="AD228" s="167"/>
      <c r="AE228" s="167"/>
      <c r="AF228" s="167"/>
      <c r="AG228" s="167"/>
      <c r="AH228" s="167"/>
      <c r="AI228" s="167"/>
      <c r="AJ228" s="167"/>
      <c r="AK228" s="167"/>
      <c r="AL228" s="167"/>
      <c r="AM228" s="167"/>
      <c r="AN228" s="167"/>
      <c r="AO228" s="167"/>
      <c r="AP228" s="167"/>
      <c r="AQ228" s="167"/>
      <c r="AR228" s="167"/>
      <c r="AS228" s="167"/>
      <c r="AT228" s="167"/>
      <c r="AU228" s="167"/>
      <c r="AV228" s="167"/>
      <c r="AW228" s="167"/>
      <c r="AX228" s="167"/>
      <c r="AY228" s="167"/>
      <c r="AZ228" s="167"/>
      <c r="BA228" s="167"/>
      <c r="BB228" s="167"/>
    </row>
    <row r="229" spans="1:54" s="169" customFormat="1" ht="72" customHeight="1" thickBot="1">
      <c r="A229" s="167"/>
      <c r="B229" s="321" t="s">
        <v>103</v>
      </c>
      <c r="C229" s="322"/>
      <c r="D229" s="322"/>
      <c r="E229" s="323"/>
      <c r="F229" s="296" t="str">
        <f>IF(AND(ISBLANK(B231)=TRUE,ISBLANK(B233)=TRUE),"",IF(ISBLANK(B231)=TRUE,SUM(B233:E233)/COUNT(B233:E233),SUM(B231:E231)/COUNT(B231:E231)))</f>
        <v/>
      </c>
      <c r="G229" s="297"/>
      <c r="H229" s="273"/>
      <c r="I229" s="274"/>
      <c r="J229" s="167"/>
      <c r="K229" s="167"/>
      <c r="L229" s="167"/>
      <c r="M229" s="210"/>
      <c r="N229" s="167"/>
      <c r="O229" s="167"/>
      <c r="P229" s="245"/>
      <c r="Q229" s="181">
        <f>ROW()</f>
        <v>229</v>
      </c>
      <c r="R229" s="167"/>
      <c r="S229" s="167"/>
      <c r="T229" s="167"/>
      <c r="U229" s="167"/>
      <c r="V229" s="170"/>
      <c r="W229" s="167"/>
      <c r="X229" s="167"/>
      <c r="Y229" s="167"/>
      <c r="Z229" s="170"/>
      <c r="AA229" s="167"/>
      <c r="AB229" s="178"/>
      <c r="AC229" s="167"/>
      <c r="AD229" s="167"/>
      <c r="AE229" s="167"/>
      <c r="AF229" s="167"/>
      <c r="AG229" s="167"/>
      <c r="AH229" s="167"/>
      <c r="AI229" s="167"/>
      <c r="AJ229" s="167"/>
      <c r="AK229" s="167"/>
      <c r="AL229" s="167"/>
      <c r="AM229" s="167"/>
      <c r="AN229" s="167"/>
      <c r="AO229" s="167"/>
      <c r="AP229" s="167"/>
      <c r="AQ229" s="167"/>
      <c r="AR229" s="167"/>
      <c r="AS229" s="167"/>
      <c r="AT229" s="167"/>
      <c r="AU229" s="167"/>
      <c r="AV229" s="167"/>
      <c r="AW229" s="167"/>
      <c r="AX229" s="167"/>
      <c r="AY229" s="167"/>
      <c r="AZ229" s="167"/>
      <c r="BA229" s="167"/>
      <c r="BB229" s="167"/>
    </row>
    <row r="230" spans="1:54" s="169" customFormat="1" ht="60" customHeight="1" thickBot="1">
      <c r="A230" s="167"/>
      <c r="B230" s="195" t="s">
        <v>111</v>
      </c>
      <c r="C230" s="309" t="s">
        <v>106</v>
      </c>
      <c r="D230" s="310"/>
      <c r="E230" s="174" t="s">
        <v>107</v>
      </c>
      <c r="F230" s="167"/>
      <c r="G230" s="167"/>
      <c r="H230" s="167"/>
      <c r="I230" s="167"/>
      <c r="J230" s="167"/>
      <c r="K230" s="167"/>
      <c r="L230" s="167"/>
      <c r="M230" s="167"/>
      <c r="N230" s="167"/>
      <c r="O230" s="167"/>
      <c r="P230" s="167"/>
      <c r="Q230" s="181">
        <f>Q229</f>
        <v>229</v>
      </c>
      <c r="R230" s="167"/>
      <c r="S230" s="167"/>
      <c r="T230" s="167"/>
      <c r="U230" s="167"/>
      <c r="V230" s="170"/>
      <c r="W230" s="167"/>
      <c r="X230" s="167"/>
      <c r="Y230" s="167"/>
      <c r="Z230" s="170"/>
      <c r="AA230" s="167"/>
      <c r="AB230" s="178"/>
      <c r="AC230" s="167"/>
      <c r="AD230" s="167"/>
      <c r="AE230" s="167"/>
      <c r="AF230" s="167"/>
      <c r="AG230" s="167"/>
      <c r="AH230" s="167"/>
      <c r="AI230" s="167"/>
      <c r="AJ230" s="167"/>
      <c r="AK230" s="167"/>
      <c r="AL230" s="167"/>
      <c r="AM230" s="167"/>
      <c r="AN230" s="167"/>
      <c r="AO230" s="167"/>
      <c r="AP230" s="167"/>
      <c r="AQ230" s="167"/>
      <c r="AR230" s="167"/>
      <c r="AS230" s="167"/>
      <c r="AT230" s="167"/>
      <c r="AU230" s="167"/>
      <c r="AV230" s="167"/>
      <c r="AW230" s="167"/>
      <c r="AX230" s="167"/>
      <c r="AY230" s="167"/>
      <c r="AZ230" s="167"/>
      <c r="BA230" s="167"/>
      <c r="BB230" s="167"/>
    </row>
    <row r="231" spans="1:54" s="169" customFormat="1" ht="15.75" thickBot="1">
      <c r="A231" s="167"/>
      <c r="B231" s="179"/>
      <c r="C231" s="283"/>
      <c r="D231" s="285"/>
      <c r="E231" s="179"/>
      <c r="F231" s="167"/>
      <c r="G231" s="311" t="s">
        <v>141</v>
      </c>
      <c r="H231" s="312"/>
      <c r="I231" s="311" t="s">
        <v>147</v>
      </c>
      <c r="J231" s="312"/>
      <c r="K231" s="167"/>
      <c r="L231" s="167"/>
      <c r="M231" s="167"/>
      <c r="N231" s="167"/>
      <c r="O231" s="167"/>
      <c r="P231" s="167"/>
      <c r="Q231" s="181">
        <f t="shared" ref="Q231:Q278" si="54">Q230</f>
        <v>229</v>
      </c>
      <c r="R231" s="167"/>
      <c r="S231" s="167"/>
      <c r="T231" s="167"/>
      <c r="U231" s="167"/>
      <c r="V231" s="170"/>
      <c r="W231" s="167"/>
      <c r="X231" s="167"/>
      <c r="Y231" s="167"/>
      <c r="Z231" s="170"/>
      <c r="AA231" s="167"/>
      <c r="AB231" s="178"/>
      <c r="AC231" s="167"/>
      <c r="AD231" s="167"/>
      <c r="AE231" s="167"/>
      <c r="AF231" s="167"/>
      <c r="AG231" s="167"/>
      <c r="AH231" s="167"/>
      <c r="AI231" s="167"/>
      <c r="AJ231" s="167"/>
      <c r="AK231" s="167"/>
      <c r="AL231" s="167"/>
      <c r="AM231" s="167"/>
      <c r="AN231" s="167"/>
      <c r="AO231" s="167"/>
      <c r="AP231" s="167"/>
      <c r="AQ231" s="167"/>
      <c r="AR231" s="167"/>
      <c r="AS231" s="167"/>
      <c r="AT231" s="167"/>
      <c r="AU231" s="167"/>
      <c r="AV231" s="167"/>
      <c r="AW231" s="167"/>
      <c r="AX231" s="167"/>
      <c r="AY231" s="167"/>
      <c r="AZ231" s="167"/>
      <c r="BA231" s="167"/>
      <c r="BB231" s="167"/>
    </row>
    <row r="232" spans="1:54" s="169" customFormat="1" ht="33" customHeight="1" thickBot="1">
      <c r="A232" s="167"/>
      <c r="B232" s="195" t="s">
        <v>0</v>
      </c>
      <c r="C232" s="319" t="s">
        <v>1</v>
      </c>
      <c r="D232" s="320"/>
      <c r="E232" s="195" t="s">
        <v>2</v>
      </c>
      <c r="F232" s="167"/>
      <c r="G232" s="313"/>
      <c r="H232" s="314"/>
      <c r="I232" s="313"/>
      <c r="J232" s="314"/>
      <c r="K232" s="167"/>
      <c r="L232" s="167"/>
      <c r="M232" s="167"/>
      <c r="N232" s="167"/>
      <c r="O232" s="167"/>
      <c r="P232" s="167"/>
      <c r="Q232" s="181">
        <f t="shared" si="54"/>
        <v>229</v>
      </c>
      <c r="R232" s="167"/>
      <c r="S232" s="167"/>
      <c r="T232" s="167"/>
      <c r="U232" s="167"/>
      <c r="V232" s="170"/>
      <c r="W232" s="167"/>
      <c r="X232" s="167"/>
      <c r="Y232" s="167"/>
      <c r="Z232" s="170"/>
      <c r="AA232" s="167"/>
      <c r="AB232" s="178"/>
      <c r="AC232" s="167"/>
      <c r="AD232" s="167"/>
      <c r="AE232" s="167"/>
      <c r="AF232" s="167"/>
      <c r="AG232" s="167"/>
      <c r="AH232" s="167"/>
      <c r="AI232" s="167"/>
      <c r="AJ232" s="167"/>
      <c r="AK232" s="167"/>
      <c r="AL232" s="167"/>
      <c r="AM232" s="167"/>
      <c r="AN232" s="167"/>
      <c r="AO232" s="167"/>
      <c r="AP232" s="167"/>
      <c r="AQ232" s="167"/>
      <c r="AR232" s="167"/>
      <c r="AS232" s="167"/>
      <c r="AT232" s="167"/>
      <c r="AU232" s="167"/>
      <c r="AV232" s="167"/>
      <c r="AW232" s="167"/>
      <c r="AX232" s="167"/>
      <c r="AY232" s="167"/>
      <c r="AZ232" s="167"/>
      <c r="BA232" s="167"/>
      <c r="BB232" s="167"/>
    </row>
    <row r="233" spans="1:54" s="169" customFormat="1" ht="15.75" thickBot="1">
      <c r="A233" s="167"/>
      <c r="B233" s="179"/>
      <c r="C233" s="283"/>
      <c r="D233" s="285"/>
      <c r="E233" s="179"/>
      <c r="F233" s="167"/>
      <c r="G233" s="315"/>
      <c r="H233" s="316"/>
      <c r="I233" s="315"/>
      <c r="J233" s="316"/>
      <c r="K233" s="167"/>
      <c r="L233" s="167"/>
      <c r="M233" s="167"/>
      <c r="N233" s="167"/>
      <c r="O233" s="167"/>
      <c r="P233" s="167"/>
      <c r="Q233" s="181">
        <f t="shared" si="54"/>
        <v>229</v>
      </c>
      <c r="R233" s="167"/>
      <c r="S233" s="167"/>
      <c r="T233" s="167"/>
      <c r="U233" s="167"/>
      <c r="V233" s="170"/>
      <c r="W233" s="167"/>
      <c r="X233" s="167"/>
      <c r="Y233" s="167"/>
      <c r="Z233" s="170"/>
      <c r="AA233" s="167"/>
      <c r="AB233" s="178"/>
      <c r="AC233" s="167"/>
      <c r="AD233" s="167"/>
      <c r="AE233" s="167"/>
      <c r="AF233" s="167"/>
      <c r="AG233" s="167"/>
      <c r="AH233" s="167"/>
      <c r="AI233" s="167"/>
      <c r="AJ233" s="167"/>
      <c r="AK233" s="167"/>
      <c r="AL233" s="167"/>
      <c r="AM233" s="167"/>
      <c r="AN233" s="167"/>
      <c r="AO233" s="167"/>
      <c r="AP233" s="167"/>
      <c r="AQ233" s="167"/>
      <c r="AR233" s="167"/>
      <c r="AS233" s="167"/>
      <c r="AT233" s="167"/>
      <c r="AU233" s="167"/>
      <c r="AV233" s="167"/>
      <c r="AW233" s="167"/>
      <c r="AX233" s="167"/>
      <c r="AY233" s="167"/>
      <c r="AZ233" s="167"/>
      <c r="BA233" s="167"/>
      <c r="BB233" s="167"/>
    </row>
    <row r="234" spans="1:54" s="169" customFormat="1" ht="62.25" customHeight="1" thickBot="1">
      <c r="A234" s="167"/>
      <c r="B234" s="228" t="s">
        <v>25</v>
      </c>
      <c r="C234" s="238" t="s">
        <v>68</v>
      </c>
      <c r="D234" s="239" t="s">
        <v>67</v>
      </c>
      <c r="E234" s="238" t="s">
        <v>69</v>
      </c>
      <c r="F234" s="240" t="s">
        <v>70</v>
      </c>
      <c r="G234" s="241" t="s">
        <v>146</v>
      </c>
      <c r="H234" s="242" t="s">
        <v>140</v>
      </c>
      <c r="I234" s="243" t="s">
        <v>145</v>
      </c>
      <c r="J234" s="242" t="s">
        <v>140</v>
      </c>
      <c r="K234" s="239" t="s">
        <v>143</v>
      </c>
      <c r="L234" s="239" t="s">
        <v>142</v>
      </c>
      <c r="M234" s="239" t="s">
        <v>139</v>
      </c>
      <c r="N234" s="240" t="s">
        <v>144</v>
      </c>
      <c r="O234" s="244" t="s">
        <v>37</v>
      </c>
      <c r="P234" s="167"/>
      <c r="Q234" s="181">
        <f t="shared" si="54"/>
        <v>229</v>
      </c>
      <c r="R234" s="167"/>
      <c r="S234" s="167"/>
      <c r="T234" s="167"/>
      <c r="U234" s="167"/>
      <c r="V234" s="170"/>
      <c r="W234" s="167"/>
      <c r="X234" s="167"/>
      <c r="Y234" s="167"/>
      <c r="Z234" s="170"/>
      <c r="AA234" s="167"/>
      <c r="AB234" s="178"/>
      <c r="AC234" s="167"/>
      <c r="AD234" s="167"/>
      <c r="AE234" s="167"/>
      <c r="AF234" s="167"/>
      <c r="AG234" s="167"/>
      <c r="AH234" s="167"/>
      <c r="AI234" s="167"/>
      <c r="AJ234" s="167"/>
      <c r="AK234" s="167"/>
      <c r="AL234" s="167"/>
      <c r="AM234" s="167"/>
      <c r="AN234" s="167"/>
      <c r="AO234" s="167"/>
      <c r="AP234" s="167"/>
      <c r="AQ234" s="167"/>
      <c r="AR234" s="167"/>
      <c r="AS234" s="167"/>
      <c r="AT234" s="167"/>
      <c r="AU234" s="167"/>
      <c r="AV234" s="167"/>
      <c r="AW234" s="167"/>
      <c r="AX234" s="167"/>
      <c r="AY234" s="167"/>
      <c r="AZ234" s="167"/>
      <c r="BA234" s="167"/>
      <c r="BB234" s="167"/>
    </row>
    <row r="235" spans="1:54" s="169" customFormat="1">
      <c r="A235" s="167"/>
      <c r="B235" s="220"/>
      <c r="C235" s="230"/>
      <c r="D235" s="218"/>
      <c r="E235" s="234"/>
      <c r="F235" s="222"/>
      <c r="G235" s="224"/>
      <c r="H235" s="223"/>
      <c r="I235" s="224"/>
      <c r="J235" s="226"/>
      <c r="K235" s="207" t="str">
        <f ca="1">IF(B235="","",IF(G235="",INDIRECT("F"&amp;Q229),G235))</f>
        <v/>
      </c>
      <c r="L235" s="199" t="str">
        <f ca="1">IF(B235="","",IF(H235="",INDIRECT("H"&amp;Q229),H235))</f>
        <v/>
      </c>
      <c r="M235" s="207" t="str">
        <f ca="1">IF(C235="","",IF(AND(I235="",INDIRECT("E"&amp;Q229+64)=""),IFERROR(K235*(INDIRECT("C"&amp;Q229+64)/INDIRECT("B"&amp;Q229+64)),"Index fehlt"),IF(AND(I235="",INDIRECT("E"&amp;Q229+64)&lt;&gt;""),INDIRECT("E"&amp;Q229+64),I235)))</f>
        <v/>
      </c>
      <c r="N235" s="207" t="str">
        <f>IF(C235="","",IF(J235="",L235,J235))</f>
        <v/>
      </c>
      <c r="O235" s="202" t="str">
        <f>IF(OR(C235="",E235=""),"",C235*E235*K235)</f>
        <v/>
      </c>
      <c r="P235" s="167"/>
      <c r="Q235" s="181">
        <f t="shared" si="54"/>
        <v>229</v>
      </c>
      <c r="R235" s="167"/>
      <c r="S235" s="175" t="str">
        <f ca="1">IF(AND(B235&lt;&gt;"",INDIRECT("H"&amp;Q229+59)="ja =&gt; Aufnahme im Fb 225"),B235,"")</f>
        <v/>
      </c>
      <c r="T235" s="175" t="str">
        <f ca="1">IF(AND(B235&lt;&gt;"",INDIRECT("H"&amp;Q229+59)="ja =&gt; Aufnahme im Fb 225"),INDIRECT("$C$"&amp;Q229-3),"")</f>
        <v/>
      </c>
      <c r="U235" s="175" t="str">
        <f ca="1">IF(AND(B235&lt;&gt;"",INDIRECT("H"&amp;Q229+59)="ja =&gt; Aufnahme im Fb 225"),INDIRECT("F"&amp;Q229-3),"")</f>
        <v/>
      </c>
      <c r="V235" s="182" t="str">
        <f ca="1">IF(AND(B235&lt;&gt;"",INDIRECT("H"&amp;Q229+59)="ja =&gt; Aufnahme im Fb 225"),K235,"")</f>
        <v/>
      </c>
      <c r="W235" s="175" t="str">
        <f ca="1">IF(AND(B235&lt;&gt;"",INDIRECT("H"&amp;Q229+59)="ja =&gt; Aufnahme im Fb 225"),L235,"")</f>
        <v/>
      </c>
      <c r="X235" s="175" t="str">
        <f ca="1">IF(AND(B235&lt;&gt;"",INDIRECT("H"&amp;Q229+59)="ja =&gt; Aufnahme im Fb 225"),E235,"")</f>
        <v/>
      </c>
      <c r="Y235" s="175" t="str">
        <f ca="1">IF(AND(B235&lt;&gt;"",INDIRECT("H"&amp;Q229+59)="ja =&gt; Aufnahme im Fb 225"),F235,"")</f>
        <v/>
      </c>
      <c r="Z235" s="182" t="str">
        <f ca="1">IF(AND(B235&lt;&gt;"",INDIRECT("H"&amp;Q229+59)="ja =&gt; Aufnahme im Fb 225"),M235,"")</f>
        <v/>
      </c>
      <c r="AA235" s="175" t="str">
        <f ca="1">IF(AND(B235&lt;&gt;"",INDIRECT("H"&amp;Q229+59)="ja =&gt; Aufnahme im Fb 225"),N235,"")</f>
        <v/>
      </c>
      <c r="AB235" s="175" t="str">
        <f ca="1">IF(AND(B235&lt;&gt;"",INDIRECT("H"&amp;Q229+59)="ja =&gt; Aufnahme im Fb 225"),INDIRECT("C"&amp;Q229+64),"")</f>
        <v/>
      </c>
      <c r="AC235" s="175" t="str">
        <f ca="1">IF(AND(B235&lt;&gt;"",INDIRECT("H"&amp;Q229+59)="ja =&gt; Aufnahme im Fb 225"),C235,"")</f>
        <v/>
      </c>
      <c r="AD235" s="175" t="str">
        <f ca="1">IF(AND(B235&lt;&gt;"",INDIRECT("H"&amp;Q229+59)="ja =&gt; Aufnahme im Fb 225"),D235,"")</f>
        <v/>
      </c>
      <c r="AE235" s="167"/>
      <c r="AF235" s="167"/>
      <c r="AG235" s="167"/>
      <c r="AH235" s="167"/>
      <c r="AI235" s="167"/>
      <c r="AJ235" s="167"/>
      <c r="AK235" s="167"/>
      <c r="AL235" s="167"/>
      <c r="AM235" s="167"/>
      <c r="AN235" s="167"/>
      <c r="AO235" s="167"/>
      <c r="AP235" s="167"/>
      <c r="AQ235" s="167"/>
      <c r="AR235" s="167"/>
      <c r="AS235" s="167"/>
      <c r="AT235" s="167"/>
      <c r="AU235" s="167"/>
      <c r="AV235" s="167"/>
      <c r="AW235" s="167"/>
      <c r="AX235" s="167"/>
      <c r="AY235" s="167"/>
      <c r="AZ235" s="167"/>
      <c r="BA235" s="167"/>
      <c r="BB235" s="167"/>
    </row>
    <row r="236" spans="1:54" s="169" customFormat="1">
      <c r="A236" s="167"/>
      <c r="B236" s="221"/>
      <c r="C236" s="231"/>
      <c r="D236" s="219"/>
      <c r="E236" s="235"/>
      <c r="F236" s="223"/>
      <c r="G236" s="225"/>
      <c r="H236" s="226"/>
      <c r="I236" s="225"/>
      <c r="J236" s="226"/>
      <c r="K236" s="208" t="str">
        <f t="shared" ref="K236:K284" ca="1" si="55">IF(B236="","",IF(G236="",INDIRECT("F"&amp;Q230),G236))</f>
        <v/>
      </c>
      <c r="L236" s="200" t="str">
        <f t="shared" ref="L236:L284" ca="1" si="56">IF(B236="","",IF(H236="",INDIRECT("H"&amp;Q230),H236))</f>
        <v/>
      </c>
      <c r="M236" s="208" t="str">
        <f ca="1">IF(C236="","",IF(AND(I236="",INDIRECT("E"&amp;Q230+64)=""),IFERROR(K236*(INDIRECT("C"&amp;Q230+64)/INDIRECT("B"&amp;Q230+64)),"Index fehlt"),IF(AND(I236="",INDIRECT("E"&amp;Q230+64)&lt;&gt;""),INDIRECT("E"&amp;Q230+64),I236)))</f>
        <v/>
      </c>
      <c r="N236" s="208" t="str">
        <f t="shared" ref="N236:N284" si="57">IF(C236="","",IF(J236="",L236,J236))</f>
        <v/>
      </c>
      <c r="O236" s="203" t="str">
        <f t="shared" ref="O236:O284" si="58">IF(OR(C236="",E236=""),"",C236*E236*K236)</f>
        <v/>
      </c>
      <c r="P236" s="167"/>
      <c r="Q236" s="181">
        <f t="shared" si="54"/>
        <v>229</v>
      </c>
      <c r="R236" s="167"/>
      <c r="S236" s="175" t="str">
        <f t="shared" ref="S236:S284" ca="1" si="59">IF(AND(B236&lt;&gt;"",INDIRECT("H"&amp;Q230+59)="ja =&gt; Aufnahme im Fb 225"),B236,"")</f>
        <v/>
      </c>
      <c r="T236" s="175" t="str">
        <f t="shared" ref="T236:T284" ca="1" si="60">IF(AND(B236&lt;&gt;"",INDIRECT("H"&amp;Q230+59)="ja =&gt; Aufnahme im Fb 225"),INDIRECT("$C$"&amp;Q230-3),"")</f>
        <v/>
      </c>
      <c r="U236" s="175" t="str">
        <f t="shared" ref="U236:U284" ca="1" si="61">IF(AND(B236&lt;&gt;"",INDIRECT("H"&amp;Q230+59)="ja =&gt; Aufnahme im Fb 225"),INDIRECT("F"&amp;Q230-3),"")</f>
        <v/>
      </c>
      <c r="V236" s="182" t="str">
        <f t="shared" ref="V236:V284" ca="1" si="62">IF(AND(B236&lt;&gt;"",INDIRECT("H"&amp;Q230+59)="ja =&gt; Aufnahme im Fb 225"),K236,"")</f>
        <v/>
      </c>
      <c r="W236" s="175" t="str">
        <f t="shared" ref="W236:W284" ca="1" si="63">IF(AND(B236&lt;&gt;"",INDIRECT("H"&amp;Q230+59)="ja =&gt; Aufnahme im Fb 225"),L236,"")</f>
        <v/>
      </c>
      <c r="X236" s="175" t="str">
        <f t="shared" ref="X236:X284" ca="1" si="64">IF(AND(B236&lt;&gt;"",INDIRECT("H"&amp;Q230+59)="ja =&gt; Aufnahme im Fb 225"),E236,"")</f>
        <v/>
      </c>
      <c r="Y236" s="175" t="str">
        <f t="shared" ref="Y236:Y284" ca="1" si="65">IF(AND(B236&lt;&gt;"",INDIRECT("H"&amp;Q230+59)="ja =&gt; Aufnahme im Fb 225"),F236,"")</f>
        <v/>
      </c>
      <c r="Z236" s="182" t="str">
        <f t="shared" ref="Z236:Z284" ca="1" si="66">IF(AND(B236&lt;&gt;"",INDIRECT("H"&amp;Q230+59)="ja =&gt; Aufnahme im Fb 225"),M236,"")</f>
        <v/>
      </c>
      <c r="AA236" s="175" t="str">
        <f t="shared" ref="AA236:AA284" ca="1" si="67">IF(AND(B236&lt;&gt;"",INDIRECT("H"&amp;Q230+59)="ja =&gt; Aufnahme im Fb 225"),N236,"")</f>
        <v/>
      </c>
      <c r="AB236" s="175" t="str">
        <f t="shared" ref="AB236:AB284" ca="1" si="68">IF(AND(B236&lt;&gt;"",INDIRECT("H"&amp;Q230+59)="ja =&gt; Aufnahme im Fb 225"),INDIRECT("C"&amp;Q230+64),"")</f>
        <v/>
      </c>
      <c r="AC236" s="175" t="str">
        <f t="shared" ref="AC236:AC284" ca="1" si="69">IF(AND(B236&lt;&gt;"",INDIRECT("H"&amp;Q230+59)="ja =&gt; Aufnahme im Fb 225"),C236,"")</f>
        <v/>
      </c>
      <c r="AD236" s="175" t="str">
        <f t="shared" ref="AD236:AD284" ca="1" si="70">IF(AND(B236&lt;&gt;"",INDIRECT("H"&amp;Q230+59)="ja =&gt; Aufnahme im Fb 225"),D236,"")</f>
        <v/>
      </c>
      <c r="AE236" s="167"/>
      <c r="AF236" s="167"/>
      <c r="AG236" s="167"/>
      <c r="AH236" s="167"/>
      <c r="AI236" s="167"/>
      <c r="AJ236" s="167"/>
      <c r="AK236" s="167"/>
      <c r="AL236" s="167"/>
      <c r="AM236" s="167"/>
      <c r="AN236" s="167"/>
      <c r="AO236" s="167"/>
      <c r="AP236" s="167"/>
      <c r="AQ236" s="167"/>
      <c r="AR236" s="167"/>
      <c r="AS236" s="167"/>
      <c r="AT236" s="167"/>
      <c r="AU236" s="167"/>
      <c r="AV236" s="167"/>
      <c r="AW236" s="167"/>
      <c r="AX236" s="167"/>
      <c r="AY236" s="167"/>
      <c r="AZ236" s="167"/>
      <c r="BA236" s="167"/>
      <c r="BB236" s="167"/>
    </row>
    <row r="237" spans="1:54" s="169" customFormat="1">
      <c r="A237" s="167"/>
      <c r="B237" s="221"/>
      <c r="C237" s="231"/>
      <c r="D237" s="219"/>
      <c r="E237" s="235"/>
      <c r="F237" s="223"/>
      <c r="G237" s="225"/>
      <c r="H237" s="226"/>
      <c r="I237" s="225"/>
      <c r="J237" s="226"/>
      <c r="K237" s="208" t="str">
        <f t="shared" ca="1" si="55"/>
        <v/>
      </c>
      <c r="L237" s="200" t="str">
        <f t="shared" ca="1" si="56"/>
        <v/>
      </c>
      <c r="M237" s="208" t="str">
        <f ca="1">IF(C237="","",IF(AND(I237="",INDIRECT("E"&amp;Q231+64)=""),IFERROR(K237*(INDIRECT("C"&amp;Q231+64)/INDIRECT("B"&amp;Q231+64)),"Index fehlt"),IF(AND(I237="",INDIRECT("E"&amp;Q231+64)&lt;&gt;""),INDIRECT("E"&amp;Q231+64),I237)))</f>
        <v/>
      </c>
      <c r="N237" s="208" t="str">
        <f t="shared" si="57"/>
        <v/>
      </c>
      <c r="O237" s="203" t="str">
        <f t="shared" si="58"/>
        <v/>
      </c>
      <c r="P237" s="167"/>
      <c r="Q237" s="181">
        <f t="shared" si="54"/>
        <v>229</v>
      </c>
      <c r="R237" s="167"/>
      <c r="S237" s="175" t="str">
        <f t="shared" ca="1" si="59"/>
        <v/>
      </c>
      <c r="T237" s="175" t="str">
        <f t="shared" ca="1" si="60"/>
        <v/>
      </c>
      <c r="U237" s="175" t="str">
        <f t="shared" ca="1" si="61"/>
        <v/>
      </c>
      <c r="V237" s="182" t="str">
        <f t="shared" ca="1" si="62"/>
        <v/>
      </c>
      <c r="W237" s="175" t="str">
        <f t="shared" ca="1" si="63"/>
        <v/>
      </c>
      <c r="X237" s="175" t="str">
        <f t="shared" ca="1" si="64"/>
        <v/>
      </c>
      <c r="Y237" s="175" t="str">
        <f t="shared" ca="1" si="65"/>
        <v/>
      </c>
      <c r="Z237" s="182" t="str">
        <f t="shared" ca="1" si="66"/>
        <v/>
      </c>
      <c r="AA237" s="175" t="str">
        <f t="shared" ca="1" si="67"/>
        <v/>
      </c>
      <c r="AB237" s="175" t="str">
        <f t="shared" ca="1" si="68"/>
        <v/>
      </c>
      <c r="AC237" s="175" t="str">
        <f t="shared" ca="1" si="69"/>
        <v/>
      </c>
      <c r="AD237" s="175" t="str">
        <f t="shared" ca="1" si="70"/>
        <v/>
      </c>
      <c r="AE237" s="167"/>
      <c r="AF237" s="167"/>
      <c r="AG237" s="167"/>
      <c r="AH237" s="167"/>
      <c r="AI237" s="167"/>
      <c r="AJ237" s="167"/>
      <c r="AK237" s="167"/>
      <c r="AL237" s="167"/>
      <c r="AM237" s="167"/>
      <c r="AN237" s="167"/>
      <c r="AO237" s="167"/>
      <c r="AP237" s="167"/>
      <c r="AQ237" s="167"/>
      <c r="AR237" s="167"/>
      <c r="AS237" s="167"/>
      <c r="AT237" s="167"/>
      <c r="AU237" s="167"/>
      <c r="AV237" s="167"/>
      <c r="AW237" s="167"/>
      <c r="AX237" s="167"/>
      <c r="AY237" s="167"/>
      <c r="AZ237" s="167"/>
      <c r="BA237" s="167"/>
      <c r="BB237" s="167"/>
    </row>
    <row r="238" spans="1:54" s="169" customFormat="1">
      <c r="A238" s="167"/>
      <c r="B238" s="221"/>
      <c r="C238" s="231"/>
      <c r="D238" s="219"/>
      <c r="E238" s="235"/>
      <c r="F238" s="223"/>
      <c r="G238" s="225"/>
      <c r="H238" s="226"/>
      <c r="I238" s="225"/>
      <c r="J238" s="226"/>
      <c r="K238" s="208" t="str">
        <f t="shared" ca="1" si="55"/>
        <v/>
      </c>
      <c r="L238" s="200" t="str">
        <f t="shared" ca="1" si="56"/>
        <v/>
      </c>
      <c r="M238" s="208" t="str">
        <f ca="1">IF(C238="","",IF(AND(I238="",INDIRECT("E"&amp;Q232+64)=""),IFERROR(K238*(INDIRECT("C"&amp;Q232+64)/INDIRECT("B"&amp;Q232+64)),"Index fehlt"),IF(AND(I238="",INDIRECT("E"&amp;Q232+64)&lt;&gt;""),INDIRECT("E"&amp;Q232+64),I238)))</f>
        <v/>
      </c>
      <c r="N238" s="208" t="str">
        <f t="shared" si="57"/>
        <v/>
      </c>
      <c r="O238" s="203" t="str">
        <f t="shared" si="58"/>
        <v/>
      </c>
      <c r="P238" s="167"/>
      <c r="Q238" s="181">
        <f t="shared" si="54"/>
        <v>229</v>
      </c>
      <c r="R238" s="167"/>
      <c r="S238" s="175" t="str">
        <f t="shared" ca="1" si="59"/>
        <v/>
      </c>
      <c r="T238" s="175" t="str">
        <f t="shared" ca="1" si="60"/>
        <v/>
      </c>
      <c r="U238" s="175" t="str">
        <f t="shared" ca="1" si="61"/>
        <v/>
      </c>
      <c r="V238" s="182" t="str">
        <f t="shared" ca="1" si="62"/>
        <v/>
      </c>
      <c r="W238" s="175" t="str">
        <f t="shared" ca="1" si="63"/>
        <v/>
      </c>
      <c r="X238" s="175" t="str">
        <f t="shared" ca="1" si="64"/>
        <v/>
      </c>
      <c r="Y238" s="175" t="str">
        <f t="shared" ca="1" si="65"/>
        <v/>
      </c>
      <c r="Z238" s="182" t="str">
        <f t="shared" ca="1" si="66"/>
        <v/>
      </c>
      <c r="AA238" s="175" t="str">
        <f t="shared" ca="1" si="67"/>
        <v/>
      </c>
      <c r="AB238" s="175" t="str">
        <f t="shared" ca="1" si="68"/>
        <v/>
      </c>
      <c r="AC238" s="175" t="str">
        <f t="shared" ca="1" si="69"/>
        <v/>
      </c>
      <c r="AD238" s="175" t="str">
        <f t="shared" ca="1" si="70"/>
        <v/>
      </c>
      <c r="AE238" s="167"/>
      <c r="AF238" s="167"/>
      <c r="AG238" s="167"/>
      <c r="AH238" s="167"/>
      <c r="AI238" s="167"/>
      <c r="AJ238" s="167"/>
      <c r="AK238" s="167"/>
      <c r="AL238" s="167"/>
      <c r="AM238" s="167"/>
      <c r="AN238" s="167"/>
      <c r="AO238" s="167"/>
      <c r="AP238" s="167"/>
      <c r="AQ238" s="167"/>
      <c r="AR238" s="167"/>
      <c r="AS238" s="167"/>
      <c r="AT238" s="167"/>
      <c r="AU238" s="167"/>
      <c r="AV238" s="167"/>
      <c r="AW238" s="167"/>
      <c r="AX238" s="167"/>
      <c r="AY238" s="167"/>
      <c r="AZ238" s="167"/>
      <c r="BA238" s="167"/>
      <c r="BB238" s="167"/>
    </row>
    <row r="239" spans="1:54" s="169" customFormat="1">
      <c r="A239" s="167"/>
      <c r="B239" s="221"/>
      <c r="C239" s="231"/>
      <c r="D239" s="219"/>
      <c r="E239" s="235"/>
      <c r="F239" s="223"/>
      <c r="G239" s="225"/>
      <c r="H239" s="226"/>
      <c r="I239" s="225"/>
      <c r="J239" s="226"/>
      <c r="K239" s="208" t="str">
        <f t="shared" ca="1" si="55"/>
        <v/>
      </c>
      <c r="L239" s="200" t="str">
        <f t="shared" ca="1" si="56"/>
        <v/>
      </c>
      <c r="M239" s="208" t="str">
        <f t="shared" ref="M239:M284" ca="1" si="71">IF(C239="","",IF(AND(I239="",INDIRECT("E"&amp;Q233+64)=""),IFERROR(K239*(INDIRECT("C"&amp;Q233+64)/INDIRECT("B"&amp;Q233+64)),"Index fehlt"),IF(AND(I239="",INDIRECT("E"&amp;Q233+64)&lt;&gt;""),INDIRECT("E"&amp;Q233+64),I239)))</f>
        <v/>
      </c>
      <c r="N239" s="208" t="str">
        <f t="shared" si="57"/>
        <v/>
      </c>
      <c r="O239" s="203" t="str">
        <f t="shared" si="58"/>
        <v/>
      </c>
      <c r="P239" s="167"/>
      <c r="Q239" s="181">
        <f t="shared" si="54"/>
        <v>229</v>
      </c>
      <c r="R239" s="167"/>
      <c r="S239" s="175" t="str">
        <f t="shared" ca="1" si="59"/>
        <v/>
      </c>
      <c r="T239" s="175" t="str">
        <f t="shared" ca="1" si="60"/>
        <v/>
      </c>
      <c r="U239" s="175" t="str">
        <f t="shared" ca="1" si="61"/>
        <v/>
      </c>
      <c r="V239" s="182" t="str">
        <f t="shared" ca="1" si="62"/>
        <v/>
      </c>
      <c r="W239" s="175" t="str">
        <f t="shared" ca="1" si="63"/>
        <v/>
      </c>
      <c r="X239" s="175" t="str">
        <f t="shared" ca="1" si="64"/>
        <v/>
      </c>
      <c r="Y239" s="175" t="str">
        <f t="shared" ca="1" si="65"/>
        <v/>
      </c>
      <c r="Z239" s="182" t="str">
        <f t="shared" ca="1" si="66"/>
        <v/>
      </c>
      <c r="AA239" s="175" t="str">
        <f t="shared" ca="1" si="67"/>
        <v/>
      </c>
      <c r="AB239" s="175" t="str">
        <f t="shared" ca="1" si="68"/>
        <v/>
      </c>
      <c r="AC239" s="175" t="str">
        <f t="shared" ca="1" si="69"/>
        <v/>
      </c>
      <c r="AD239" s="175" t="str">
        <f t="shared" ca="1" si="70"/>
        <v/>
      </c>
      <c r="AE239" s="167"/>
      <c r="AF239" s="167"/>
      <c r="AG239" s="167"/>
      <c r="AH239" s="167"/>
      <c r="AI239" s="167"/>
      <c r="AJ239" s="167"/>
      <c r="AK239" s="167"/>
      <c r="AL239" s="167"/>
      <c r="AM239" s="167"/>
      <c r="AN239" s="167"/>
      <c r="AO239" s="167"/>
      <c r="AP239" s="167"/>
      <c r="AQ239" s="167"/>
      <c r="AR239" s="167"/>
      <c r="AS239" s="167"/>
      <c r="AT239" s="167"/>
      <c r="AU239" s="167"/>
      <c r="AV239" s="167"/>
      <c r="AW239" s="167"/>
      <c r="AX239" s="167"/>
      <c r="AY239" s="167"/>
      <c r="AZ239" s="167"/>
      <c r="BA239" s="167"/>
      <c r="BB239" s="167"/>
    </row>
    <row r="240" spans="1:54" s="169" customFormat="1">
      <c r="A240" s="167"/>
      <c r="B240" s="221"/>
      <c r="C240" s="231"/>
      <c r="D240" s="219"/>
      <c r="E240" s="235"/>
      <c r="F240" s="223"/>
      <c r="G240" s="225"/>
      <c r="H240" s="226"/>
      <c r="I240" s="225"/>
      <c r="J240" s="226"/>
      <c r="K240" s="208" t="str">
        <f t="shared" ca="1" si="55"/>
        <v/>
      </c>
      <c r="L240" s="200" t="str">
        <f t="shared" ca="1" si="56"/>
        <v/>
      </c>
      <c r="M240" s="208" t="str">
        <f t="shared" ca="1" si="71"/>
        <v/>
      </c>
      <c r="N240" s="208" t="str">
        <f t="shared" si="57"/>
        <v/>
      </c>
      <c r="O240" s="203" t="str">
        <f t="shared" si="58"/>
        <v/>
      </c>
      <c r="P240" s="167"/>
      <c r="Q240" s="181">
        <f t="shared" si="54"/>
        <v>229</v>
      </c>
      <c r="R240" s="167"/>
      <c r="S240" s="175" t="str">
        <f t="shared" ca="1" si="59"/>
        <v/>
      </c>
      <c r="T240" s="175" t="str">
        <f t="shared" ca="1" si="60"/>
        <v/>
      </c>
      <c r="U240" s="175" t="str">
        <f t="shared" ca="1" si="61"/>
        <v/>
      </c>
      <c r="V240" s="182" t="str">
        <f t="shared" ca="1" si="62"/>
        <v/>
      </c>
      <c r="W240" s="175" t="str">
        <f t="shared" ca="1" si="63"/>
        <v/>
      </c>
      <c r="X240" s="175" t="str">
        <f t="shared" ca="1" si="64"/>
        <v/>
      </c>
      <c r="Y240" s="175" t="str">
        <f t="shared" ca="1" si="65"/>
        <v/>
      </c>
      <c r="Z240" s="182" t="str">
        <f t="shared" ca="1" si="66"/>
        <v/>
      </c>
      <c r="AA240" s="175" t="str">
        <f t="shared" ca="1" si="67"/>
        <v/>
      </c>
      <c r="AB240" s="175" t="str">
        <f t="shared" ca="1" si="68"/>
        <v/>
      </c>
      <c r="AC240" s="175" t="str">
        <f t="shared" ca="1" si="69"/>
        <v/>
      </c>
      <c r="AD240" s="175" t="str">
        <f t="shared" ca="1" si="70"/>
        <v/>
      </c>
      <c r="AE240" s="167"/>
      <c r="AF240" s="167"/>
      <c r="AG240" s="167"/>
      <c r="AH240" s="167"/>
      <c r="AI240" s="167"/>
      <c r="AJ240" s="167"/>
      <c r="AK240" s="167"/>
      <c r="AL240" s="167"/>
      <c r="AM240" s="167"/>
      <c r="AN240" s="167"/>
      <c r="AO240" s="167"/>
      <c r="AP240" s="167"/>
      <c r="AQ240" s="167"/>
      <c r="AR240" s="167"/>
      <c r="AS240" s="167"/>
      <c r="AT240" s="167"/>
      <c r="AU240" s="167"/>
      <c r="AV240" s="167"/>
      <c r="AW240" s="167"/>
      <c r="AX240" s="167"/>
      <c r="AY240" s="167"/>
      <c r="AZ240" s="167"/>
      <c r="BA240" s="167"/>
      <c r="BB240" s="167"/>
    </row>
    <row r="241" spans="1:54" s="169" customFormat="1">
      <c r="A241" s="167"/>
      <c r="B241" s="221"/>
      <c r="C241" s="231"/>
      <c r="D241" s="219"/>
      <c r="E241" s="235"/>
      <c r="F241" s="223"/>
      <c r="G241" s="225"/>
      <c r="H241" s="226"/>
      <c r="I241" s="225"/>
      <c r="J241" s="226"/>
      <c r="K241" s="208" t="str">
        <f t="shared" ca="1" si="55"/>
        <v/>
      </c>
      <c r="L241" s="200" t="str">
        <f t="shared" ca="1" si="56"/>
        <v/>
      </c>
      <c r="M241" s="208" t="str">
        <f t="shared" ca="1" si="71"/>
        <v/>
      </c>
      <c r="N241" s="208" t="str">
        <f t="shared" si="57"/>
        <v/>
      </c>
      <c r="O241" s="203" t="str">
        <f t="shared" si="58"/>
        <v/>
      </c>
      <c r="P241" s="167"/>
      <c r="Q241" s="181">
        <f t="shared" si="54"/>
        <v>229</v>
      </c>
      <c r="R241" s="167"/>
      <c r="S241" s="175" t="str">
        <f t="shared" ca="1" si="59"/>
        <v/>
      </c>
      <c r="T241" s="175" t="str">
        <f t="shared" ca="1" si="60"/>
        <v/>
      </c>
      <c r="U241" s="175" t="str">
        <f t="shared" ca="1" si="61"/>
        <v/>
      </c>
      <c r="V241" s="182" t="str">
        <f t="shared" ca="1" si="62"/>
        <v/>
      </c>
      <c r="W241" s="175" t="str">
        <f t="shared" ca="1" si="63"/>
        <v/>
      </c>
      <c r="X241" s="175" t="str">
        <f t="shared" ca="1" si="64"/>
        <v/>
      </c>
      <c r="Y241" s="175" t="str">
        <f t="shared" ca="1" si="65"/>
        <v/>
      </c>
      <c r="Z241" s="182" t="str">
        <f t="shared" ca="1" si="66"/>
        <v/>
      </c>
      <c r="AA241" s="175" t="str">
        <f t="shared" ca="1" si="67"/>
        <v/>
      </c>
      <c r="AB241" s="175" t="str">
        <f t="shared" ca="1" si="68"/>
        <v/>
      </c>
      <c r="AC241" s="175" t="str">
        <f t="shared" ca="1" si="69"/>
        <v/>
      </c>
      <c r="AD241" s="175" t="str">
        <f t="shared" ca="1" si="70"/>
        <v/>
      </c>
      <c r="AE241" s="167"/>
      <c r="AF241" s="167"/>
      <c r="AG241" s="167"/>
      <c r="AH241" s="167"/>
      <c r="AI241" s="167"/>
      <c r="AJ241" s="167"/>
      <c r="AK241" s="167"/>
      <c r="AL241" s="167"/>
      <c r="AM241" s="167"/>
      <c r="AN241" s="167"/>
      <c r="AO241" s="167"/>
      <c r="AP241" s="167"/>
      <c r="AQ241" s="167"/>
      <c r="AR241" s="167"/>
      <c r="AS241" s="167"/>
      <c r="AT241" s="167"/>
      <c r="AU241" s="167"/>
      <c r="AV241" s="167"/>
      <c r="AW241" s="167"/>
      <c r="AX241" s="167"/>
      <c r="AY241" s="167"/>
      <c r="AZ241" s="167"/>
      <c r="BA241" s="167"/>
      <c r="BB241" s="167"/>
    </row>
    <row r="242" spans="1:54" s="169" customFormat="1">
      <c r="A242" s="167"/>
      <c r="B242" s="221"/>
      <c r="C242" s="231"/>
      <c r="D242" s="219"/>
      <c r="E242" s="235"/>
      <c r="F242" s="223"/>
      <c r="G242" s="225"/>
      <c r="H242" s="226"/>
      <c r="I242" s="225"/>
      <c r="J242" s="226"/>
      <c r="K242" s="208" t="str">
        <f t="shared" ca="1" si="55"/>
        <v/>
      </c>
      <c r="L242" s="200" t="str">
        <f t="shared" ca="1" si="56"/>
        <v/>
      </c>
      <c r="M242" s="208" t="str">
        <f t="shared" ca="1" si="71"/>
        <v/>
      </c>
      <c r="N242" s="208" t="str">
        <f t="shared" si="57"/>
        <v/>
      </c>
      <c r="O242" s="203" t="str">
        <f t="shared" si="58"/>
        <v/>
      </c>
      <c r="P242" s="167"/>
      <c r="Q242" s="181">
        <f t="shared" si="54"/>
        <v>229</v>
      </c>
      <c r="R242" s="167"/>
      <c r="S242" s="175" t="str">
        <f t="shared" ca="1" si="59"/>
        <v/>
      </c>
      <c r="T242" s="175" t="str">
        <f t="shared" ca="1" si="60"/>
        <v/>
      </c>
      <c r="U242" s="175" t="str">
        <f t="shared" ca="1" si="61"/>
        <v/>
      </c>
      <c r="V242" s="182" t="str">
        <f t="shared" ca="1" si="62"/>
        <v/>
      </c>
      <c r="W242" s="175" t="str">
        <f t="shared" ca="1" si="63"/>
        <v/>
      </c>
      <c r="X242" s="175" t="str">
        <f t="shared" ca="1" si="64"/>
        <v/>
      </c>
      <c r="Y242" s="175" t="str">
        <f t="shared" ca="1" si="65"/>
        <v/>
      </c>
      <c r="Z242" s="182" t="str">
        <f t="shared" ca="1" si="66"/>
        <v/>
      </c>
      <c r="AA242" s="175" t="str">
        <f t="shared" ca="1" si="67"/>
        <v/>
      </c>
      <c r="AB242" s="175" t="str">
        <f t="shared" ca="1" si="68"/>
        <v/>
      </c>
      <c r="AC242" s="175" t="str">
        <f t="shared" ca="1" si="69"/>
        <v/>
      </c>
      <c r="AD242" s="175" t="str">
        <f t="shared" ca="1" si="70"/>
        <v/>
      </c>
      <c r="AE242" s="167"/>
      <c r="AF242" s="167"/>
      <c r="AG242" s="167"/>
      <c r="AH242" s="167"/>
      <c r="AI242" s="167"/>
      <c r="AJ242" s="167"/>
      <c r="AK242" s="167"/>
      <c r="AL242" s="167"/>
      <c r="AM242" s="167"/>
      <c r="AN242" s="167"/>
      <c r="AO242" s="167"/>
      <c r="AP242" s="167"/>
      <c r="AQ242" s="167"/>
      <c r="AR242" s="167"/>
      <c r="AS242" s="167"/>
      <c r="AT242" s="167"/>
      <c r="AU242" s="167"/>
      <c r="AV242" s="167"/>
      <c r="AW242" s="167"/>
      <c r="AX242" s="167"/>
      <c r="AY242" s="167"/>
      <c r="AZ242" s="167"/>
      <c r="BA242" s="167"/>
      <c r="BB242" s="167"/>
    </row>
    <row r="243" spans="1:54" s="169" customFormat="1">
      <c r="A243" s="167"/>
      <c r="B243" s="221"/>
      <c r="C243" s="231"/>
      <c r="D243" s="219"/>
      <c r="E243" s="235"/>
      <c r="F243" s="223"/>
      <c r="G243" s="225"/>
      <c r="H243" s="226"/>
      <c r="I243" s="225"/>
      <c r="J243" s="226"/>
      <c r="K243" s="208" t="str">
        <f t="shared" ca="1" si="55"/>
        <v/>
      </c>
      <c r="L243" s="200" t="str">
        <f t="shared" ca="1" si="56"/>
        <v/>
      </c>
      <c r="M243" s="208" t="str">
        <f t="shared" ca="1" si="71"/>
        <v/>
      </c>
      <c r="N243" s="208" t="str">
        <f t="shared" si="57"/>
        <v/>
      </c>
      <c r="O243" s="203" t="str">
        <f t="shared" si="58"/>
        <v/>
      </c>
      <c r="P243" s="167"/>
      <c r="Q243" s="181">
        <f t="shared" si="54"/>
        <v>229</v>
      </c>
      <c r="R243" s="167"/>
      <c r="S243" s="175" t="str">
        <f t="shared" ca="1" si="59"/>
        <v/>
      </c>
      <c r="T243" s="175" t="str">
        <f t="shared" ca="1" si="60"/>
        <v/>
      </c>
      <c r="U243" s="175" t="str">
        <f t="shared" ca="1" si="61"/>
        <v/>
      </c>
      <c r="V243" s="182" t="str">
        <f t="shared" ca="1" si="62"/>
        <v/>
      </c>
      <c r="W243" s="175" t="str">
        <f t="shared" ca="1" si="63"/>
        <v/>
      </c>
      <c r="X243" s="175" t="str">
        <f t="shared" ca="1" si="64"/>
        <v/>
      </c>
      <c r="Y243" s="175" t="str">
        <f t="shared" ca="1" si="65"/>
        <v/>
      </c>
      <c r="Z243" s="182" t="str">
        <f t="shared" ca="1" si="66"/>
        <v/>
      </c>
      <c r="AA243" s="175" t="str">
        <f t="shared" ca="1" si="67"/>
        <v/>
      </c>
      <c r="AB243" s="175" t="str">
        <f t="shared" ca="1" si="68"/>
        <v/>
      </c>
      <c r="AC243" s="175" t="str">
        <f t="shared" ca="1" si="69"/>
        <v/>
      </c>
      <c r="AD243" s="175" t="str">
        <f t="shared" ca="1" si="70"/>
        <v/>
      </c>
      <c r="AE243" s="167"/>
      <c r="AF243" s="167"/>
      <c r="AG243" s="167"/>
      <c r="AH243" s="167"/>
      <c r="AI243" s="167"/>
      <c r="AJ243" s="167"/>
      <c r="AK243" s="167"/>
      <c r="AL243" s="167"/>
      <c r="AM243" s="167"/>
      <c r="AN243" s="167"/>
      <c r="AO243" s="167"/>
      <c r="AP243" s="167"/>
      <c r="AQ243" s="167"/>
      <c r="AR243" s="167"/>
      <c r="AS243" s="167"/>
      <c r="AT243" s="167"/>
      <c r="AU243" s="167"/>
      <c r="AV243" s="167"/>
      <c r="AW243" s="167"/>
      <c r="AX243" s="167"/>
      <c r="AY243" s="167"/>
      <c r="AZ243" s="167"/>
      <c r="BA243" s="167"/>
      <c r="BB243" s="167"/>
    </row>
    <row r="244" spans="1:54" s="169" customFormat="1">
      <c r="A244" s="167"/>
      <c r="B244" s="221"/>
      <c r="C244" s="231"/>
      <c r="D244" s="219"/>
      <c r="E244" s="235"/>
      <c r="F244" s="223"/>
      <c r="G244" s="225"/>
      <c r="H244" s="226"/>
      <c r="I244" s="225"/>
      <c r="J244" s="226"/>
      <c r="K244" s="208" t="str">
        <f t="shared" ca="1" si="55"/>
        <v/>
      </c>
      <c r="L244" s="200" t="str">
        <f t="shared" ca="1" si="56"/>
        <v/>
      </c>
      <c r="M244" s="208" t="str">
        <f t="shared" ca="1" si="71"/>
        <v/>
      </c>
      <c r="N244" s="208" t="str">
        <f t="shared" si="57"/>
        <v/>
      </c>
      <c r="O244" s="203" t="str">
        <f t="shared" si="58"/>
        <v/>
      </c>
      <c r="P244" s="167"/>
      <c r="Q244" s="181">
        <f t="shared" si="54"/>
        <v>229</v>
      </c>
      <c r="R244" s="167"/>
      <c r="S244" s="175" t="str">
        <f t="shared" ca="1" si="59"/>
        <v/>
      </c>
      <c r="T244" s="175" t="str">
        <f t="shared" ca="1" si="60"/>
        <v/>
      </c>
      <c r="U244" s="175" t="str">
        <f t="shared" ca="1" si="61"/>
        <v/>
      </c>
      <c r="V244" s="182" t="str">
        <f t="shared" ca="1" si="62"/>
        <v/>
      </c>
      <c r="W244" s="175" t="str">
        <f t="shared" ca="1" si="63"/>
        <v/>
      </c>
      <c r="X244" s="175" t="str">
        <f t="shared" ca="1" si="64"/>
        <v/>
      </c>
      <c r="Y244" s="175" t="str">
        <f t="shared" ca="1" si="65"/>
        <v/>
      </c>
      <c r="Z244" s="182" t="str">
        <f t="shared" ca="1" si="66"/>
        <v/>
      </c>
      <c r="AA244" s="175" t="str">
        <f t="shared" ca="1" si="67"/>
        <v/>
      </c>
      <c r="AB244" s="175" t="str">
        <f t="shared" ca="1" si="68"/>
        <v/>
      </c>
      <c r="AC244" s="175" t="str">
        <f t="shared" ca="1" si="69"/>
        <v/>
      </c>
      <c r="AD244" s="175" t="str">
        <f t="shared" ca="1" si="70"/>
        <v/>
      </c>
      <c r="AE244" s="167"/>
      <c r="AF244" s="167"/>
      <c r="AG244" s="167"/>
      <c r="AH244" s="167"/>
      <c r="AI244" s="167"/>
      <c r="AJ244" s="167"/>
      <c r="AK244" s="167"/>
      <c r="AL244" s="167"/>
      <c r="AM244" s="167"/>
      <c r="AN244" s="167"/>
      <c r="AO244" s="167"/>
      <c r="AP244" s="167"/>
      <c r="AQ244" s="167"/>
      <c r="AR244" s="167"/>
      <c r="AS244" s="167"/>
      <c r="AT244" s="167"/>
      <c r="AU244" s="167"/>
      <c r="AV244" s="167"/>
      <c r="AW244" s="167"/>
      <c r="AX244" s="167"/>
      <c r="AY244" s="167"/>
      <c r="AZ244" s="167"/>
      <c r="BA244" s="167"/>
      <c r="BB244" s="167"/>
    </row>
    <row r="245" spans="1:54" s="169" customFormat="1">
      <c r="A245" s="167"/>
      <c r="B245" s="221"/>
      <c r="C245" s="231"/>
      <c r="D245" s="219"/>
      <c r="E245" s="235"/>
      <c r="F245" s="223"/>
      <c r="G245" s="225"/>
      <c r="H245" s="226"/>
      <c r="I245" s="225"/>
      <c r="J245" s="226"/>
      <c r="K245" s="208" t="str">
        <f t="shared" ca="1" si="55"/>
        <v/>
      </c>
      <c r="L245" s="200" t="str">
        <f t="shared" ca="1" si="56"/>
        <v/>
      </c>
      <c r="M245" s="208" t="str">
        <f t="shared" ca="1" si="71"/>
        <v/>
      </c>
      <c r="N245" s="208" t="str">
        <f t="shared" si="57"/>
        <v/>
      </c>
      <c r="O245" s="203" t="str">
        <f t="shared" si="58"/>
        <v/>
      </c>
      <c r="P245" s="167"/>
      <c r="Q245" s="181">
        <f t="shared" si="54"/>
        <v>229</v>
      </c>
      <c r="R245" s="167"/>
      <c r="S245" s="175" t="str">
        <f t="shared" ca="1" si="59"/>
        <v/>
      </c>
      <c r="T245" s="175" t="str">
        <f t="shared" ca="1" si="60"/>
        <v/>
      </c>
      <c r="U245" s="175" t="str">
        <f t="shared" ca="1" si="61"/>
        <v/>
      </c>
      <c r="V245" s="182" t="str">
        <f t="shared" ca="1" si="62"/>
        <v/>
      </c>
      <c r="W245" s="175" t="str">
        <f t="shared" ca="1" si="63"/>
        <v/>
      </c>
      <c r="X245" s="175" t="str">
        <f t="shared" ca="1" si="64"/>
        <v/>
      </c>
      <c r="Y245" s="175" t="str">
        <f t="shared" ca="1" si="65"/>
        <v/>
      </c>
      <c r="Z245" s="182" t="str">
        <f t="shared" ca="1" si="66"/>
        <v/>
      </c>
      <c r="AA245" s="175" t="str">
        <f t="shared" ca="1" si="67"/>
        <v/>
      </c>
      <c r="AB245" s="175" t="str">
        <f t="shared" ca="1" si="68"/>
        <v/>
      </c>
      <c r="AC245" s="175" t="str">
        <f t="shared" ca="1" si="69"/>
        <v/>
      </c>
      <c r="AD245" s="175" t="str">
        <f t="shared" ca="1" si="70"/>
        <v/>
      </c>
      <c r="AE245" s="167"/>
      <c r="AF245" s="167"/>
      <c r="AG245" s="167"/>
      <c r="AH245" s="167"/>
      <c r="AI245" s="167"/>
      <c r="AJ245" s="167"/>
      <c r="AK245" s="167"/>
      <c r="AL245" s="167"/>
      <c r="AM245" s="167"/>
      <c r="AN245" s="167"/>
      <c r="AO245" s="167"/>
      <c r="AP245" s="167"/>
      <c r="AQ245" s="167"/>
      <c r="AR245" s="167"/>
      <c r="AS245" s="167"/>
      <c r="AT245" s="167"/>
      <c r="AU245" s="167"/>
      <c r="AV245" s="167"/>
      <c r="AW245" s="167"/>
      <c r="AX245" s="167"/>
      <c r="AY245" s="167"/>
      <c r="AZ245" s="167"/>
      <c r="BA245" s="167"/>
      <c r="BB245" s="167"/>
    </row>
    <row r="246" spans="1:54" s="169" customFormat="1">
      <c r="A246" s="167"/>
      <c r="B246" s="221"/>
      <c r="C246" s="231"/>
      <c r="D246" s="219"/>
      <c r="E246" s="235"/>
      <c r="F246" s="223"/>
      <c r="G246" s="225"/>
      <c r="H246" s="226"/>
      <c r="I246" s="225"/>
      <c r="J246" s="226"/>
      <c r="K246" s="208" t="str">
        <f t="shared" ca="1" si="55"/>
        <v/>
      </c>
      <c r="L246" s="200" t="str">
        <f t="shared" ca="1" si="56"/>
        <v/>
      </c>
      <c r="M246" s="208" t="str">
        <f t="shared" ca="1" si="71"/>
        <v/>
      </c>
      <c r="N246" s="208" t="str">
        <f t="shared" si="57"/>
        <v/>
      </c>
      <c r="O246" s="203" t="str">
        <f t="shared" si="58"/>
        <v/>
      </c>
      <c r="P246" s="167"/>
      <c r="Q246" s="181">
        <f t="shared" si="54"/>
        <v>229</v>
      </c>
      <c r="R246" s="167"/>
      <c r="S246" s="175" t="str">
        <f t="shared" ca="1" si="59"/>
        <v/>
      </c>
      <c r="T246" s="175" t="str">
        <f t="shared" ca="1" si="60"/>
        <v/>
      </c>
      <c r="U246" s="175" t="str">
        <f t="shared" ca="1" si="61"/>
        <v/>
      </c>
      <c r="V246" s="182" t="str">
        <f t="shared" ca="1" si="62"/>
        <v/>
      </c>
      <c r="W246" s="175" t="str">
        <f t="shared" ca="1" si="63"/>
        <v/>
      </c>
      <c r="X246" s="175" t="str">
        <f t="shared" ca="1" si="64"/>
        <v/>
      </c>
      <c r="Y246" s="175" t="str">
        <f t="shared" ca="1" si="65"/>
        <v/>
      </c>
      <c r="Z246" s="182" t="str">
        <f t="shared" ca="1" si="66"/>
        <v/>
      </c>
      <c r="AA246" s="175" t="str">
        <f t="shared" ca="1" si="67"/>
        <v/>
      </c>
      <c r="AB246" s="175" t="str">
        <f t="shared" ca="1" si="68"/>
        <v/>
      </c>
      <c r="AC246" s="175" t="str">
        <f t="shared" ca="1" si="69"/>
        <v/>
      </c>
      <c r="AD246" s="175" t="str">
        <f t="shared" ca="1" si="70"/>
        <v/>
      </c>
      <c r="AE246" s="167"/>
      <c r="AF246" s="167"/>
      <c r="AG246" s="167"/>
      <c r="AH246" s="167"/>
      <c r="AI246" s="167"/>
      <c r="AJ246" s="167"/>
      <c r="AK246" s="167"/>
      <c r="AL246" s="167"/>
      <c r="AM246" s="167"/>
      <c r="AN246" s="167"/>
      <c r="AO246" s="167"/>
      <c r="AP246" s="167"/>
      <c r="AQ246" s="167"/>
      <c r="AR246" s="167"/>
      <c r="AS246" s="167"/>
      <c r="AT246" s="167"/>
      <c r="AU246" s="167"/>
      <c r="AV246" s="167"/>
      <c r="AW246" s="167"/>
      <c r="AX246" s="167"/>
      <c r="AY246" s="167"/>
      <c r="AZ246" s="167"/>
      <c r="BA246" s="167"/>
      <c r="BB246" s="167"/>
    </row>
    <row r="247" spans="1:54" s="169" customFormat="1">
      <c r="A247" s="167"/>
      <c r="B247" s="221"/>
      <c r="C247" s="231"/>
      <c r="D247" s="219"/>
      <c r="E247" s="235"/>
      <c r="F247" s="223"/>
      <c r="G247" s="225"/>
      <c r="H247" s="226"/>
      <c r="I247" s="225"/>
      <c r="J247" s="226"/>
      <c r="K247" s="208" t="str">
        <f t="shared" ca="1" si="55"/>
        <v/>
      </c>
      <c r="L247" s="200" t="str">
        <f t="shared" ca="1" si="56"/>
        <v/>
      </c>
      <c r="M247" s="208" t="str">
        <f t="shared" ca="1" si="71"/>
        <v/>
      </c>
      <c r="N247" s="208" t="str">
        <f t="shared" si="57"/>
        <v/>
      </c>
      <c r="O247" s="203" t="str">
        <f t="shared" si="58"/>
        <v/>
      </c>
      <c r="P247" s="167"/>
      <c r="Q247" s="181">
        <f t="shared" si="54"/>
        <v>229</v>
      </c>
      <c r="R247" s="167"/>
      <c r="S247" s="175" t="str">
        <f t="shared" ca="1" si="59"/>
        <v/>
      </c>
      <c r="T247" s="175" t="str">
        <f t="shared" ca="1" si="60"/>
        <v/>
      </c>
      <c r="U247" s="175" t="str">
        <f t="shared" ca="1" si="61"/>
        <v/>
      </c>
      <c r="V247" s="182" t="str">
        <f t="shared" ca="1" si="62"/>
        <v/>
      </c>
      <c r="W247" s="175" t="str">
        <f t="shared" ca="1" si="63"/>
        <v/>
      </c>
      <c r="X247" s="175" t="str">
        <f t="shared" ca="1" si="64"/>
        <v/>
      </c>
      <c r="Y247" s="175" t="str">
        <f t="shared" ca="1" si="65"/>
        <v/>
      </c>
      <c r="Z247" s="182" t="str">
        <f t="shared" ca="1" si="66"/>
        <v/>
      </c>
      <c r="AA247" s="175" t="str">
        <f t="shared" ca="1" si="67"/>
        <v/>
      </c>
      <c r="AB247" s="175" t="str">
        <f t="shared" ca="1" si="68"/>
        <v/>
      </c>
      <c r="AC247" s="175" t="str">
        <f t="shared" ca="1" si="69"/>
        <v/>
      </c>
      <c r="AD247" s="175" t="str">
        <f t="shared" ca="1" si="70"/>
        <v/>
      </c>
      <c r="AE247" s="167"/>
      <c r="AF247" s="167"/>
      <c r="AG247" s="167"/>
      <c r="AH247" s="167"/>
      <c r="AI247" s="167"/>
      <c r="AJ247" s="167"/>
      <c r="AK247" s="167"/>
      <c r="AL247" s="167"/>
      <c r="AM247" s="167"/>
      <c r="AN247" s="167"/>
      <c r="AO247" s="167"/>
      <c r="AP247" s="167"/>
      <c r="AQ247" s="167"/>
      <c r="AR247" s="167"/>
      <c r="AS247" s="167"/>
      <c r="AT247" s="167"/>
      <c r="AU247" s="167"/>
      <c r="AV247" s="167"/>
      <c r="AW247" s="167"/>
      <c r="AX247" s="167"/>
      <c r="AY247" s="167"/>
      <c r="AZ247" s="167"/>
      <c r="BA247" s="167"/>
      <c r="BB247" s="167"/>
    </row>
    <row r="248" spans="1:54" s="169" customFormat="1">
      <c r="A248" s="167"/>
      <c r="B248" s="221"/>
      <c r="C248" s="231"/>
      <c r="D248" s="219"/>
      <c r="E248" s="235"/>
      <c r="F248" s="223"/>
      <c r="G248" s="225"/>
      <c r="H248" s="226"/>
      <c r="I248" s="225"/>
      <c r="J248" s="226"/>
      <c r="K248" s="208" t="str">
        <f t="shared" ca="1" si="55"/>
        <v/>
      </c>
      <c r="L248" s="200" t="str">
        <f t="shared" ca="1" si="56"/>
        <v/>
      </c>
      <c r="M248" s="208" t="str">
        <f t="shared" ca="1" si="71"/>
        <v/>
      </c>
      <c r="N248" s="208" t="str">
        <f t="shared" si="57"/>
        <v/>
      </c>
      <c r="O248" s="203" t="str">
        <f t="shared" si="58"/>
        <v/>
      </c>
      <c r="P248" s="167"/>
      <c r="Q248" s="181">
        <f t="shared" si="54"/>
        <v>229</v>
      </c>
      <c r="R248" s="167"/>
      <c r="S248" s="175" t="str">
        <f t="shared" ca="1" si="59"/>
        <v/>
      </c>
      <c r="T248" s="175" t="str">
        <f t="shared" ca="1" si="60"/>
        <v/>
      </c>
      <c r="U248" s="175" t="str">
        <f t="shared" ca="1" si="61"/>
        <v/>
      </c>
      <c r="V248" s="182" t="str">
        <f t="shared" ca="1" si="62"/>
        <v/>
      </c>
      <c r="W248" s="175" t="str">
        <f t="shared" ca="1" si="63"/>
        <v/>
      </c>
      <c r="X248" s="175" t="str">
        <f t="shared" ca="1" si="64"/>
        <v/>
      </c>
      <c r="Y248" s="175" t="str">
        <f t="shared" ca="1" si="65"/>
        <v/>
      </c>
      <c r="Z248" s="182" t="str">
        <f t="shared" ca="1" si="66"/>
        <v/>
      </c>
      <c r="AA248" s="175" t="str">
        <f t="shared" ca="1" si="67"/>
        <v/>
      </c>
      <c r="AB248" s="175" t="str">
        <f t="shared" ca="1" si="68"/>
        <v/>
      </c>
      <c r="AC248" s="175" t="str">
        <f t="shared" ca="1" si="69"/>
        <v/>
      </c>
      <c r="AD248" s="175" t="str">
        <f t="shared" ca="1" si="70"/>
        <v/>
      </c>
      <c r="AE248" s="167"/>
      <c r="AF248" s="167"/>
      <c r="AG248" s="167"/>
      <c r="AH248" s="167"/>
      <c r="AI248" s="167"/>
      <c r="AJ248" s="167"/>
      <c r="AK248" s="167"/>
      <c r="AL248" s="167"/>
      <c r="AM248" s="167"/>
      <c r="AN248" s="167"/>
      <c r="AO248" s="167"/>
      <c r="AP248" s="167"/>
      <c r="AQ248" s="167"/>
      <c r="AR248" s="167"/>
      <c r="AS248" s="167"/>
      <c r="AT248" s="167"/>
      <c r="AU248" s="167"/>
      <c r="AV248" s="167"/>
      <c r="AW248" s="167"/>
      <c r="AX248" s="167"/>
      <c r="AY248" s="167"/>
      <c r="AZ248" s="167"/>
      <c r="BA248" s="167"/>
      <c r="BB248" s="167"/>
    </row>
    <row r="249" spans="1:54" s="169" customFormat="1">
      <c r="A249" s="167"/>
      <c r="B249" s="221"/>
      <c r="C249" s="232"/>
      <c r="D249" s="171"/>
      <c r="E249" s="235"/>
      <c r="F249" s="223"/>
      <c r="G249" s="225"/>
      <c r="H249" s="226"/>
      <c r="I249" s="225"/>
      <c r="J249" s="226"/>
      <c r="K249" s="208" t="str">
        <f t="shared" ca="1" si="55"/>
        <v/>
      </c>
      <c r="L249" s="200" t="str">
        <f t="shared" ca="1" si="56"/>
        <v/>
      </c>
      <c r="M249" s="208" t="str">
        <f t="shared" ca="1" si="71"/>
        <v/>
      </c>
      <c r="N249" s="208" t="str">
        <f t="shared" si="57"/>
        <v/>
      </c>
      <c r="O249" s="203" t="str">
        <f t="shared" si="58"/>
        <v/>
      </c>
      <c r="P249" s="167"/>
      <c r="Q249" s="181">
        <f t="shared" si="54"/>
        <v>229</v>
      </c>
      <c r="R249" s="167"/>
      <c r="S249" s="175" t="str">
        <f t="shared" ca="1" si="59"/>
        <v/>
      </c>
      <c r="T249" s="175" t="str">
        <f t="shared" ca="1" si="60"/>
        <v/>
      </c>
      <c r="U249" s="175" t="str">
        <f t="shared" ca="1" si="61"/>
        <v/>
      </c>
      <c r="V249" s="182" t="str">
        <f t="shared" ca="1" si="62"/>
        <v/>
      </c>
      <c r="W249" s="175" t="str">
        <f t="shared" ca="1" si="63"/>
        <v/>
      </c>
      <c r="X249" s="175" t="str">
        <f t="shared" ca="1" si="64"/>
        <v/>
      </c>
      <c r="Y249" s="175" t="str">
        <f t="shared" ca="1" si="65"/>
        <v/>
      </c>
      <c r="Z249" s="182" t="str">
        <f t="shared" ca="1" si="66"/>
        <v/>
      </c>
      <c r="AA249" s="175" t="str">
        <f t="shared" ca="1" si="67"/>
        <v/>
      </c>
      <c r="AB249" s="175" t="str">
        <f t="shared" ca="1" si="68"/>
        <v/>
      </c>
      <c r="AC249" s="175" t="str">
        <f t="shared" ca="1" si="69"/>
        <v/>
      </c>
      <c r="AD249" s="175" t="str">
        <f t="shared" ca="1" si="70"/>
        <v/>
      </c>
      <c r="AE249" s="167"/>
      <c r="AF249" s="167"/>
      <c r="AG249" s="167"/>
      <c r="AH249" s="167"/>
      <c r="AI249" s="167"/>
      <c r="AJ249" s="167"/>
      <c r="AK249" s="167"/>
      <c r="AL249" s="167"/>
      <c r="AM249" s="167"/>
      <c r="AN249" s="167"/>
      <c r="AO249" s="167"/>
      <c r="AP249" s="167"/>
      <c r="AQ249" s="167"/>
      <c r="AR249" s="167"/>
      <c r="AS249" s="167"/>
      <c r="AT249" s="167"/>
      <c r="AU249" s="167"/>
      <c r="AV249" s="167"/>
      <c r="AW249" s="167"/>
      <c r="AX249" s="167"/>
      <c r="AY249" s="167"/>
      <c r="AZ249" s="167"/>
      <c r="BA249" s="167"/>
      <c r="BB249" s="167"/>
    </row>
    <row r="250" spans="1:54" s="169" customFormat="1">
      <c r="A250" s="167"/>
      <c r="B250" s="221"/>
      <c r="C250" s="232"/>
      <c r="D250" s="171"/>
      <c r="E250" s="235"/>
      <c r="F250" s="223"/>
      <c r="G250" s="225"/>
      <c r="H250" s="226"/>
      <c r="I250" s="225"/>
      <c r="J250" s="226"/>
      <c r="K250" s="208" t="str">
        <f t="shared" ca="1" si="55"/>
        <v/>
      </c>
      <c r="L250" s="200" t="str">
        <f t="shared" ca="1" si="56"/>
        <v/>
      </c>
      <c r="M250" s="208" t="str">
        <f t="shared" ca="1" si="71"/>
        <v/>
      </c>
      <c r="N250" s="208" t="str">
        <f t="shared" si="57"/>
        <v/>
      </c>
      <c r="O250" s="203" t="str">
        <f t="shared" si="58"/>
        <v/>
      </c>
      <c r="P250" s="167"/>
      <c r="Q250" s="181">
        <f t="shared" si="54"/>
        <v>229</v>
      </c>
      <c r="R250" s="167"/>
      <c r="S250" s="175" t="str">
        <f t="shared" ca="1" si="59"/>
        <v/>
      </c>
      <c r="T250" s="175" t="str">
        <f t="shared" ca="1" si="60"/>
        <v/>
      </c>
      <c r="U250" s="175" t="str">
        <f t="shared" ca="1" si="61"/>
        <v/>
      </c>
      <c r="V250" s="182" t="str">
        <f t="shared" ca="1" si="62"/>
        <v/>
      </c>
      <c r="W250" s="175" t="str">
        <f t="shared" ca="1" si="63"/>
        <v/>
      </c>
      <c r="X250" s="175" t="str">
        <f t="shared" ca="1" si="64"/>
        <v/>
      </c>
      <c r="Y250" s="175" t="str">
        <f t="shared" ca="1" si="65"/>
        <v/>
      </c>
      <c r="Z250" s="182" t="str">
        <f t="shared" ca="1" si="66"/>
        <v/>
      </c>
      <c r="AA250" s="175" t="str">
        <f t="shared" ca="1" si="67"/>
        <v/>
      </c>
      <c r="AB250" s="175" t="str">
        <f t="shared" ca="1" si="68"/>
        <v/>
      </c>
      <c r="AC250" s="175" t="str">
        <f t="shared" ca="1" si="69"/>
        <v/>
      </c>
      <c r="AD250" s="175" t="str">
        <f t="shared" ca="1" si="70"/>
        <v/>
      </c>
      <c r="AE250" s="167"/>
      <c r="AF250" s="167"/>
      <c r="AG250" s="167"/>
      <c r="AH250" s="167"/>
      <c r="AI250" s="167"/>
      <c r="AJ250" s="167"/>
      <c r="AK250" s="167"/>
      <c r="AL250" s="167"/>
      <c r="AM250" s="167"/>
      <c r="AN250" s="167"/>
      <c r="AO250" s="167"/>
      <c r="AP250" s="167"/>
      <c r="AQ250" s="167"/>
      <c r="AR250" s="167"/>
      <c r="AS250" s="167"/>
      <c r="AT250" s="167"/>
      <c r="AU250" s="167"/>
      <c r="AV250" s="167"/>
      <c r="AW250" s="167"/>
      <c r="AX250" s="167"/>
      <c r="AY250" s="167"/>
      <c r="AZ250" s="167"/>
      <c r="BA250" s="167"/>
      <c r="BB250" s="167"/>
    </row>
    <row r="251" spans="1:54" s="169" customFormat="1">
      <c r="A251" s="167"/>
      <c r="B251" s="221"/>
      <c r="C251" s="232"/>
      <c r="D251" s="171"/>
      <c r="E251" s="235"/>
      <c r="F251" s="223"/>
      <c r="G251" s="225"/>
      <c r="H251" s="223"/>
      <c r="I251" s="225"/>
      <c r="J251" s="226"/>
      <c r="K251" s="208" t="str">
        <f t="shared" ca="1" si="55"/>
        <v/>
      </c>
      <c r="L251" s="200" t="str">
        <f t="shared" ca="1" si="56"/>
        <v/>
      </c>
      <c r="M251" s="208" t="str">
        <f t="shared" ca="1" si="71"/>
        <v/>
      </c>
      <c r="N251" s="208" t="str">
        <f t="shared" si="57"/>
        <v/>
      </c>
      <c r="O251" s="203" t="str">
        <f t="shared" si="58"/>
        <v/>
      </c>
      <c r="P251" s="167"/>
      <c r="Q251" s="181">
        <f t="shared" si="54"/>
        <v>229</v>
      </c>
      <c r="R251" s="167"/>
      <c r="S251" s="175" t="str">
        <f t="shared" ca="1" si="59"/>
        <v/>
      </c>
      <c r="T251" s="175" t="str">
        <f t="shared" ca="1" si="60"/>
        <v/>
      </c>
      <c r="U251" s="175" t="str">
        <f t="shared" ca="1" si="61"/>
        <v/>
      </c>
      <c r="V251" s="182" t="str">
        <f t="shared" ca="1" si="62"/>
        <v/>
      </c>
      <c r="W251" s="175" t="str">
        <f t="shared" ca="1" si="63"/>
        <v/>
      </c>
      <c r="X251" s="175" t="str">
        <f t="shared" ca="1" si="64"/>
        <v/>
      </c>
      <c r="Y251" s="175" t="str">
        <f t="shared" ca="1" si="65"/>
        <v/>
      </c>
      <c r="Z251" s="182" t="str">
        <f t="shared" ca="1" si="66"/>
        <v/>
      </c>
      <c r="AA251" s="175" t="str">
        <f t="shared" ca="1" si="67"/>
        <v/>
      </c>
      <c r="AB251" s="175" t="str">
        <f t="shared" ca="1" si="68"/>
        <v/>
      </c>
      <c r="AC251" s="175" t="str">
        <f t="shared" ca="1" si="69"/>
        <v/>
      </c>
      <c r="AD251" s="175" t="str">
        <f t="shared" ca="1" si="70"/>
        <v/>
      </c>
      <c r="AE251" s="167"/>
      <c r="AF251" s="167"/>
      <c r="AG251" s="167"/>
      <c r="AH251" s="167"/>
      <c r="AI251" s="167"/>
      <c r="AJ251" s="167"/>
      <c r="AK251" s="167"/>
      <c r="AL251" s="167"/>
      <c r="AM251" s="167"/>
      <c r="AN251" s="167"/>
      <c r="AO251" s="167"/>
      <c r="AP251" s="167"/>
      <c r="AQ251" s="167"/>
      <c r="AR251" s="167"/>
      <c r="AS251" s="167"/>
      <c r="AT251" s="167"/>
      <c r="AU251" s="167"/>
      <c r="AV251" s="167"/>
      <c r="AW251" s="167"/>
      <c r="AX251" s="167"/>
      <c r="AY251" s="167"/>
      <c r="AZ251" s="167"/>
      <c r="BA251" s="167"/>
      <c r="BB251" s="167"/>
    </row>
    <row r="252" spans="1:54" s="169" customFormat="1">
      <c r="A252" s="167"/>
      <c r="B252" s="221"/>
      <c r="C252" s="232"/>
      <c r="D252" s="171"/>
      <c r="E252" s="236"/>
      <c r="F252" s="223"/>
      <c r="G252" s="225"/>
      <c r="H252" s="226"/>
      <c r="I252" s="225"/>
      <c r="J252" s="226"/>
      <c r="K252" s="208" t="str">
        <f t="shared" ca="1" si="55"/>
        <v/>
      </c>
      <c r="L252" s="200" t="str">
        <f t="shared" ca="1" si="56"/>
        <v/>
      </c>
      <c r="M252" s="208" t="str">
        <f t="shared" ca="1" si="71"/>
        <v/>
      </c>
      <c r="N252" s="208" t="str">
        <f t="shared" si="57"/>
        <v/>
      </c>
      <c r="O252" s="203" t="str">
        <f t="shared" si="58"/>
        <v/>
      </c>
      <c r="P252" s="167"/>
      <c r="Q252" s="181">
        <f t="shared" si="54"/>
        <v>229</v>
      </c>
      <c r="R252" s="167"/>
      <c r="S252" s="175" t="str">
        <f t="shared" ca="1" si="59"/>
        <v/>
      </c>
      <c r="T252" s="175" t="str">
        <f t="shared" ca="1" si="60"/>
        <v/>
      </c>
      <c r="U252" s="175" t="str">
        <f t="shared" ca="1" si="61"/>
        <v/>
      </c>
      <c r="V252" s="182" t="str">
        <f t="shared" ca="1" si="62"/>
        <v/>
      </c>
      <c r="W252" s="175" t="str">
        <f t="shared" ca="1" si="63"/>
        <v/>
      </c>
      <c r="X252" s="175" t="str">
        <f t="shared" ca="1" si="64"/>
        <v/>
      </c>
      <c r="Y252" s="175" t="str">
        <f t="shared" ca="1" si="65"/>
        <v/>
      </c>
      <c r="Z252" s="182" t="str">
        <f t="shared" ca="1" si="66"/>
        <v/>
      </c>
      <c r="AA252" s="175" t="str">
        <f t="shared" ca="1" si="67"/>
        <v/>
      </c>
      <c r="AB252" s="175" t="str">
        <f t="shared" ca="1" si="68"/>
        <v/>
      </c>
      <c r="AC252" s="175" t="str">
        <f t="shared" ca="1" si="69"/>
        <v/>
      </c>
      <c r="AD252" s="175" t="str">
        <f t="shared" ca="1" si="70"/>
        <v/>
      </c>
      <c r="AE252" s="167"/>
      <c r="AF252" s="167"/>
      <c r="AG252" s="167"/>
      <c r="AH252" s="167"/>
      <c r="AI252" s="167"/>
      <c r="AJ252" s="167"/>
      <c r="AK252" s="167"/>
      <c r="AL252" s="167"/>
      <c r="AM252" s="167"/>
      <c r="AN252" s="167"/>
      <c r="AO252" s="167"/>
      <c r="AP252" s="167"/>
      <c r="AQ252" s="167"/>
      <c r="AR252" s="167"/>
      <c r="AS252" s="167"/>
      <c r="AT252" s="167"/>
      <c r="AU252" s="167"/>
      <c r="AV252" s="167"/>
      <c r="AW252" s="167"/>
      <c r="AX252" s="167"/>
      <c r="AY252" s="167"/>
      <c r="AZ252" s="167"/>
      <c r="BA252" s="167"/>
      <c r="BB252" s="167"/>
    </row>
    <row r="253" spans="1:54" s="169" customFormat="1">
      <c r="A253" s="167"/>
      <c r="B253" s="221"/>
      <c r="C253" s="232"/>
      <c r="D253" s="171"/>
      <c r="E253" s="236"/>
      <c r="F253" s="223"/>
      <c r="G253" s="225"/>
      <c r="H253" s="226"/>
      <c r="I253" s="225"/>
      <c r="J253" s="226"/>
      <c r="K253" s="208" t="str">
        <f t="shared" ca="1" si="55"/>
        <v/>
      </c>
      <c r="L253" s="200" t="str">
        <f t="shared" ca="1" si="56"/>
        <v/>
      </c>
      <c r="M253" s="208" t="str">
        <f t="shared" ca="1" si="71"/>
        <v/>
      </c>
      <c r="N253" s="208" t="str">
        <f t="shared" si="57"/>
        <v/>
      </c>
      <c r="O253" s="203" t="str">
        <f t="shared" si="58"/>
        <v/>
      </c>
      <c r="P253" s="167"/>
      <c r="Q253" s="181">
        <f t="shared" si="54"/>
        <v>229</v>
      </c>
      <c r="R253" s="167"/>
      <c r="S253" s="175" t="str">
        <f t="shared" ca="1" si="59"/>
        <v/>
      </c>
      <c r="T253" s="175" t="str">
        <f t="shared" ca="1" si="60"/>
        <v/>
      </c>
      <c r="U253" s="175" t="str">
        <f t="shared" ca="1" si="61"/>
        <v/>
      </c>
      <c r="V253" s="182" t="str">
        <f t="shared" ca="1" si="62"/>
        <v/>
      </c>
      <c r="W253" s="175" t="str">
        <f t="shared" ca="1" si="63"/>
        <v/>
      </c>
      <c r="X253" s="175" t="str">
        <f t="shared" ca="1" si="64"/>
        <v/>
      </c>
      <c r="Y253" s="175" t="str">
        <f t="shared" ca="1" si="65"/>
        <v/>
      </c>
      <c r="Z253" s="182" t="str">
        <f t="shared" ca="1" si="66"/>
        <v/>
      </c>
      <c r="AA253" s="175" t="str">
        <f t="shared" ca="1" si="67"/>
        <v/>
      </c>
      <c r="AB253" s="175" t="str">
        <f t="shared" ca="1" si="68"/>
        <v/>
      </c>
      <c r="AC253" s="175" t="str">
        <f t="shared" ca="1" si="69"/>
        <v/>
      </c>
      <c r="AD253" s="175" t="str">
        <f t="shared" ca="1" si="70"/>
        <v/>
      </c>
      <c r="AE253" s="167"/>
      <c r="AF253" s="167"/>
      <c r="AG253" s="167"/>
      <c r="AH253" s="167"/>
      <c r="AI253" s="167"/>
      <c r="AJ253" s="167"/>
      <c r="AK253" s="167"/>
      <c r="AL253" s="167"/>
      <c r="AM253" s="167"/>
      <c r="AN253" s="167"/>
      <c r="AO253" s="167"/>
      <c r="AP253" s="167"/>
      <c r="AQ253" s="167"/>
      <c r="AR253" s="167"/>
      <c r="AS253" s="167"/>
      <c r="AT253" s="167"/>
      <c r="AU253" s="167"/>
      <c r="AV253" s="167"/>
      <c r="AW253" s="167"/>
      <c r="AX253" s="167"/>
      <c r="AY253" s="167"/>
      <c r="AZ253" s="167"/>
      <c r="BA253" s="167"/>
      <c r="BB253" s="167"/>
    </row>
    <row r="254" spans="1:54" s="169" customFormat="1">
      <c r="A254" s="167"/>
      <c r="B254" s="221"/>
      <c r="C254" s="232"/>
      <c r="D254" s="171"/>
      <c r="E254" s="236"/>
      <c r="F254" s="223"/>
      <c r="G254" s="225"/>
      <c r="H254" s="226"/>
      <c r="I254" s="225"/>
      <c r="J254" s="226"/>
      <c r="K254" s="208" t="str">
        <f t="shared" ca="1" si="55"/>
        <v/>
      </c>
      <c r="L254" s="200" t="str">
        <f t="shared" ca="1" si="56"/>
        <v/>
      </c>
      <c r="M254" s="208" t="str">
        <f t="shared" ca="1" si="71"/>
        <v/>
      </c>
      <c r="N254" s="208" t="str">
        <f t="shared" si="57"/>
        <v/>
      </c>
      <c r="O254" s="203" t="str">
        <f t="shared" si="58"/>
        <v/>
      </c>
      <c r="P254" s="167"/>
      <c r="Q254" s="181">
        <f t="shared" si="54"/>
        <v>229</v>
      </c>
      <c r="R254" s="167"/>
      <c r="S254" s="175" t="str">
        <f t="shared" ca="1" si="59"/>
        <v/>
      </c>
      <c r="T254" s="175" t="str">
        <f t="shared" ca="1" si="60"/>
        <v/>
      </c>
      <c r="U254" s="175" t="str">
        <f t="shared" ca="1" si="61"/>
        <v/>
      </c>
      <c r="V254" s="182" t="str">
        <f t="shared" ca="1" si="62"/>
        <v/>
      </c>
      <c r="W254" s="175" t="str">
        <f t="shared" ca="1" si="63"/>
        <v/>
      </c>
      <c r="X254" s="175" t="str">
        <f t="shared" ca="1" si="64"/>
        <v/>
      </c>
      <c r="Y254" s="175" t="str">
        <f t="shared" ca="1" si="65"/>
        <v/>
      </c>
      <c r="Z254" s="182" t="str">
        <f t="shared" ca="1" si="66"/>
        <v/>
      </c>
      <c r="AA254" s="175" t="str">
        <f t="shared" ca="1" si="67"/>
        <v/>
      </c>
      <c r="AB254" s="175" t="str">
        <f t="shared" ca="1" si="68"/>
        <v/>
      </c>
      <c r="AC254" s="175" t="str">
        <f t="shared" ca="1" si="69"/>
        <v/>
      </c>
      <c r="AD254" s="175" t="str">
        <f t="shared" ca="1" si="70"/>
        <v/>
      </c>
      <c r="AE254" s="167"/>
      <c r="AF254" s="167"/>
      <c r="AG254" s="167"/>
      <c r="AH254" s="167"/>
      <c r="AI254" s="167"/>
      <c r="AJ254" s="167"/>
      <c r="AK254" s="167"/>
      <c r="AL254" s="167"/>
      <c r="AM254" s="167"/>
      <c r="AN254" s="167"/>
      <c r="AO254" s="167"/>
      <c r="AP254" s="167"/>
      <c r="AQ254" s="167"/>
      <c r="AR254" s="167"/>
      <c r="AS254" s="167"/>
      <c r="AT254" s="167"/>
      <c r="AU254" s="167"/>
      <c r="AV254" s="167"/>
      <c r="AW254" s="167"/>
      <c r="AX254" s="167"/>
      <c r="AY254" s="167"/>
      <c r="AZ254" s="167"/>
      <c r="BA254" s="167"/>
      <c r="BB254" s="167"/>
    </row>
    <row r="255" spans="1:54" s="169" customFormat="1">
      <c r="A255" s="167"/>
      <c r="B255" s="221"/>
      <c r="C255" s="232"/>
      <c r="D255" s="171"/>
      <c r="E255" s="236"/>
      <c r="F255" s="223"/>
      <c r="G255" s="225"/>
      <c r="H255" s="226"/>
      <c r="I255" s="225"/>
      <c r="J255" s="226"/>
      <c r="K255" s="208" t="str">
        <f t="shared" ca="1" si="55"/>
        <v/>
      </c>
      <c r="L255" s="200" t="str">
        <f t="shared" ca="1" si="56"/>
        <v/>
      </c>
      <c r="M255" s="208" t="str">
        <f t="shared" ca="1" si="71"/>
        <v/>
      </c>
      <c r="N255" s="208" t="str">
        <f t="shared" si="57"/>
        <v/>
      </c>
      <c r="O255" s="203" t="str">
        <f t="shared" si="58"/>
        <v/>
      </c>
      <c r="P255" s="167"/>
      <c r="Q255" s="181">
        <f t="shared" si="54"/>
        <v>229</v>
      </c>
      <c r="R255" s="167"/>
      <c r="S255" s="175" t="str">
        <f t="shared" ca="1" si="59"/>
        <v/>
      </c>
      <c r="T255" s="175" t="str">
        <f t="shared" ca="1" si="60"/>
        <v/>
      </c>
      <c r="U255" s="175" t="str">
        <f t="shared" ca="1" si="61"/>
        <v/>
      </c>
      <c r="V255" s="182" t="str">
        <f t="shared" ca="1" si="62"/>
        <v/>
      </c>
      <c r="W255" s="175" t="str">
        <f t="shared" ca="1" si="63"/>
        <v/>
      </c>
      <c r="X255" s="175" t="str">
        <f t="shared" ca="1" si="64"/>
        <v/>
      </c>
      <c r="Y255" s="175" t="str">
        <f t="shared" ca="1" si="65"/>
        <v/>
      </c>
      <c r="Z255" s="182" t="str">
        <f t="shared" ca="1" si="66"/>
        <v/>
      </c>
      <c r="AA255" s="175" t="str">
        <f t="shared" ca="1" si="67"/>
        <v/>
      </c>
      <c r="AB255" s="175" t="str">
        <f t="shared" ca="1" si="68"/>
        <v/>
      </c>
      <c r="AC255" s="175" t="str">
        <f t="shared" ca="1" si="69"/>
        <v/>
      </c>
      <c r="AD255" s="175" t="str">
        <f t="shared" ca="1" si="70"/>
        <v/>
      </c>
      <c r="AE255" s="167"/>
      <c r="AF255" s="167"/>
      <c r="AG255" s="167"/>
      <c r="AH255" s="167"/>
      <c r="AI255" s="167"/>
      <c r="AJ255" s="167"/>
      <c r="AK255" s="167"/>
      <c r="AL255" s="167"/>
      <c r="AM255" s="167"/>
      <c r="AN255" s="167"/>
      <c r="AO255" s="167"/>
      <c r="AP255" s="167"/>
      <c r="AQ255" s="167"/>
      <c r="AR255" s="167"/>
      <c r="AS255" s="167"/>
      <c r="AT255" s="167"/>
      <c r="AU255" s="167"/>
      <c r="AV255" s="167"/>
      <c r="AW255" s="167"/>
      <c r="AX255" s="167"/>
      <c r="AY255" s="167"/>
      <c r="AZ255" s="167"/>
      <c r="BA255" s="167"/>
      <c r="BB255" s="167"/>
    </row>
    <row r="256" spans="1:54" s="169" customFormat="1">
      <c r="A256" s="167"/>
      <c r="B256" s="221"/>
      <c r="C256" s="232"/>
      <c r="D256" s="171"/>
      <c r="E256" s="236"/>
      <c r="F256" s="223"/>
      <c r="G256" s="225"/>
      <c r="H256" s="226"/>
      <c r="I256" s="225"/>
      <c r="J256" s="226"/>
      <c r="K256" s="208" t="str">
        <f t="shared" ca="1" si="55"/>
        <v/>
      </c>
      <c r="L256" s="200" t="str">
        <f t="shared" ca="1" si="56"/>
        <v/>
      </c>
      <c r="M256" s="208" t="str">
        <f t="shared" ca="1" si="71"/>
        <v/>
      </c>
      <c r="N256" s="208" t="str">
        <f t="shared" si="57"/>
        <v/>
      </c>
      <c r="O256" s="203" t="str">
        <f t="shared" si="58"/>
        <v/>
      </c>
      <c r="P256" s="167"/>
      <c r="Q256" s="181">
        <f t="shared" si="54"/>
        <v>229</v>
      </c>
      <c r="R256" s="167"/>
      <c r="S256" s="175" t="str">
        <f t="shared" ca="1" si="59"/>
        <v/>
      </c>
      <c r="T256" s="175" t="str">
        <f t="shared" ca="1" si="60"/>
        <v/>
      </c>
      <c r="U256" s="175" t="str">
        <f t="shared" ca="1" si="61"/>
        <v/>
      </c>
      <c r="V256" s="182" t="str">
        <f t="shared" ca="1" si="62"/>
        <v/>
      </c>
      <c r="W256" s="175" t="str">
        <f t="shared" ca="1" si="63"/>
        <v/>
      </c>
      <c r="X256" s="175" t="str">
        <f t="shared" ca="1" si="64"/>
        <v/>
      </c>
      <c r="Y256" s="175" t="str">
        <f t="shared" ca="1" si="65"/>
        <v/>
      </c>
      <c r="Z256" s="182" t="str">
        <f t="shared" ca="1" si="66"/>
        <v/>
      </c>
      <c r="AA256" s="175" t="str">
        <f t="shared" ca="1" si="67"/>
        <v/>
      </c>
      <c r="AB256" s="175" t="str">
        <f t="shared" ca="1" si="68"/>
        <v/>
      </c>
      <c r="AC256" s="175" t="str">
        <f t="shared" ca="1" si="69"/>
        <v/>
      </c>
      <c r="AD256" s="175" t="str">
        <f t="shared" ca="1" si="70"/>
        <v/>
      </c>
      <c r="AE256" s="167"/>
      <c r="AF256" s="167"/>
      <c r="AG256" s="167"/>
      <c r="AH256" s="167"/>
      <c r="AI256" s="167"/>
      <c r="AJ256" s="167"/>
      <c r="AK256" s="167"/>
      <c r="AL256" s="167"/>
      <c r="AM256" s="167"/>
      <c r="AN256" s="167"/>
      <c r="AO256" s="167"/>
      <c r="AP256" s="167"/>
      <c r="AQ256" s="167"/>
      <c r="AR256" s="167"/>
      <c r="AS256" s="167"/>
      <c r="AT256" s="167"/>
      <c r="AU256" s="167"/>
      <c r="AV256" s="167"/>
      <c r="AW256" s="167"/>
      <c r="AX256" s="167"/>
      <c r="AY256" s="167"/>
      <c r="AZ256" s="167"/>
      <c r="BA256" s="167"/>
      <c r="BB256" s="167"/>
    </row>
    <row r="257" spans="1:54" s="169" customFormat="1">
      <c r="A257" s="167"/>
      <c r="B257" s="221"/>
      <c r="C257" s="232"/>
      <c r="D257" s="171"/>
      <c r="E257" s="236"/>
      <c r="F257" s="223"/>
      <c r="G257" s="225"/>
      <c r="H257" s="226"/>
      <c r="I257" s="225"/>
      <c r="J257" s="226"/>
      <c r="K257" s="208" t="str">
        <f t="shared" ca="1" si="55"/>
        <v/>
      </c>
      <c r="L257" s="200" t="str">
        <f t="shared" ca="1" si="56"/>
        <v/>
      </c>
      <c r="M257" s="208" t="str">
        <f t="shared" ca="1" si="71"/>
        <v/>
      </c>
      <c r="N257" s="208" t="str">
        <f t="shared" si="57"/>
        <v/>
      </c>
      <c r="O257" s="203" t="str">
        <f t="shared" si="58"/>
        <v/>
      </c>
      <c r="P257" s="167"/>
      <c r="Q257" s="181">
        <f t="shared" si="54"/>
        <v>229</v>
      </c>
      <c r="R257" s="167"/>
      <c r="S257" s="175" t="str">
        <f t="shared" ca="1" si="59"/>
        <v/>
      </c>
      <c r="T257" s="175" t="str">
        <f t="shared" ca="1" si="60"/>
        <v/>
      </c>
      <c r="U257" s="175" t="str">
        <f t="shared" ca="1" si="61"/>
        <v/>
      </c>
      <c r="V257" s="182" t="str">
        <f t="shared" ca="1" si="62"/>
        <v/>
      </c>
      <c r="W257" s="175" t="str">
        <f t="shared" ca="1" si="63"/>
        <v/>
      </c>
      <c r="X257" s="175" t="str">
        <f t="shared" ca="1" si="64"/>
        <v/>
      </c>
      <c r="Y257" s="175" t="str">
        <f t="shared" ca="1" si="65"/>
        <v/>
      </c>
      <c r="Z257" s="182" t="str">
        <f t="shared" ca="1" si="66"/>
        <v/>
      </c>
      <c r="AA257" s="175" t="str">
        <f t="shared" ca="1" si="67"/>
        <v/>
      </c>
      <c r="AB257" s="175" t="str">
        <f t="shared" ca="1" si="68"/>
        <v/>
      </c>
      <c r="AC257" s="175" t="str">
        <f t="shared" ca="1" si="69"/>
        <v/>
      </c>
      <c r="AD257" s="175" t="str">
        <f t="shared" ca="1" si="70"/>
        <v/>
      </c>
      <c r="AE257" s="167"/>
      <c r="AF257" s="167"/>
      <c r="AG257" s="167"/>
      <c r="AH257" s="167"/>
      <c r="AI257" s="167"/>
      <c r="AJ257" s="167"/>
      <c r="AK257" s="167"/>
      <c r="AL257" s="167"/>
      <c r="AM257" s="167"/>
      <c r="AN257" s="167"/>
      <c r="AO257" s="167"/>
      <c r="AP257" s="167"/>
      <c r="AQ257" s="167"/>
      <c r="AR257" s="167"/>
      <c r="AS257" s="167"/>
      <c r="AT257" s="167"/>
      <c r="AU257" s="167"/>
      <c r="AV257" s="167"/>
      <c r="AW257" s="167"/>
      <c r="AX257" s="167"/>
      <c r="AY257" s="167"/>
      <c r="AZ257" s="167"/>
      <c r="BA257" s="167"/>
      <c r="BB257" s="167"/>
    </row>
    <row r="258" spans="1:54" s="169" customFormat="1">
      <c r="A258" s="167"/>
      <c r="B258" s="221"/>
      <c r="C258" s="232"/>
      <c r="D258" s="171"/>
      <c r="E258" s="236"/>
      <c r="F258" s="223"/>
      <c r="G258" s="225"/>
      <c r="H258" s="226"/>
      <c r="I258" s="225"/>
      <c r="J258" s="226"/>
      <c r="K258" s="208" t="str">
        <f t="shared" ca="1" si="55"/>
        <v/>
      </c>
      <c r="L258" s="200" t="str">
        <f t="shared" ca="1" si="56"/>
        <v/>
      </c>
      <c r="M258" s="208" t="str">
        <f t="shared" ca="1" si="71"/>
        <v/>
      </c>
      <c r="N258" s="208" t="str">
        <f t="shared" si="57"/>
        <v/>
      </c>
      <c r="O258" s="203" t="str">
        <f t="shared" si="58"/>
        <v/>
      </c>
      <c r="P258" s="167"/>
      <c r="Q258" s="181">
        <f t="shared" si="54"/>
        <v>229</v>
      </c>
      <c r="R258" s="167"/>
      <c r="S258" s="175" t="str">
        <f t="shared" ca="1" si="59"/>
        <v/>
      </c>
      <c r="T258" s="175" t="str">
        <f t="shared" ca="1" si="60"/>
        <v/>
      </c>
      <c r="U258" s="175" t="str">
        <f t="shared" ca="1" si="61"/>
        <v/>
      </c>
      <c r="V258" s="182" t="str">
        <f t="shared" ca="1" si="62"/>
        <v/>
      </c>
      <c r="W258" s="175" t="str">
        <f t="shared" ca="1" si="63"/>
        <v/>
      </c>
      <c r="X258" s="175" t="str">
        <f t="shared" ca="1" si="64"/>
        <v/>
      </c>
      <c r="Y258" s="175" t="str">
        <f t="shared" ca="1" si="65"/>
        <v/>
      </c>
      <c r="Z258" s="182" t="str">
        <f t="shared" ca="1" si="66"/>
        <v/>
      </c>
      <c r="AA258" s="175" t="str">
        <f t="shared" ca="1" si="67"/>
        <v/>
      </c>
      <c r="AB258" s="175" t="str">
        <f t="shared" ca="1" si="68"/>
        <v/>
      </c>
      <c r="AC258" s="175" t="str">
        <f t="shared" ca="1" si="69"/>
        <v/>
      </c>
      <c r="AD258" s="175" t="str">
        <f t="shared" ca="1" si="70"/>
        <v/>
      </c>
      <c r="AE258" s="167"/>
      <c r="AF258" s="167"/>
      <c r="AG258" s="167"/>
      <c r="AH258" s="167"/>
      <c r="AI258" s="167"/>
      <c r="AJ258" s="167"/>
      <c r="AK258" s="167"/>
      <c r="AL258" s="167"/>
      <c r="AM258" s="167"/>
      <c r="AN258" s="167"/>
      <c r="AO258" s="167"/>
      <c r="AP258" s="167"/>
      <c r="AQ258" s="167"/>
      <c r="AR258" s="167"/>
      <c r="AS258" s="167"/>
      <c r="AT258" s="167"/>
      <c r="AU258" s="167"/>
      <c r="AV258" s="167"/>
      <c r="AW258" s="167"/>
      <c r="AX258" s="167"/>
      <c r="AY258" s="167"/>
      <c r="AZ258" s="167"/>
      <c r="BA258" s="167"/>
      <c r="BB258" s="167"/>
    </row>
    <row r="259" spans="1:54" s="169" customFormat="1">
      <c r="A259" s="167"/>
      <c r="B259" s="221"/>
      <c r="C259" s="232"/>
      <c r="D259" s="171"/>
      <c r="E259" s="236"/>
      <c r="F259" s="223"/>
      <c r="G259" s="225"/>
      <c r="H259" s="226"/>
      <c r="I259" s="225"/>
      <c r="J259" s="226"/>
      <c r="K259" s="208" t="str">
        <f t="shared" ca="1" si="55"/>
        <v/>
      </c>
      <c r="L259" s="200" t="str">
        <f t="shared" ca="1" si="56"/>
        <v/>
      </c>
      <c r="M259" s="208" t="str">
        <f t="shared" ca="1" si="71"/>
        <v/>
      </c>
      <c r="N259" s="208" t="str">
        <f t="shared" si="57"/>
        <v/>
      </c>
      <c r="O259" s="203" t="str">
        <f t="shared" si="58"/>
        <v/>
      </c>
      <c r="P259" s="167"/>
      <c r="Q259" s="181">
        <f t="shared" si="54"/>
        <v>229</v>
      </c>
      <c r="R259" s="167"/>
      <c r="S259" s="175" t="str">
        <f t="shared" ca="1" si="59"/>
        <v/>
      </c>
      <c r="T259" s="175" t="str">
        <f t="shared" ca="1" si="60"/>
        <v/>
      </c>
      <c r="U259" s="175" t="str">
        <f t="shared" ca="1" si="61"/>
        <v/>
      </c>
      <c r="V259" s="182" t="str">
        <f t="shared" ca="1" si="62"/>
        <v/>
      </c>
      <c r="W259" s="175" t="str">
        <f t="shared" ca="1" si="63"/>
        <v/>
      </c>
      <c r="X259" s="175" t="str">
        <f t="shared" ca="1" si="64"/>
        <v/>
      </c>
      <c r="Y259" s="175" t="str">
        <f t="shared" ca="1" si="65"/>
        <v/>
      </c>
      <c r="Z259" s="182" t="str">
        <f t="shared" ca="1" si="66"/>
        <v/>
      </c>
      <c r="AA259" s="175" t="str">
        <f t="shared" ca="1" si="67"/>
        <v/>
      </c>
      <c r="AB259" s="175" t="str">
        <f t="shared" ca="1" si="68"/>
        <v/>
      </c>
      <c r="AC259" s="175" t="str">
        <f t="shared" ca="1" si="69"/>
        <v/>
      </c>
      <c r="AD259" s="175" t="str">
        <f t="shared" ca="1" si="70"/>
        <v/>
      </c>
      <c r="AE259" s="167"/>
      <c r="AF259" s="167"/>
      <c r="AG259" s="167"/>
      <c r="AH259" s="167"/>
      <c r="AI259" s="167"/>
      <c r="AJ259" s="167"/>
      <c r="AK259" s="167"/>
      <c r="AL259" s="167"/>
      <c r="AM259" s="167"/>
      <c r="AN259" s="167"/>
      <c r="AO259" s="167"/>
      <c r="AP259" s="167"/>
      <c r="AQ259" s="167"/>
      <c r="AR259" s="167"/>
      <c r="AS259" s="167"/>
      <c r="AT259" s="167"/>
      <c r="AU259" s="167"/>
      <c r="AV259" s="167"/>
      <c r="AW259" s="167"/>
      <c r="AX259" s="167"/>
      <c r="AY259" s="167"/>
      <c r="AZ259" s="167"/>
      <c r="BA259" s="167"/>
      <c r="BB259" s="167"/>
    </row>
    <row r="260" spans="1:54" s="169" customFormat="1">
      <c r="A260" s="167"/>
      <c r="B260" s="221"/>
      <c r="C260" s="232"/>
      <c r="D260" s="171"/>
      <c r="E260" s="236"/>
      <c r="F260" s="223"/>
      <c r="G260" s="225"/>
      <c r="H260" s="226"/>
      <c r="I260" s="225"/>
      <c r="J260" s="226"/>
      <c r="K260" s="208" t="str">
        <f t="shared" ca="1" si="55"/>
        <v/>
      </c>
      <c r="L260" s="200" t="str">
        <f t="shared" ca="1" si="56"/>
        <v/>
      </c>
      <c r="M260" s="208" t="str">
        <f t="shared" ca="1" si="71"/>
        <v/>
      </c>
      <c r="N260" s="208" t="str">
        <f t="shared" si="57"/>
        <v/>
      </c>
      <c r="O260" s="203" t="str">
        <f t="shared" si="58"/>
        <v/>
      </c>
      <c r="P260" s="167"/>
      <c r="Q260" s="181">
        <f t="shared" si="54"/>
        <v>229</v>
      </c>
      <c r="R260" s="167"/>
      <c r="S260" s="175" t="str">
        <f t="shared" ca="1" si="59"/>
        <v/>
      </c>
      <c r="T260" s="175" t="str">
        <f t="shared" ca="1" si="60"/>
        <v/>
      </c>
      <c r="U260" s="175" t="str">
        <f t="shared" ca="1" si="61"/>
        <v/>
      </c>
      <c r="V260" s="182" t="str">
        <f t="shared" ca="1" si="62"/>
        <v/>
      </c>
      <c r="W260" s="175" t="str">
        <f t="shared" ca="1" si="63"/>
        <v/>
      </c>
      <c r="X260" s="175" t="str">
        <f t="shared" ca="1" si="64"/>
        <v/>
      </c>
      <c r="Y260" s="175" t="str">
        <f t="shared" ca="1" si="65"/>
        <v/>
      </c>
      <c r="Z260" s="182" t="str">
        <f t="shared" ca="1" si="66"/>
        <v/>
      </c>
      <c r="AA260" s="175" t="str">
        <f t="shared" ca="1" si="67"/>
        <v/>
      </c>
      <c r="AB260" s="175" t="str">
        <f t="shared" ca="1" si="68"/>
        <v/>
      </c>
      <c r="AC260" s="175" t="str">
        <f t="shared" ca="1" si="69"/>
        <v/>
      </c>
      <c r="AD260" s="175" t="str">
        <f t="shared" ca="1" si="70"/>
        <v/>
      </c>
      <c r="AE260" s="167"/>
      <c r="AF260" s="167"/>
      <c r="AG260" s="167"/>
      <c r="AH260" s="167"/>
      <c r="AI260" s="167"/>
      <c r="AJ260" s="167"/>
      <c r="AK260" s="167"/>
      <c r="AL260" s="167"/>
      <c r="AM260" s="167"/>
      <c r="AN260" s="167"/>
      <c r="AO260" s="167"/>
      <c r="AP260" s="167"/>
      <c r="AQ260" s="167"/>
      <c r="AR260" s="167"/>
      <c r="AS260" s="167"/>
      <c r="AT260" s="167"/>
      <c r="AU260" s="167"/>
      <c r="AV260" s="167"/>
      <c r="AW260" s="167"/>
      <c r="AX260" s="167"/>
      <c r="AY260" s="167"/>
      <c r="AZ260" s="167"/>
      <c r="BA260" s="167"/>
      <c r="BB260" s="167"/>
    </row>
    <row r="261" spans="1:54" s="169" customFormat="1">
      <c r="A261" s="167"/>
      <c r="B261" s="221"/>
      <c r="C261" s="232"/>
      <c r="D261" s="171"/>
      <c r="E261" s="236"/>
      <c r="F261" s="223"/>
      <c r="G261" s="225"/>
      <c r="H261" s="226"/>
      <c r="I261" s="225"/>
      <c r="J261" s="226"/>
      <c r="K261" s="208" t="str">
        <f t="shared" ca="1" si="55"/>
        <v/>
      </c>
      <c r="L261" s="200" t="str">
        <f t="shared" ca="1" si="56"/>
        <v/>
      </c>
      <c r="M261" s="208" t="str">
        <f t="shared" ca="1" si="71"/>
        <v/>
      </c>
      <c r="N261" s="208" t="str">
        <f t="shared" si="57"/>
        <v/>
      </c>
      <c r="O261" s="203" t="str">
        <f t="shared" si="58"/>
        <v/>
      </c>
      <c r="P261" s="167"/>
      <c r="Q261" s="181">
        <f t="shared" si="54"/>
        <v>229</v>
      </c>
      <c r="R261" s="167"/>
      <c r="S261" s="175" t="str">
        <f t="shared" ca="1" si="59"/>
        <v/>
      </c>
      <c r="T261" s="175" t="str">
        <f t="shared" ca="1" si="60"/>
        <v/>
      </c>
      <c r="U261" s="175" t="str">
        <f t="shared" ca="1" si="61"/>
        <v/>
      </c>
      <c r="V261" s="182" t="str">
        <f t="shared" ca="1" si="62"/>
        <v/>
      </c>
      <c r="W261" s="175" t="str">
        <f t="shared" ca="1" si="63"/>
        <v/>
      </c>
      <c r="X261" s="175" t="str">
        <f t="shared" ca="1" si="64"/>
        <v/>
      </c>
      <c r="Y261" s="175" t="str">
        <f t="shared" ca="1" si="65"/>
        <v/>
      </c>
      <c r="Z261" s="182" t="str">
        <f t="shared" ca="1" si="66"/>
        <v/>
      </c>
      <c r="AA261" s="175" t="str">
        <f t="shared" ca="1" si="67"/>
        <v/>
      </c>
      <c r="AB261" s="175" t="str">
        <f t="shared" ca="1" si="68"/>
        <v/>
      </c>
      <c r="AC261" s="175" t="str">
        <f t="shared" ca="1" si="69"/>
        <v/>
      </c>
      <c r="AD261" s="175" t="str">
        <f t="shared" ca="1" si="70"/>
        <v/>
      </c>
      <c r="AE261" s="167"/>
      <c r="AF261" s="167"/>
      <c r="AG261" s="167"/>
      <c r="AH261" s="167"/>
      <c r="AI261" s="167"/>
      <c r="AJ261" s="167"/>
      <c r="AK261" s="167"/>
      <c r="AL261" s="167"/>
      <c r="AM261" s="167"/>
      <c r="AN261" s="167"/>
      <c r="AO261" s="167"/>
      <c r="AP261" s="167"/>
      <c r="AQ261" s="167"/>
      <c r="AR261" s="167"/>
      <c r="AS261" s="167"/>
      <c r="AT261" s="167"/>
      <c r="AU261" s="167"/>
      <c r="AV261" s="167"/>
      <c r="AW261" s="167"/>
      <c r="AX261" s="167"/>
      <c r="AY261" s="167"/>
      <c r="AZ261" s="167"/>
      <c r="BA261" s="167"/>
      <c r="BB261" s="167"/>
    </row>
    <row r="262" spans="1:54" s="169" customFormat="1">
      <c r="A262" s="167"/>
      <c r="B262" s="221"/>
      <c r="C262" s="232"/>
      <c r="D262" s="171"/>
      <c r="E262" s="236"/>
      <c r="F262" s="223"/>
      <c r="G262" s="225"/>
      <c r="H262" s="226"/>
      <c r="I262" s="225"/>
      <c r="J262" s="226"/>
      <c r="K262" s="208" t="str">
        <f t="shared" ca="1" si="55"/>
        <v/>
      </c>
      <c r="L262" s="200" t="str">
        <f t="shared" ca="1" si="56"/>
        <v/>
      </c>
      <c r="M262" s="208" t="str">
        <f t="shared" ca="1" si="71"/>
        <v/>
      </c>
      <c r="N262" s="208" t="str">
        <f t="shared" si="57"/>
        <v/>
      </c>
      <c r="O262" s="203" t="str">
        <f t="shared" si="58"/>
        <v/>
      </c>
      <c r="P262" s="167"/>
      <c r="Q262" s="181">
        <f t="shared" si="54"/>
        <v>229</v>
      </c>
      <c r="R262" s="167"/>
      <c r="S262" s="175" t="str">
        <f t="shared" ca="1" si="59"/>
        <v/>
      </c>
      <c r="T262" s="175" t="str">
        <f t="shared" ca="1" si="60"/>
        <v/>
      </c>
      <c r="U262" s="175" t="str">
        <f t="shared" ca="1" si="61"/>
        <v/>
      </c>
      <c r="V262" s="182" t="str">
        <f t="shared" ca="1" si="62"/>
        <v/>
      </c>
      <c r="W262" s="175" t="str">
        <f t="shared" ca="1" si="63"/>
        <v/>
      </c>
      <c r="X262" s="175" t="str">
        <f t="shared" ca="1" si="64"/>
        <v/>
      </c>
      <c r="Y262" s="175" t="str">
        <f t="shared" ca="1" si="65"/>
        <v/>
      </c>
      <c r="Z262" s="182" t="str">
        <f t="shared" ca="1" si="66"/>
        <v/>
      </c>
      <c r="AA262" s="175" t="str">
        <f t="shared" ca="1" si="67"/>
        <v/>
      </c>
      <c r="AB262" s="175" t="str">
        <f t="shared" ca="1" si="68"/>
        <v/>
      </c>
      <c r="AC262" s="175" t="str">
        <f t="shared" ca="1" si="69"/>
        <v/>
      </c>
      <c r="AD262" s="175" t="str">
        <f t="shared" ca="1" si="70"/>
        <v/>
      </c>
      <c r="AE262" s="167"/>
      <c r="AF262" s="167"/>
      <c r="AG262" s="167"/>
      <c r="AH262" s="167"/>
      <c r="AI262" s="167"/>
      <c r="AJ262" s="167"/>
      <c r="AK262" s="167"/>
      <c r="AL262" s="167"/>
      <c r="AM262" s="167"/>
      <c r="AN262" s="167"/>
      <c r="AO262" s="167"/>
      <c r="AP262" s="167"/>
      <c r="AQ262" s="167"/>
      <c r="AR262" s="167"/>
      <c r="AS262" s="167"/>
      <c r="AT262" s="167"/>
      <c r="AU262" s="167"/>
      <c r="AV262" s="167"/>
      <c r="AW262" s="167"/>
      <c r="AX262" s="167"/>
      <c r="AY262" s="167"/>
      <c r="AZ262" s="167"/>
      <c r="BA262" s="167"/>
      <c r="BB262" s="167"/>
    </row>
    <row r="263" spans="1:54" s="169" customFormat="1">
      <c r="A263" s="167"/>
      <c r="B263" s="221"/>
      <c r="C263" s="232"/>
      <c r="D263" s="171"/>
      <c r="E263" s="236"/>
      <c r="F263" s="176"/>
      <c r="G263" s="225"/>
      <c r="H263" s="226"/>
      <c r="I263" s="225"/>
      <c r="J263" s="226"/>
      <c r="K263" s="208" t="str">
        <f t="shared" ca="1" si="55"/>
        <v/>
      </c>
      <c r="L263" s="200" t="str">
        <f t="shared" ca="1" si="56"/>
        <v/>
      </c>
      <c r="M263" s="208" t="str">
        <f t="shared" ca="1" si="71"/>
        <v/>
      </c>
      <c r="N263" s="208" t="str">
        <f t="shared" si="57"/>
        <v/>
      </c>
      <c r="O263" s="203" t="str">
        <f t="shared" si="58"/>
        <v/>
      </c>
      <c r="P263" s="167"/>
      <c r="Q263" s="181">
        <f t="shared" si="54"/>
        <v>229</v>
      </c>
      <c r="R263" s="167"/>
      <c r="S263" s="175" t="str">
        <f t="shared" ca="1" si="59"/>
        <v/>
      </c>
      <c r="T263" s="175" t="str">
        <f t="shared" ca="1" si="60"/>
        <v/>
      </c>
      <c r="U263" s="175" t="str">
        <f t="shared" ca="1" si="61"/>
        <v/>
      </c>
      <c r="V263" s="182" t="str">
        <f t="shared" ca="1" si="62"/>
        <v/>
      </c>
      <c r="W263" s="175" t="str">
        <f t="shared" ca="1" si="63"/>
        <v/>
      </c>
      <c r="X263" s="175" t="str">
        <f t="shared" ca="1" si="64"/>
        <v/>
      </c>
      <c r="Y263" s="175" t="str">
        <f t="shared" ca="1" si="65"/>
        <v/>
      </c>
      <c r="Z263" s="182" t="str">
        <f t="shared" ca="1" si="66"/>
        <v/>
      </c>
      <c r="AA263" s="175" t="str">
        <f t="shared" ca="1" si="67"/>
        <v/>
      </c>
      <c r="AB263" s="175" t="str">
        <f t="shared" ca="1" si="68"/>
        <v/>
      </c>
      <c r="AC263" s="175" t="str">
        <f t="shared" ca="1" si="69"/>
        <v/>
      </c>
      <c r="AD263" s="175" t="str">
        <f t="shared" ca="1" si="70"/>
        <v/>
      </c>
      <c r="AE263" s="167"/>
      <c r="AF263" s="167"/>
      <c r="AG263" s="167"/>
      <c r="AH263" s="167"/>
      <c r="AI263" s="167"/>
      <c r="AJ263" s="167"/>
      <c r="AK263" s="167"/>
      <c r="AL263" s="167"/>
      <c r="AM263" s="167"/>
      <c r="AN263" s="167"/>
      <c r="AO263" s="167"/>
      <c r="AP263" s="167"/>
      <c r="AQ263" s="167"/>
      <c r="AR263" s="167"/>
      <c r="AS263" s="167"/>
      <c r="AT263" s="167"/>
      <c r="AU263" s="167"/>
      <c r="AV263" s="167"/>
      <c r="AW263" s="167"/>
      <c r="AX263" s="167"/>
      <c r="AY263" s="167"/>
      <c r="AZ263" s="167"/>
      <c r="BA263" s="167"/>
      <c r="BB263" s="167"/>
    </row>
    <row r="264" spans="1:54" s="169" customFormat="1">
      <c r="A264" s="167"/>
      <c r="B264" s="221"/>
      <c r="C264" s="232"/>
      <c r="D264" s="171"/>
      <c r="E264" s="236"/>
      <c r="F264" s="176"/>
      <c r="G264" s="225"/>
      <c r="H264" s="226"/>
      <c r="I264" s="225"/>
      <c r="J264" s="226"/>
      <c r="K264" s="208" t="str">
        <f t="shared" ca="1" si="55"/>
        <v/>
      </c>
      <c r="L264" s="200" t="str">
        <f t="shared" ca="1" si="56"/>
        <v/>
      </c>
      <c r="M264" s="208" t="str">
        <f t="shared" ca="1" si="71"/>
        <v/>
      </c>
      <c r="N264" s="208" t="str">
        <f t="shared" si="57"/>
        <v/>
      </c>
      <c r="O264" s="203" t="str">
        <f t="shared" si="58"/>
        <v/>
      </c>
      <c r="P264" s="167"/>
      <c r="Q264" s="181">
        <f t="shared" si="54"/>
        <v>229</v>
      </c>
      <c r="R264" s="167"/>
      <c r="S264" s="175" t="str">
        <f t="shared" ca="1" si="59"/>
        <v/>
      </c>
      <c r="T264" s="175" t="str">
        <f t="shared" ca="1" si="60"/>
        <v/>
      </c>
      <c r="U264" s="175" t="str">
        <f t="shared" ca="1" si="61"/>
        <v/>
      </c>
      <c r="V264" s="182" t="str">
        <f t="shared" ca="1" si="62"/>
        <v/>
      </c>
      <c r="W264" s="175" t="str">
        <f t="shared" ca="1" si="63"/>
        <v/>
      </c>
      <c r="X264" s="175" t="str">
        <f t="shared" ca="1" si="64"/>
        <v/>
      </c>
      <c r="Y264" s="175" t="str">
        <f t="shared" ca="1" si="65"/>
        <v/>
      </c>
      <c r="Z264" s="182" t="str">
        <f t="shared" ca="1" si="66"/>
        <v/>
      </c>
      <c r="AA264" s="175" t="str">
        <f t="shared" ca="1" si="67"/>
        <v/>
      </c>
      <c r="AB264" s="175" t="str">
        <f t="shared" ca="1" si="68"/>
        <v/>
      </c>
      <c r="AC264" s="175" t="str">
        <f t="shared" ca="1" si="69"/>
        <v/>
      </c>
      <c r="AD264" s="175" t="str">
        <f t="shared" ca="1" si="70"/>
        <v/>
      </c>
      <c r="AE264" s="167"/>
      <c r="AF264" s="167"/>
      <c r="AG264" s="167"/>
      <c r="AH264" s="167"/>
      <c r="AI264" s="167"/>
      <c r="AJ264" s="167"/>
      <c r="AK264" s="167"/>
      <c r="AL264" s="167"/>
      <c r="AM264" s="167"/>
      <c r="AN264" s="167"/>
      <c r="AO264" s="167"/>
      <c r="AP264" s="167"/>
      <c r="AQ264" s="167"/>
      <c r="AR264" s="167"/>
      <c r="AS264" s="167"/>
      <c r="AT264" s="167"/>
      <c r="AU264" s="167"/>
      <c r="AV264" s="167"/>
      <c r="AW264" s="167"/>
      <c r="AX264" s="167"/>
      <c r="AY264" s="167"/>
      <c r="AZ264" s="167"/>
      <c r="BA264" s="167"/>
      <c r="BB264" s="167"/>
    </row>
    <row r="265" spans="1:54" s="169" customFormat="1">
      <c r="A265" s="167"/>
      <c r="B265" s="221"/>
      <c r="C265" s="232"/>
      <c r="D265" s="171"/>
      <c r="E265" s="236"/>
      <c r="F265" s="176"/>
      <c r="G265" s="225"/>
      <c r="H265" s="226"/>
      <c r="I265" s="225"/>
      <c r="J265" s="226"/>
      <c r="K265" s="208" t="str">
        <f t="shared" ca="1" si="55"/>
        <v/>
      </c>
      <c r="L265" s="200" t="str">
        <f t="shared" ca="1" si="56"/>
        <v/>
      </c>
      <c r="M265" s="208" t="str">
        <f t="shared" ca="1" si="71"/>
        <v/>
      </c>
      <c r="N265" s="208" t="str">
        <f t="shared" si="57"/>
        <v/>
      </c>
      <c r="O265" s="203" t="str">
        <f t="shared" si="58"/>
        <v/>
      </c>
      <c r="P265" s="167"/>
      <c r="Q265" s="181">
        <f t="shared" si="54"/>
        <v>229</v>
      </c>
      <c r="R265" s="167"/>
      <c r="S265" s="175" t="str">
        <f t="shared" ca="1" si="59"/>
        <v/>
      </c>
      <c r="T265" s="175" t="str">
        <f t="shared" ca="1" si="60"/>
        <v/>
      </c>
      <c r="U265" s="175" t="str">
        <f t="shared" ca="1" si="61"/>
        <v/>
      </c>
      <c r="V265" s="182" t="str">
        <f t="shared" ca="1" si="62"/>
        <v/>
      </c>
      <c r="W265" s="175" t="str">
        <f t="shared" ca="1" si="63"/>
        <v/>
      </c>
      <c r="X265" s="175" t="str">
        <f t="shared" ca="1" si="64"/>
        <v/>
      </c>
      <c r="Y265" s="175" t="str">
        <f t="shared" ca="1" si="65"/>
        <v/>
      </c>
      <c r="Z265" s="182" t="str">
        <f t="shared" ca="1" si="66"/>
        <v/>
      </c>
      <c r="AA265" s="175" t="str">
        <f t="shared" ca="1" si="67"/>
        <v/>
      </c>
      <c r="AB265" s="175" t="str">
        <f t="shared" ca="1" si="68"/>
        <v/>
      </c>
      <c r="AC265" s="175" t="str">
        <f t="shared" ca="1" si="69"/>
        <v/>
      </c>
      <c r="AD265" s="175" t="str">
        <f t="shared" ca="1" si="70"/>
        <v/>
      </c>
      <c r="AE265" s="167"/>
      <c r="AF265" s="167"/>
      <c r="AG265" s="167"/>
      <c r="AH265" s="167"/>
      <c r="AI265" s="167"/>
      <c r="AJ265" s="167"/>
      <c r="AK265" s="167"/>
      <c r="AL265" s="167"/>
      <c r="AM265" s="167"/>
      <c r="AN265" s="167"/>
      <c r="AO265" s="167"/>
      <c r="AP265" s="167"/>
      <c r="AQ265" s="167"/>
      <c r="AR265" s="167"/>
      <c r="AS265" s="167"/>
      <c r="AT265" s="167"/>
      <c r="AU265" s="167"/>
      <c r="AV265" s="167"/>
      <c r="AW265" s="167"/>
      <c r="AX265" s="167"/>
      <c r="AY265" s="167"/>
      <c r="AZ265" s="167"/>
      <c r="BA265" s="167"/>
      <c r="BB265" s="167"/>
    </row>
    <row r="266" spans="1:54" s="169" customFormat="1">
      <c r="A266" s="167"/>
      <c r="B266" s="221"/>
      <c r="C266" s="232"/>
      <c r="D266" s="171"/>
      <c r="E266" s="236"/>
      <c r="F266" s="176"/>
      <c r="G266" s="225"/>
      <c r="H266" s="226"/>
      <c r="I266" s="225"/>
      <c r="J266" s="226"/>
      <c r="K266" s="208" t="str">
        <f t="shared" ca="1" si="55"/>
        <v/>
      </c>
      <c r="L266" s="200" t="str">
        <f t="shared" ca="1" si="56"/>
        <v/>
      </c>
      <c r="M266" s="208" t="str">
        <f t="shared" ca="1" si="71"/>
        <v/>
      </c>
      <c r="N266" s="208" t="str">
        <f t="shared" si="57"/>
        <v/>
      </c>
      <c r="O266" s="203" t="str">
        <f t="shared" si="58"/>
        <v/>
      </c>
      <c r="P266" s="167"/>
      <c r="Q266" s="181">
        <f t="shared" si="54"/>
        <v>229</v>
      </c>
      <c r="R266" s="167"/>
      <c r="S266" s="175" t="str">
        <f t="shared" ca="1" si="59"/>
        <v/>
      </c>
      <c r="T266" s="175" t="str">
        <f t="shared" ca="1" si="60"/>
        <v/>
      </c>
      <c r="U266" s="175" t="str">
        <f t="shared" ca="1" si="61"/>
        <v/>
      </c>
      <c r="V266" s="182" t="str">
        <f t="shared" ca="1" si="62"/>
        <v/>
      </c>
      <c r="W266" s="175" t="str">
        <f t="shared" ca="1" si="63"/>
        <v/>
      </c>
      <c r="X266" s="175" t="str">
        <f t="shared" ca="1" si="64"/>
        <v/>
      </c>
      <c r="Y266" s="175" t="str">
        <f t="shared" ca="1" si="65"/>
        <v/>
      </c>
      <c r="Z266" s="182" t="str">
        <f t="shared" ca="1" si="66"/>
        <v/>
      </c>
      <c r="AA266" s="175" t="str">
        <f t="shared" ca="1" si="67"/>
        <v/>
      </c>
      <c r="AB266" s="175" t="str">
        <f t="shared" ca="1" si="68"/>
        <v/>
      </c>
      <c r="AC266" s="175" t="str">
        <f t="shared" ca="1" si="69"/>
        <v/>
      </c>
      <c r="AD266" s="175" t="str">
        <f t="shared" ca="1" si="70"/>
        <v/>
      </c>
      <c r="AE266" s="167"/>
      <c r="AF266" s="167"/>
      <c r="AG266" s="167"/>
      <c r="AH266" s="167"/>
      <c r="AI266" s="167"/>
      <c r="AJ266" s="167"/>
      <c r="AK266" s="167"/>
      <c r="AL266" s="167"/>
      <c r="AM266" s="167"/>
      <c r="AN266" s="167"/>
      <c r="AO266" s="167"/>
      <c r="AP266" s="167"/>
      <c r="AQ266" s="167"/>
      <c r="AR266" s="167"/>
      <c r="AS266" s="167"/>
      <c r="AT266" s="167"/>
      <c r="AU266" s="167"/>
      <c r="AV266" s="167"/>
      <c r="AW266" s="167"/>
      <c r="AX266" s="167"/>
      <c r="AY266" s="167"/>
      <c r="AZ266" s="167"/>
      <c r="BA266" s="167"/>
      <c r="BB266" s="167"/>
    </row>
    <row r="267" spans="1:54" s="169" customFormat="1">
      <c r="A267" s="167"/>
      <c r="B267" s="221"/>
      <c r="C267" s="232"/>
      <c r="D267" s="171"/>
      <c r="E267" s="236"/>
      <c r="F267" s="176"/>
      <c r="G267" s="225"/>
      <c r="H267" s="226"/>
      <c r="I267" s="225"/>
      <c r="J267" s="226"/>
      <c r="K267" s="208" t="str">
        <f t="shared" ca="1" si="55"/>
        <v/>
      </c>
      <c r="L267" s="200" t="str">
        <f t="shared" ca="1" si="56"/>
        <v/>
      </c>
      <c r="M267" s="208" t="str">
        <f t="shared" ca="1" si="71"/>
        <v/>
      </c>
      <c r="N267" s="208" t="str">
        <f t="shared" si="57"/>
        <v/>
      </c>
      <c r="O267" s="203" t="str">
        <f t="shared" si="58"/>
        <v/>
      </c>
      <c r="P267" s="167"/>
      <c r="Q267" s="181">
        <f t="shared" si="54"/>
        <v>229</v>
      </c>
      <c r="R267" s="167"/>
      <c r="S267" s="175" t="str">
        <f t="shared" ca="1" si="59"/>
        <v/>
      </c>
      <c r="T267" s="175" t="str">
        <f t="shared" ca="1" si="60"/>
        <v/>
      </c>
      <c r="U267" s="175" t="str">
        <f t="shared" ca="1" si="61"/>
        <v/>
      </c>
      <c r="V267" s="182" t="str">
        <f t="shared" ca="1" si="62"/>
        <v/>
      </c>
      <c r="W267" s="175" t="str">
        <f t="shared" ca="1" si="63"/>
        <v/>
      </c>
      <c r="X267" s="175" t="str">
        <f t="shared" ca="1" si="64"/>
        <v/>
      </c>
      <c r="Y267" s="175" t="str">
        <f t="shared" ca="1" si="65"/>
        <v/>
      </c>
      <c r="Z267" s="182" t="str">
        <f t="shared" ca="1" si="66"/>
        <v/>
      </c>
      <c r="AA267" s="175" t="str">
        <f t="shared" ca="1" si="67"/>
        <v/>
      </c>
      <c r="AB267" s="175" t="str">
        <f t="shared" ca="1" si="68"/>
        <v/>
      </c>
      <c r="AC267" s="175" t="str">
        <f t="shared" ca="1" si="69"/>
        <v/>
      </c>
      <c r="AD267" s="175" t="str">
        <f t="shared" ca="1" si="70"/>
        <v/>
      </c>
      <c r="AE267" s="167"/>
      <c r="AF267" s="167"/>
      <c r="AG267" s="167"/>
      <c r="AH267" s="167"/>
      <c r="AI267" s="167"/>
      <c r="AJ267" s="167"/>
      <c r="AK267" s="167"/>
      <c r="AL267" s="167"/>
      <c r="AM267" s="167"/>
      <c r="AN267" s="167"/>
      <c r="AO267" s="167"/>
      <c r="AP267" s="167"/>
      <c r="AQ267" s="167"/>
      <c r="AR267" s="167"/>
      <c r="AS267" s="167"/>
      <c r="AT267" s="167"/>
      <c r="AU267" s="167"/>
      <c r="AV267" s="167"/>
      <c r="AW267" s="167"/>
      <c r="AX267" s="167"/>
      <c r="AY267" s="167"/>
      <c r="AZ267" s="167"/>
      <c r="BA267" s="167"/>
      <c r="BB267" s="167"/>
    </row>
    <row r="268" spans="1:54" s="169" customFormat="1">
      <c r="A268" s="167"/>
      <c r="B268" s="221"/>
      <c r="C268" s="232"/>
      <c r="D268" s="171"/>
      <c r="E268" s="236"/>
      <c r="F268" s="176"/>
      <c r="G268" s="225"/>
      <c r="H268" s="226"/>
      <c r="I268" s="225"/>
      <c r="J268" s="226"/>
      <c r="K268" s="208" t="str">
        <f t="shared" ca="1" si="55"/>
        <v/>
      </c>
      <c r="L268" s="200" t="str">
        <f t="shared" ca="1" si="56"/>
        <v/>
      </c>
      <c r="M268" s="208" t="str">
        <f t="shared" ca="1" si="71"/>
        <v/>
      </c>
      <c r="N268" s="208" t="str">
        <f t="shared" si="57"/>
        <v/>
      </c>
      <c r="O268" s="203" t="str">
        <f t="shared" si="58"/>
        <v/>
      </c>
      <c r="P268" s="167"/>
      <c r="Q268" s="181">
        <f t="shared" si="54"/>
        <v>229</v>
      </c>
      <c r="R268" s="167"/>
      <c r="S268" s="175" t="str">
        <f t="shared" ca="1" si="59"/>
        <v/>
      </c>
      <c r="T268" s="175" t="str">
        <f t="shared" ca="1" si="60"/>
        <v/>
      </c>
      <c r="U268" s="175" t="str">
        <f t="shared" ca="1" si="61"/>
        <v/>
      </c>
      <c r="V268" s="182" t="str">
        <f t="shared" ca="1" si="62"/>
        <v/>
      </c>
      <c r="W268" s="175" t="str">
        <f t="shared" ca="1" si="63"/>
        <v/>
      </c>
      <c r="X268" s="175" t="str">
        <f t="shared" ca="1" si="64"/>
        <v/>
      </c>
      <c r="Y268" s="175" t="str">
        <f t="shared" ca="1" si="65"/>
        <v/>
      </c>
      <c r="Z268" s="182" t="str">
        <f t="shared" ca="1" si="66"/>
        <v/>
      </c>
      <c r="AA268" s="175" t="str">
        <f t="shared" ca="1" si="67"/>
        <v/>
      </c>
      <c r="AB268" s="175" t="str">
        <f t="shared" ca="1" si="68"/>
        <v/>
      </c>
      <c r="AC268" s="175" t="str">
        <f t="shared" ca="1" si="69"/>
        <v/>
      </c>
      <c r="AD268" s="175" t="str">
        <f t="shared" ca="1" si="70"/>
        <v/>
      </c>
      <c r="AE268" s="167"/>
      <c r="AF268" s="167"/>
      <c r="AG268" s="167"/>
      <c r="AH268" s="167"/>
      <c r="AI268" s="167"/>
      <c r="AJ268" s="167"/>
      <c r="AK268" s="167"/>
      <c r="AL268" s="167"/>
      <c r="AM268" s="167"/>
      <c r="AN268" s="167"/>
      <c r="AO268" s="167"/>
      <c r="AP268" s="167"/>
      <c r="AQ268" s="167"/>
      <c r="AR268" s="167"/>
      <c r="AS268" s="167"/>
      <c r="AT268" s="167"/>
      <c r="AU268" s="167"/>
      <c r="AV268" s="167"/>
      <c r="AW268" s="167"/>
      <c r="AX268" s="167"/>
      <c r="AY268" s="167"/>
      <c r="AZ268" s="167"/>
      <c r="BA268" s="167"/>
      <c r="BB268" s="167"/>
    </row>
    <row r="269" spans="1:54" s="169" customFormat="1">
      <c r="A269" s="167"/>
      <c r="B269" s="221"/>
      <c r="C269" s="232"/>
      <c r="D269" s="171"/>
      <c r="E269" s="236"/>
      <c r="F269" s="176"/>
      <c r="G269" s="225"/>
      <c r="H269" s="226"/>
      <c r="I269" s="225"/>
      <c r="J269" s="226"/>
      <c r="K269" s="208" t="str">
        <f t="shared" ca="1" si="55"/>
        <v/>
      </c>
      <c r="L269" s="200" t="str">
        <f t="shared" ca="1" si="56"/>
        <v/>
      </c>
      <c r="M269" s="208" t="str">
        <f t="shared" ca="1" si="71"/>
        <v/>
      </c>
      <c r="N269" s="208" t="str">
        <f t="shared" si="57"/>
        <v/>
      </c>
      <c r="O269" s="203" t="str">
        <f t="shared" si="58"/>
        <v/>
      </c>
      <c r="P269" s="167"/>
      <c r="Q269" s="181">
        <f t="shared" si="54"/>
        <v>229</v>
      </c>
      <c r="R269" s="167"/>
      <c r="S269" s="175" t="str">
        <f t="shared" ca="1" si="59"/>
        <v/>
      </c>
      <c r="T269" s="175" t="str">
        <f t="shared" ca="1" si="60"/>
        <v/>
      </c>
      <c r="U269" s="175" t="str">
        <f t="shared" ca="1" si="61"/>
        <v/>
      </c>
      <c r="V269" s="182" t="str">
        <f t="shared" ca="1" si="62"/>
        <v/>
      </c>
      <c r="W269" s="175" t="str">
        <f t="shared" ca="1" si="63"/>
        <v/>
      </c>
      <c r="X269" s="175" t="str">
        <f t="shared" ca="1" si="64"/>
        <v/>
      </c>
      <c r="Y269" s="175" t="str">
        <f t="shared" ca="1" si="65"/>
        <v/>
      </c>
      <c r="Z269" s="182" t="str">
        <f t="shared" ca="1" si="66"/>
        <v/>
      </c>
      <c r="AA269" s="175" t="str">
        <f t="shared" ca="1" si="67"/>
        <v/>
      </c>
      <c r="AB269" s="175" t="str">
        <f t="shared" ca="1" si="68"/>
        <v/>
      </c>
      <c r="AC269" s="175" t="str">
        <f t="shared" ca="1" si="69"/>
        <v/>
      </c>
      <c r="AD269" s="175" t="str">
        <f t="shared" ca="1" si="70"/>
        <v/>
      </c>
      <c r="AE269" s="167"/>
      <c r="AF269" s="167"/>
      <c r="AG269" s="167"/>
      <c r="AH269" s="167"/>
      <c r="AI269" s="167"/>
      <c r="AJ269" s="167"/>
      <c r="AK269" s="167"/>
      <c r="AL269" s="167"/>
      <c r="AM269" s="167"/>
      <c r="AN269" s="167"/>
      <c r="AO269" s="167"/>
      <c r="AP269" s="167"/>
      <c r="AQ269" s="167"/>
      <c r="AR269" s="167"/>
      <c r="AS269" s="167"/>
      <c r="AT269" s="167"/>
      <c r="AU269" s="167"/>
      <c r="AV269" s="167"/>
      <c r="AW269" s="167"/>
      <c r="AX269" s="167"/>
      <c r="AY269" s="167"/>
      <c r="AZ269" s="167"/>
      <c r="BA269" s="167"/>
      <c r="BB269" s="167"/>
    </row>
    <row r="270" spans="1:54" s="169" customFormat="1">
      <c r="A270" s="167"/>
      <c r="B270" s="221"/>
      <c r="C270" s="232"/>
      <c r="D270" s="171"/>
      <c r="E270" s="236"/>
      <c r="F270" s="176"/>
      <c r="G270" s="225"/>
      <c r="H270" s="226"/>
      <c r="I270" s="225"/>
      <c r="J270" s="226"/>
      <c r="K270" s="208" t="str">
        <f t="shared" ca="1" si="55"/>
        <v/>
      </c>
      <c r="L270" s="200" t="str">
        <f t="shared" ca="1" si="56"/>
        <v/>
      </c>
      <c r="M270" s="208" t="str">
        <f t="shared" ca="1" si="71"/>
        <v/>
      </c>
      <c r="N270" s="208" t="str">
        <f t="shared" si="57"/>
        <v/>
      </c>
      <c r="O270" s="203" t="str">
        <f t="shared" si="58"/>
        <v/>
      </c>
      <c r="P270" s="167"/>
      <c r="Q270" s="181">
        <f t="shared" si="54"/>
        <v>229</v>
      </c>
      <c r="R270" s="167"/>
      <c r="S270" s="175" t="str">
        <f t="shared" ca="1" si="59"/>
        <v/>
      </c>
      <c r="T270" s="175" t="str">
        <f t="shared" ca="1" si="60"/>
        <v/>
      </c>
      <c r="U270" s="175" t="str">
        <f t="shared" ca="1" si="61"/>
        <v/>
      </c>
      <c r="V270" s="182" t="str">
        <f t="shared" ca="1" si="62"/>
        <v/>
      </c>
      <c r="W270" s="175" t="str">
        <f t="shared" ca="1" si="63"/>
        <v/>
      </c>
      <c r="X270" s="175" t="str">
        <f t="shared" ca="1" si="64"/>
        <v/>
      </c>
      <c r="Y270" s="175" t="str">
        <f t="shared" ca="1" si="65"/>
        <v/>
      </c>
      <c r="Z270" s="182" t="str">
        <f t="shared" ca="1" si="66"/>
        <v/>
      </c>
      <c r="AA270" s="175" t="str">
        <f t="shared" ca="1" si="67"/>
        <v/>
      </c>
      <c r="AB270" s="175" t="str">
        <f t="shared" ca="1" si="68"/>
        <v/>
      </c>
      <c r="AC270" s="175" t="str">
        <f t="shared" ca="1" si="69"/>
        <v/>
      </c>
      <c r="AD270" s="175" t="str">
        <f t="shared" ca="1" si="70"/>
        <v/>
      </c>
      <c r="AE270" s="167"/>
      <c r="AF270" s="167"/>
      <c r="AG270" s="167"/>
      <c r="AH270" s="167"/>
      <c r="AI270" s="167"/>
      <c r="AJ270" s="167"/>
      <c r="AK270" s="167"/>
      <c r="AL270" s="167"/>
      <c r="AM270" s="167"/>
      <c r="AN270" s="167"/>
      <c r="AO270" s="167"/>
      <c r="AP270" s="167"/>
      <c r="AQ270" s="167"/>
      <c r="AR270" s="167"/>
      <c r="AS270" s="167"/>
      <c r="AT270" s="167"/>
      <c r="AU270" s="167"/>
      <c r="AV270" s="167"/>
      <c r="AW270" s="167"/>
      <c r="AX270" s="167"/>
      <c r="AY270" s="167"/>
      <c r="AZ270" s="167"/>
      <c r="BA270" s="167"/>
      <c r="BB270" s="167"/>
    </row>
    <row r="271" spans="1:54" s="169" customFormat="1">
      <c r="A271" s="167"/>
      <c r="B271" s="221"/>
      <c r="C271" s="232"/>
      <c r="D271" s="171"/>
      <c r="E271" s="236"/>
      <c r="F271" s="176"/>
      <c r="G271" s="225"/>
      <c r="H271" s="226"/>
      <c r="I271" s="225"/>
      <c r="J271" s="226"/>
      <c r="K271" s="208" t="str">
        <f t="shared" ca="1" si="55"/>
        <v/>
      </c>
      <c r="L271" s="200" t="str">
        <f t="shared" ca="1" si="56"/>
        <v/>
      </c>
      <c r="M271" s="208" t="str">
        <f t="shared" ca="1" si="71"/>
        <v/>
      </c>
      <c r="N271" s="208" t="str">
        <f t="shared" si="57"/>
        <v/>
      </c>
      <c r="O271" s="203" t="str">
        <f t="shared" si="58"/>
        <v/>
      </c>
      <c r="P271" s="167"/>
      <c r="Q271" s="181">
        <f t="shared" si="54"/>
        <v>229</v>
      </c>
      <c r="R271" s="167"/>
      <c r="S271" s="175" t="str">
        <f t="shared" ca="1" si="59"/>
        <v/>
      </c>
      <c r="T271" s="175" t="str">
        <f t="shared" ca="1" si="60"/>
        <v/>
      </c>
      <c r="U271" s="175" t="str">
        <f t="shared" ca="1" si="61"/>
        <v/>
      </c>
      <c r="V271" s="182" t="str">
        <f t="shared" ca="1" si="62"/>
        <v/>
      </c>
      <c r="W271" s="175" t="str">
        <f t="shared" ca="1" si="63"/>
        <v/>
      </c>
      <c r="X271" s="175" t="str">
        <f t="shared" ca="1" si="64"/>
        <v/>
      </c>
      <c r="Y271" s="175" t="str">
        <f t="shared" ca="1" si="65"/>
        <v/>
      </c>
      <c r="Z271" s="182" t="str">
        <f t="shared" ca="1" si="66"/>
        <v/>
      </c>
      <c r="AA271" s="175" t="str">
        <f t="shared" ca="1" si="67"/>
        <v/>
      </c>
      <c r="AB271" s="175" t="str">
        <f t="shared" ca="1" si="68"/>
        <v/>
      </c>
      <c r="AC271" s="175" t="str">
        <f t="shared" ca="1" si="69"/>
        <v/>
      </c>
      <c r="AD271" s="175" t="str">
        <f t="shared" ca="1" si="70"/>
        <v/>
      </c>
      <c r="AE271" s="167"/>
      <c r="AF271" s="167"/>
      <c r="AG271" s="167"/>
      <c r="AH271" s="167"/>
      <c r="AI271" s="167"/>
      <c r="AJ271" s="167"/>
      <c r="AK271" s="167"/>
      <c r="AL271" s="167"/>
      <c r="AM271" s="167"/>
      <c r="AN271" s="167"/>
      <c r="AO271" s="167"/>
      <c r="AP271" s="167"/>
      <c r="AQ271" s="167"/>
      <c r="AR271" s="167"/>
      <c r="AS271" s="167"/>
      <c r="AT271" s="167"/>
      <c r="AU271" s="167"/>
      <c r="AV271" s="167"/>
      <c r="AW271" s="167"/>
      <c r="AX271" s="167"/>
      <c r="AY271" s="167"/>
      <c r="AZ271" s="167"/>
      <c r="BA271" s="167"/>
      <c r="BB271" s="167"/>
    </row>
    <row r="272" spans="1:54" s="169" customFormat="1">
      <c r="A272" s="167"/>
      <c r="B272" s="221"/>
      <c r="C272" s="232"/>
      <c r="D272" s="171"/>
      <c r="E272" s="236"/>
      <c r="F272" s="176"/>
      <c r="G272" s="225"/>
      <c r="H272" s="226"/>
      <c r="I272" s="225"/>
      <c r="J272" s="226"/>
      <c r="K272" s="208" t="str">
        <f t="shared" ca="1" si="55"/>
        <v/>
      </c>
      <c r="L272" s="200" t="str">
        <f t="shared" ca="1" si="56"/>
        <v/>
      </c>
      <c r="M272" s="208" t="str">
        <f t="shared" ca="1" si="71"/>
        <v/>
      </c>
      <c r="N272" s="208" t="str">
        <f t="shared" si="57"/>
        <v/>
      </c>
      <c r="O272" s="203" t="str">
        <f t="shared" si="58"/>
        <v/>
      </c>
      <c r="P272" s="167"/>
      <c r="Q272" s="181">
        <f t="shared" si="54"/>
        <v>229</v>
      </c>
      <c r="R272" s="167"/>
      <c r="S272" s="175" t="str">
        <f t="shared" ca="1" si="59"/>
        <v/>
      </c>
      <c r="T272" s="175" t="str">
        <f t="shared" ca="1" si="60"/>
        <v/>
      </c>
      <c r="U272" s="175" t="str">
        <f t="shared" ca="1" si="61"/>
        <v/>
      </c>
      <c r="V272" s="182" t="str">
        <f t="shared" ca="1" si="62"/>
        <v/>
      </c>
      <c r="W272" s="175" t="str">
        <f t="shared" ca="1" si="63"/>
        <v/>
      </c>
      <c r="X272" s="175" t="str">
        <f t="shared" ca="1" si="64"/>
        <v/>
      </c>
      <c r="Y272" s="175" t="str">
        <f t="shared" ca="1" si="65"/>
        <v/>
      </c>
      <c r="Z272" s="182" t="str">
        <f t="shared" ca="1" si="66"/>
        <v/>
      </c>
      <c r="AA272" s="175" t="str">
        <f t="shared" ca="1" si="67"/>
        <v/>
      </c>
      <c r="AB272" s="175" t="str">
        <f t="shared" ca="1" si="68"/>
        <v/>
      </c>
      <c r="AC272" s="175" t="str">
        <f t="shared" ca="1" si="69"/>
        <v/>
      </c>
      <c r="AD272" s="175" t="str">
        <f t="shared" ca="1" si="70"/>
        <v/>
      </c>
      <c r="AE272" s="167"/>
      <c r="AF272" s="167"/>
      <c r="AG272" s="167"/>
      <c r="AH272" s="167"/>
      <c r="AI272" s="167"/>
      <c r="AJ272" s="167"/>
      <c r="AK272" s="167"/>
      <c r="AL272" s="167"/>
      <c r="AM272" s="167"/>
      <c r="AN272" s="167"/>
      <c r="AO272" s="167"/>
      <c r="AP272" s="167"/>
      <c r="AQ272" s="167"/>
      <c r="AR272" s="167"/>
      <c r="AS272" s="167"/>
      <c r="AT272" s="167"/>
      <c r="AU272" s="167"/>
      <c r="AV272" s="167"/>
      <c r="AW272" s="167"/>
      <c r="AX272" s="167"/>
      <c r="AY272" s="167"/>
      <c r="AZ272" s="167"/>
      <c r="BA272" s="167"/>
      <c r="BB272" s="167"/>
    </row>
    <row r="273" spans="1:54" s="169" customFormat="1">
      <c r="A273" s="167"/>
      <c r="B273" s="221"/>
      <c r="C273" s="232"/>
      <c r="D273" s="171"/>
      <c r="E273" s="236"/>
      <c r="F273" s="176"/>
      <c r="G273" s="225"/>
      <c r="H273" s="226"/>
      <c r="I273" s="225"/>
      <c r="J273" s="226"/>
      <c r="K273" s="208" t="str">
        <f t="shared" ca="1" si="55"/>
        <v/>
      </c>
      <c r="L273" s="200" t="str">
        <f t="shared" ca="1" si="56"/>
        <v/>
      </c>
      <c r="M273" s="208" t="str">
        <f t="shared" ca="1" si="71"/>
        <v/>
      </c>
      <c r="N273" s="208" t="str">
        <f t="shared" si="57"/>
        <v/>
      </c>
      <c r="O273" s="203" t="str">
        <f t="shared" si="58"/>
        <v/>
      </c>
      <c r="P273" s="167"/>
      <c r="Q273" s="181">
        <f t="shared" si="54"/>
        <v>229</v>
      </c>
      <c r="R273" s="167"/>
      <c r="S273" s="175" t="str">
        <f t="shared" ca="1" si="59"/>
        <v/>
      </c>
      <c r="T273" s="175" t="str">
        <f t="shared" ca="1" si="60"/>
        <v/>
      </c>
      <c r="U273" s="175" t="str">
        <f t="shared" ca="1" si="61"/>
        <v/>
      </c>
      <c r="V273" s="182" t="str">
        <f t="shared" ca="1" si="62"/>
        <v/>
      </c>
      <c r="W273" s="175" t="str">
        <f t="shared" ca="1" si="63"/>
        <v/>
      </c>
      <c r="X273" s="175" t="str">
        <f t="shared" ca="1" si="64"/>
        <v/>
      </c>
      <c r="Y273" s="175" t="str">
        <f t="shared" ca="1" si="65"/>
        <v/>
      </c>
      <c r="Z273" s="182" t="str">
        <f t="shared" ca="1" si="66"/>
        <v/>
      </c>
      <c r="AA273" s="175" t="str">
        <f t="shared" ca="1" si="67"/>
        <v/>
      </c>
      <c r="AB273" s="175" t="str">
        <f t="shared" ca="1" si="68"/>
        <v/>
      </c>
      <c r="AC273" s="175" t="str">
        <f t="shared" ca="1" si="69"/>
        <v/>
      </c>
      <c r="AD273" s="175" t="str">
        <f t="shared" ca="1" si="70"/>
        <v/>
      </c>
      <c r="AE273" s="167"/>
      <c r="AF273" s="167"/>
      <c r="AG273" s="167"/>
      <c r="AH273" s="167"/>
      <c r="AI273" s="167"/>
      <c r="AJ273" s="167"/>
      <c r="AK273" s="167"/>
      <c r="AL273" s="167"/>
      <c r="AM273" s="167"/>
      <c r="AN273" s="167"/>
      <c r="AO273" s="167"/>
      <c r="AP273" s="167"/>
      <c r="AQ273" s="167"/>
      <c r="AR273" s="167"/>
      <c r="AS273" s="167"/>
      <c r="AT273" s="167"/>
      <c r="AU273" s="167"/>
      <c r="AV273" s="167"/>
      <c r="AW273" s="167"/>
      <c r="AX273" s="167"/>
      <c r="AY273" s="167"/>
      <c r="AZ273" s="167"/>
      <c r="BA273" s="167"/>
      <c r="BB273" s="167"/>
    </row>
    <row r="274" spans="1:54" s="169" customFormat="1">
      <c r="A274" s="167"/>
      <c r="B274" s="221"/>
      <c r="C274" s="232"/>
      <c r="D274" s="171"/>
      <c r="E274" s="236"/>
      <c r="F274" s="176"/>
      <c r="G274" s="225"/>
      <c r="H274" s="226"/>
      <c r="I274" s="225"/>
      <c r="J274" s="226"/>
      <c r="K274" s="208" t="str">
        <f t="shared" ca="1" si="55"/>
        <v/>
      </c>
      <c r="L274" s="200" t="str">
        <f t="shared" ca="1" si="56"/>
        <v/>
      </c>
      <c r="M274" s="208" t="str">
        <f t="shared" ca="1" si="71"/>
        <v/>
      </c>
      <c r="N274" s="208" t="str">
        <f t="shared" si="57"/>
        <v/>
      </c>
      <c r="O274" s="203" t="str">
        <f t="shared" si="58"/>
        <v/>
      </c>
      <c r="P274" s="167"/>
      <c r="Q274" s="181">
        <f t="shared" si="54"/>
        <v>229</v>
      </c>
      <c r="R274" s="167"/>
      <c r="S274" s="175" t="str">
        <f t="shared" ca="1" si="59"/>
        <v/>
      </c>
      <c r="T274" s="175" t="str">
        <f t="shared" ca="1" si="60"/>
        <v/>
      </c>
      <c r="U274" s="175" t="str">
        <f t="shared" ca="1" si="61"/>
        <v/>
      </c>
      <c r="V274" s="182" t="str">
        <f t="shared" ca="1" si="62"/>
        <v/>
      </c>
      <c r="W274" s="175" t="str">
        <f t="shared" ca="1" si="63"/>
        <v/>
      </c>
      <c r="X274" s="175" t="str">
        <f t="shared" ca="1" si="64"/>
        <v/>
      </c>
      <c r="Y274" s="175" t="str">
        <f t="shared" ca="1" si="65"/>
        <v/>
      </c>
      <c r="Z274" s="182" t="str">
        <f t="shared" ca="1" si="66"/>
        <v/>
      </c>
      <c r="AA274" s="175" t="str">
        <f t="shared" ca="1" si="67"/>
        <v/>
      </c>
      <c r="AB274" s="175" t="str">
        <f t="shared" ca="1" si="68"/>
        <v/>
      </c>
      <c r="AC274" s="175" t="str">
        <f t="shared" ca="1" si="69"/>
        <v/>
      </c>
      <c r="AD274" s="175" t="str">
        <f t="shared" ca="1" si="70"/>
        <v/>
      </c>
      <c r="AE274" s="167"/>
      <c r="AF274" s="167"/>
      <c r="AG274" s="167"/>
      <c r="AH274" s="167"/>
      <c r="AI274" s="167"/>
      <c r="AJ274" s="167"/>
      <c r="AK274" s="167"/>
      <c r="AL274" s="167"/>
      <c r="AM274" s="167"/>
      <c r="AN274" s="167"/>
      <c r="AO274" s="167"/>
      <c r="AP274" s="167"/>
      <c r="AQ274" s="167"/>
      <c r="AR274" s="167"/>
      <c r="AS274" s="167"/>
      <c r="AT274" s="167"/>
      <c r="AU274" s="167"/>
      <c r="AV274" s="167"/>
      <c r="AW274" s="167"/>
      <c r="AX274" s="167"/>
      <c r="AY274" s="167"/>
      <c r="AZ274" s="167"/>
      <c r="BA274" s="167"/>
      <c r="BB274" s="167"/>
    </row>
    <row r="275" spans="1:54" s="169" customFormat="1">
      <c r="A275" s="167"/>
      <c r="B275" s="221"/>
      <c r="C275" s="232"/>
      <c r="D275" s="171"/>
      <c r="E275" s="236"/>
      <c r="F275" s="176"/>
      <c r="G275" s="225"/>
      <c r="H275" s="226"/>
      <c r="I275" s="225"/>
      <c r="J275" s="226"/>
      <c r="K275" s="208" t="str">
        <f t="shared" ca="1" si="55"/>
        <v/>
      </c>
      <c r="L275" s="200" t="str">
        <f t="shared" ca="1" si="56"/>
        <v/>
      </c>
      <c r="M275" s="208" t="str">
        <f t="shared" ca="1" si="71"/>
        <v/>
      </c>
      <c r="N275" s="208" t="str">
        <f t="shared" si="57"/>
        <v/>
      </c>
      <c r="O275" s="203" t="str">
        <f t="shared" si="58"/>
        <v/>
      </c>
      <c r="P275" s="167"/>
      <c r="Q275" s="181">
        <f t="shared" si="54"/>
        <v>229</v>
      </c>
      <c r="R275" s="167"/>
      <c r="S275" s="175" t="str">
        <f t="shared" ca="1" si="59"/>
        <v/>
      </c>
      <c r="T275" s="175" t="str">
        <f t="shared" ca="1" si="60"/>
        <v/>
      </c>
      <c r="U275" s="175" t="str">
        <f t="shared" ca="1" si="61"/>
        <v/>
      </c>
      <c r="V275" s="182" t="str">
        <f t="shared" ca="1" si="62"/>
        <v/>
      </c>
      <c r="W275" s="175" t="str">
        <f t="shared" ca="1" si="63"/>
        <v/>
      </c>
      <c r="X275" s="175" t="str">
        <f t="shared" ca="1" si="64"/>
        <v/>
      </c>
      <c r="Y275" s="175" t="str">
        <f t="shared" ca="1" si="65"/>
        <v/>
      </c>
      <c r="Z275" s="182" t="str">
        <f t="shared" ca="1" si="66"/>
        <v/>
      </c>
      <c r="AA275" s="175" t="str">
        <f t="shared" ca="1" si="67"/>
        <v/>
      </c>
      <c r="AB275" s="175" t="str">
        <f t="shared" ca="1" si="68"/>
        <v/>
      </c>
      <c r="AC275" s="175" t="str">
        <f t="shared" ca="1" si="69"/>
        <v/>
      </c>
      <c r="AD275" s="175" t="str">
        <f t="shared" ca="1" si="70"/>
        <v/>
      </c>
      <c r="AE275" s="167"/>
      <c r="AF275" s="167"/>
      <c r="AG275" s="167"/>
      <c r="AH275" s="167"/>
      <c r="AI275" s="167"/>
      <c r="AJ275" s="167"/>
      <c r="AK275" s="167"/>
      <c r="AL275" s="167"/>
      <c r="AM275" s="167"/>
      <c r="AN275" s="167"/>
      <c r="AO275" s="167"/>
      <c r="AP275" s="167"/>
      <c r="AQ275" s="167"/>
      <c r="AR275" s="167"/>
      <c r="AS275" s="167"/>
      <c r="AT275" s="167"/>
      <c r="AU275" s="167"/>
      <c r="AV275" s="167"/>
      <c r="AW275" s="167"/>
      <c r="AX275" s="167"/>
      <c r="AY275" s="167"/>
      <c r="AZ275" s="167"/>
      <c r="BA275" s="167"/>
      <c r="BB275" s="167"/>
    </row>
    <row r="276" spans="1:54" s="169" customFormat="1">
      <c r="A276" s="167"/>
      <c r="B276" s="221"/>
      <c r="C276" s="232"/>
      <c r="D276" s="171"/>
      <c r="E276" s="236"/>
      <c r="F276" s="176"/>
      <c r="G276" s="225"/>
      <c r="H276" s="226"/>
      <c r="I276" s="225"/>
      <c r="J276" s="226"/>
      <c r="K276" s="208" t="str">
        <f t="shared" ca="1" si="55"/>
        <v/>
      </c>
      <c r="L276" s="200" t="str">
        <f t="shared" ca="1" si="56"/>
        <v/>
      </c>
      <c r="M276" s="208" t="str">
        <f t="shared" ca="1" si="71"/>
        <v/>
      </c>
      <c r="N276" s="208" t="str">
        <f t="shared" si="57"/>
        <v/>
      </c>
      <c r="O276" s="203" t="str">
        <f t="shared" si="58"/>
        <v/>
      </c>
      <c r="P276" s="167"/>
      <c r="Q276" s="181">
        <f t="shared" si="54"/>
        <v>229</v>
      </c>
      <c r="R276" s="167"/>
      <c r="S276" s="175" t="str">
        <f t="shared" ca="1" si="59"/>
        <v/>
      </c>
      <c r="T276" s="175" t="str">
        <f t="shared" ca="1" si="60"/>
        <v/>
      </c>
      <c r="U276" s="175" t="str">
        <f t="shared" ca="1" si="61"/>
        <v/>
      </c>
      <c r="V276" s="182" t="str">
        <f t="shared" ca="1" si="62"/>
        <v/>
      </c>
      <c r="W276" s="175" t="str">
        <f t="shared" ca="1" si="63"/>
        <v/>
      </c>
      <c r="X276" s="175" t="str">
        <f t="shared" ca="1" si="64"/>
        <v/>
      </c>
      <c r="Y276" s="175" t="str">
        <f t="shared" ca="1" si="65"/>
        <v/>
      </c>
      <c r="Z276" s="182" t="str">
        <f t="shared" ca="1" si="66"/>
        <v/>
      </c>
      <c r="AA276" s="175" t="str">
        <f t="shared" ca="1" si="67"/>
        <v/>
      </c>
      <c r="AB276" s="175" t="str">
        <f t="shared" ca="1" si="68"/>
        <v/>
      </c>
      <c r="AC276" s="175" t="str">
        <f t="shared" ca="1" si="69"/>
        <v/>
      </c>
      <c r="AD276" s="175" t="str">
        <f t="shared" ca="1" si="70"/>
        <v/>
      </c>
      <c r="AE276" s="167"/>
      <c r="AF276" s="167"/>
      <c r="AG276" s="167"/>
      <c r="AH276" s="167"/>
      <c r="AI276" s="167"/>
      <c r="AJ276" s="167"/>
      <c r="AK276" s="167"/>
      <c r="AL276" s="167"/>
      <c r="AM276" s="167"/>
      <c r="AN276" s="167"/>
      <c r="AO276" s="167"/>
      <c r="AP276" s="167"/>
      <c r="AQ276" s="167"/>
      <c r="AR276" s="167"/>
      <c r="AS276" s="167"/>
      <c r="AT276" s="167"/>
      <c r="AU276" s="167"/>
      <c r="AV276" s="167"/>
      <c r="AW276" s="167"/>
      <c r="AX276" s="167"/>
      <c r="AY276" s="167"/>
      <c r="AZ276" s="167"/>
      <c r="BA276" s="167"/>
      <c r="BB276" s="167"/>
    </row>
    <row r="277" spans="1:54" s="169" customFormat="1">
      <c r="A277" s="167"/>
      <c r="B277" s="221"/>
      <c r="C277" s="232"/>
      <c r="D277" s="171"/>
      <c r="E277" s="236"/>
      <c r="F277" s="176"/>
      <c r="G277" s="225"/>
      <c r="H277" s="226"/>
      <c r="I277" s="225"/>
      <c r="J277" s="226"/>
      <c r="K277" s="208" t="str">
        <f t="shared" ca="1" si="55"/>
        <v/>
      </c>
      <c r="L277" s="200" t="str">
        <f t="shared" ca="1" si="56"/>
        <v/>
      </c>
      <c r="M277" s="208" t="str">
        <f t="shared" ca="1" si="71"/>
        <v/>
      </c>
      <c r="N277" s="208" t="str">
        <f t="shared" si="57"/>
        <v/>
      </c>
      <c r="O277" s="203" t="str">
        <f t="shared" si="58"/>
        <v/>
      </c>
      <c r="P277" s="167"/>
      <c r="Q277" s="181">
        <f t="shared" si="54"/>
        <v>229</v>
      </c>
      <c r="R277" s="167"/>
      <c r="S277" s="175" t="str">
        <f t="shared" ca="1" si="59"/>
        <v/>
      </c>
      <c r="T277" s="175" t="str">
        <f t="shared" ca="1" si="60"/>
        <v/>
      </c>
      <c r="U277" s="175" t="str">
        <f t="shared" ca="1" si="61"/>
        <v/>
      </c>
      <c r="V277" s="182" t="str">
        <f t="shared" ca="1" si="62"/>
        <v/>
      </c>
      <c r="W277" s="175" t="str">
        <f t="shared" ca="1" si="63"/>
        <v/>
      </c>
      <c r="X277" s="175" t="str">
        <f t="shared" ca="1" si="64"/>
        <v/>
      </c>
      <c r="Y277" s="175" t="str">
        <f t="shared" ca="1" si="65"/>
        <v/>
      </c>
      <c r="Z277" s="182" t="str">
        <f t="shared" ca="1" si="66"/>
        <v/>
      </c>
      <c r="AA277" s="175" t="str">
        <f t="shared" ca="1" si="67"/>
        <v/>
      </c>
      <c r="AB277" s="175" t="str">
        <f t="shared" ca="1" si="68"/>
        <v/>
      </c>
      <c r="AC277" s="175" t="str">
        <f t="shared" ca="1" si="69"/>
        <v/>
      </c>
      <c r="AD277" s="175" t="str">
        <f t="shared" ca="1" si="70"/>
        <v/>
      </c>
      <c r="AE277" s="167"/>
      <c r="AF277" s="167"/>
      <c r="AG277" s="167"/>
      <c r="AH277" s="167"/>
      <c r="AI277" s="167"/>
      <c r="AJ277" s="167"/>
      <c r="AK277" s="167"/>
      <c r="AL277" s="167"/>
      <c r="AM277" s="167"/>
      <c r="AN277" s="167"/>
      <c r="AO277" s="167"/>
      <c r="AP277" s="167"/>
      <c r="AQ277" s="167"/>
      <c r="AR277" s="167"/>
      <c r="AS277" s="167"/>
      <c r="AT277" s="167"/>
      <c r="AU277" s="167"/>
      <c r="AV277" s="167"/>
      <c r="AW277" s="167"/>
      <c r="AX277" s="167"/>
      <c r="AY277" s="167"/>
      <c r="AZ277" s="167"/>
      <c r="BA277" s="167"/>
      <c r="BB277" s="167"/>
    </row>
    <row r="278" spans="1:54" s="169" customFormat="1">
      <c r="A278" s="167"/>
      <c r="B278" s="221"/>
      <c r="C278" s="232"/>
      <c r="D278" s="171"/>
      <c r="E278" s="236"/>
      <c r="F278" s="176"/>
      <c r="G278" s="225"/>
      <c r="H278" s="226"/>
      <c r="I278" s="225"/>
      <c r="J278" s="226"/>
      <c r="K278" s="208" t="str">
        <f t="shared" ca="1" si="55"/>
        <v/>
      </c>
      <c r="L278" s="200" t="str">
        <f t="shared" ca="1" si="56"/>
        <v/>
      </c>
      <c r="M278" s="208" t="str">
        <f t="shared" ca="1" si="71"/>
        <v/>
      </c>
      <c r="N278" s="208" t="str">
        <f t="shared" si="57"/>
        <v/>
      </c>
      <c r="O278" s="203" t="str">
        <f t="shared" si="58"/>
        <v/>
      </c>
      <c r="P278" s="167"/>
      <c r="Q278" s="181">
        <f t="shared" si="54"/>
        <v>229</v>
      </c>
      <c r="R278" s="167"/>
      <c r="S278" s="175" t="str">
        <f t="shared" ca="1" si="59"/>
        <v/>
      </c>
      <c r="T278" s="175" t="str">
        <f t="shared" ca="1" si="60"/>
        <v/>
      </c>
      <c r="U278" s="175" t="str">
        <f t="shared" ca="1" si="61"/>
        <v/>
      </c>
      <c r="V278" s="182" t="str">
        <f t="shared" ca="1" si="62"/>
        <v/>
      </c>
      <c r="W278" s="175" t="str">
        <f t="shared" ca="1" si="63"/>
        <v/>
      </c>
      <c r="X278" s="175" t="str">
        <f t="shared" ca="1" si="64"/>
        <v/>
      </c>
      <c r="Y278" s="175" t="str">
        <f t="shared" ca="1" si="65"/>
        <v/>
      </c>
      <c r="Z278" s="182" t="str">
        <f t="shared" ca="1" si="66"/>
        <v/>
      </c>
      <c r="AA278" s="175" t="str">
        <f t="shared" ca="1" si="67"/>
        <v/>
      </c>
      <c r="AB278" s="175" t="str">
        <f t="shared" ca="1" si="68"/>
        <v/>
      </c>
      <c r="AC278" s="175" t="str">
        <f t="shared" ca="1" si="69"/>
        <v/>
      </c>
      <c r="AD278" s="175" t="str">
        <f t="shared" ca="1" si="70"/>
        <v/>
      </c>
      <c r="AE278" s="167"/>
      <c r="AF278" s="167"/>
      <c r="AG278" s="167"/>
      <c r="AH278" s="167"/>
      <c r="AI278" s="167"/>
      <c r="AJ278" s="167"/>
      <c r="AK278" s="167"/>
      <c r="AL278" s="167"/>
      <c r="AM278" s="167"/>
      <c r="AN278" s="167"/>
      <c r="AO278" s="167"/>
      <c r="AP278" s="167"/>
      <c r="AQ278" s="167"/>
      <c r="AR278" s="167"/>
      <c r="AS278" s="167"/>
      <c r="AT278" s="167"/>
      <c r="AU278" s="167"/>
      <c r="AV278" s="167"/>
      <c r="AW278" s="167"/>
      <c r="AX278" s="167"/>
      <c r="AY278" s="167"/>
      <c r="AZ278" s="167"/>
      <c r="BA278" s="167"/>
      <c r="BB278" s="167"/>
    </row>
    <row r="279" spans="1:54" s="169" customFormat="1">
      <c r="A279" s="167"/>
      <c r="B279" s="221"/>
      <c r="C279" s="232"/>
      <c r="D279" s="171"/>
      <c r="E279" s="236"/>
      <c r="F279" s="176"/>
      <c r="G279" s="225"/>
      <c r="H279" s="226"/>
      <c r="I279" s="225"/>
      <c r="J279" s="226"/>
      <c r="K279" s="208" t="str">
        <f t="shared" ca="1" si="55"/>
        <v/>
      </c>
      <c r="L279" s="200" t="str">
        <f t="shared" ca="1" si="56"/>
        <v/>
      </c>
      <c r="M279" s="208" t="str">
        <f t="shared" ca="1" si="71"/>
        <v/>
      </c>
      <c r="N279" s="208" t="str">
        <f t="shared" si="57"/>
        <v/>
      </c>
      <c r="O279" s="203" t="str">
        <f t="shared" si="58"/>
        <v/>
      </c>
      <c r="P279" s="167"/>
      <c r="Q279" s="181"/>
      <c r="R279" s="167"/>
      <c r="S279" s="175" t="str">
        <f t="shared" ca="1" si="59"/>
        <v/>
      </c>
      <c r="T279" s="175" t="str">
        <f t="shared" ca="1" si="60"/>
        <v/>
      </c>
      <c r="U279" s="175" t="str">
        <f t="shared" ca="1" si="61"/>
        <v/>
      </c>
      <c r="V279" s="182" t="str">
        <f t="shared" ca="1" si="62"/>
        <v/>
      </c>
      <c r="W279" s="175" t="str">
        <f t="shared" ca="1" si="63"/>
        <v/>
      </c>
      <c r="X279" s="175" t="str">
        <f t="shared" ca="1" si="64"/>
        <v/>
      </c>
      <c r="Y279" s="175" t="str">
        <f t="shared" ca="1" si="65"/>
        <v/>
      </c>
      <c r="Z279" s="182" t="str">
        <f t="shared" ca="1" si="66"/>
        <v/>
      </c>
      <c r="AA279" s="175" t="str">
        <f t="shared" ca="1" si="67"/>
        <v/>
      </c>
      <c r="AB279" s="175" t="str">
        <f t="shared" ca="1" si="68"/>
        <v/>
      </c>
      <c r="AC279" s="175" t="str">
        <f t="shared" ca="1" si="69"/>
        <v/>
      </c>
      <c r="AD279" s="175" t="str">
        <f t="shared" ca="1" si="70"/>
        <v/>
      </c>
      <c r="AE279" s="167"/>
      <c r="AF279" s="167"/>
      <c r="AG279" s="167"/>
      <c r="AH279" s="167"/>
      <c r="AI279" s="167"/>
      <c r="AJ279" s="167"/>
      <c r="AK279" s="167"/>
      <c r="AL279" s="167"/>
      <c r="AM279" s="167"/>
      <c r="AN279" s="167"/>
      <c r="AO279" s="167"/>
      <c r="AP279" s="167"/>
      <c r="AQ279" s="167"/>
      <c r="AR279" s="167"/>
      <c r="AS279" s="167"/>
      <c r="AT279" s="167"/>
      <c r="AU279" s="167"/>
      <c r="AV279" s="167"/>
      <c r="AW279" s="167"/>
      <c r="AX279" s="167"/>
      <c r="AY279" s="167"/>
      <c r="AZ279" s="167"/>
      <c r="BA279" s="167"/>
      <c r="BB279" s="167"/>
    </row>
    <row r="280" spans="1:54" s="169" customFormat="1">
      <c r="A280" s="167"/>
      <c r="B280" s="221"/>
      <c r="C280" s="232"/>
      <c r="D280" s="171"/>
      <c r="E280" s="236"/>
      <c r="F280" s="176"/>
      <c r="G280" s="225"/>
      <c r="H280" s="226"/>
      <c r="I280" s="225"/>
      <c r="J280" s="226"/>
      <c r="K280" s="208" t="str">
        <f t="shared" ca="1" si="55"/>
        <v/>
      </c>
      <c r="L280" s="200" t="str">
        <f t="shared" ca="1" si="56"/>
        <v/>
      </c>
      <c r="M280" s="208" t="str">
        <f t="shared" ca="1" si="71"/>
        <v/>
      </c>
      <c r="N280" s="208" t="str">
        <f t="shared" si="57"/>
        <v/>
      </c>
      <c r="O280" s="203" t="str">
        <f t="shared" si="58"/>
        <v/>
      </c>
      <c r="P280" s="167"/>
      <c r="Q280" s="181"/>
      <c r="R280" s="167"/>
      <c r="S280" s="175" t="str">
        <f t="shared" ca="1" si="59"/>
        <v/>
      </c>
      <c r="T280" s="175" t="str">
        <f t="shared" ca="1" si="60"/>
        <v/>
      </c>
      <c r="U280" s="175" t="str">
        <f t="shared" ca="1" si="61"/>
        <v/>
      </c>
      <c r="V280" s="182" t="str">
        <f t="shared" ca="1" si="62"/>
        <v/>
      </c>
      <c r="W280" s="175" t="str">
        <f t="shared" ca="1" si="63"/>
        <v/>
      </c>
      <c r="X280" s="175" t="str">
        <f t="shared" ca="1" si="64"/>
        <v/>
      </c>
      <c r="Y280" s="175" t="str">
        <f t="shared" ca="1" si="65"/>
        <v/>
      </c>
      <c r="Z280" s="182" t="str">
        <f t="shared" ca="1" si="66"/>
        <v/>
      </c>
      <c r="AA280" s="175" t="str">
        <f t="shared" ca="1" si="67"/>
        <v/>
      </c>
      <c r="AB280" s="175" t="str">
        <f t="shared" ca="1" si="68"/>
        <v/>
      </c>
      <c r="AC280" s="175" t="str">
        <f t="shared" ca="1" si="69"/>
        <v/>
      </c>
      <c r="AD280" s="175" t="str">
        <f t="shared" ca="1" si="70"/>
        <v/>
      </c>
      <c r="AE280" s="167"/>
      <c r="AF280" s="167"/>
      <c r="AG280" s="167"/>
      <c r="AH280" s="167"/>
      <c r="AI280" s="167"/>
      <c r="AJ280" s="167"/>
      <c r="AK280" s="167"/>
      <c r="AL280" s="167"/>
      <c r="AM280" s="167"/>
      <c r="AN280" s="167"/>
      <c r="AO280" s="167"/>
      <c r="AP280" s="167"/>
      <c r="AQ280" s="167"/>
      <c r="AR280" s="167"/>
      <c r="AS280" s="167"/>
      <c r="AT280" s="167"/>
      <c r="AU280" s="167"/>
      <c r="AV280" s="167"/>
      <c r="AW280" s="167"/>
      <c r="AX280" s="167"/>
      <c r="AY280" s="167"/>
      <c r="AZ280" s="167"/>
      <c r="BA280" s="167"/>
      <c r="BB280" s="167"/>
    </row>
    <row r="281" spans="1:54" s="169" customFormat="1">
      <c r="A281" s="167"/>
      <c r="B281" s="221"/>
      <c r="C281" s="232"/>
      <c r="D281" s="171"/>
      <c r="E281" s="236"/>
      <c r="F281" s="176"/>
      <c r="G281" s="225"/>
      <c r="H281" s="226"/>
      <c r="I281" s="225"/>
      <c r="J281" s="226"/>
      <c r="K281" s="208" t="str">
        <f t="shared" ca="1" si="55"/>
        <v/>
      </c>
      <c r="L281" s="200" t="str">
        <f t="shared" ca="1" si="56"/>
        <v/>
      </c>
      <c r="M281" s="208" t="str">
        <f t="shared" ca="1" si="71"/>
        <v/>
      </c>
      <c r="N281" s="208" t="str">
        <f t="shared" si="57"/>
        <v/>
      </c>
      <c r="O281" s="203" t="str">
        <f t="shared" si="58"/>
        <v/>
      </c>
      <c r="P281" s="167"/>
      <c r="Q281" s="181"/>
      <c r="R281" s="167"/>
      <c r="S281" s="175" t="str">
        <f t="shared" ca="1" si="59"/>
        <v/>
      </c>
      <c r="T281" s="175" t="str">
        <f t="shared" ca="1" si="60"/>
        <v/>
      </c>
      <c r="U281" s="175" t="str">
        <f t="shared" ca="1" si="61"/>
        <v/>
      </c>
      <c r="V281" s="182" t="str">
        <f t="shared" ca="1" si="62"/>
        <v/>
      </c>
      <c r="W281" s="175" t="str">
        <f t="shared" ca="1" si="63"/>
        <v/>
      </c>
      <c r="X281" s="175" t="str">
        <f t="shared" ca="1" si="64"/>
        <v/>
      </c>
      <c r="Y281" s="175" t="str">
        <f t="shared" ca="1" si="65"/>
        <v/>
      </c>
      <c r="Z281" s="182" t="str">
        <f t="shared" ca="1" si="66"/>
        <v/>
      </c>
      <c r="AA281" s="175" t="str">
        <f t="shared" ca="1" si="67"/>
        <v/>
      </c>
      <c r="AB281" s="175" t="str">
        <f t="shared" ca="1" si="68"/>
        <v/>
      </c>
      <c r="AC281" s="175" t="str">
        <f t="shared" ca="1" si="69"/>
        <v/>
      </c>
      <c r="AD281" s="175" t="str">
        <f t="shared" ca="1" si="70"/>
        <v/>
      </c>
      <c r="AE281" s="167"/>
      <c r="AF281" s="167"/>
      <c r="AG281" s="167"/>
      <c r="AH281" s="167"/>
      <c r="AI281" s="167"/>
      <c r="AJ281" s="167"/>
      <c r="AK281" s="167"/>
      <c r="AL281" s="167"/>
      <c r="AM281" s="167"/>
      <c r="AN281" s="167"/>
      <c r="AO281" s="167"/>
      <c r="AP281" s="167"/>
      <c r="AQ281" s="167"/>
      <c r="AR281" s="167"/>
      <c r="AS281" s="167"/>
      <c r="AT281" s="167"/>
      <c r="AU281" s="167"/>
      <c r="AV281" s="167"/>
      <c r="AW281" s="167"/>
      <c r="AX281" s="167"/>
      <c r="AY281" s="167"/>
      <c r="AZ281" s="167"/>
      <c r="BA281" s="167"/>
      <c r="BB281" s="167"/>
    </row>
    <row r="282" spans="1:54" s="169" customFormat="1">
      <c r="A282" s="167"/>
      <c r="B282" s="221"/>
      <c r="C282" s="232"/>
      <c r="D282" s="171"/>
      <c r="E282" s="236"/>
      <c r="F282" s="176"/>
      <c r="G282" s="225"/>
      <c r="H282" s="226"/>
      <c r="I282" s="225"/>
      <c r="J282" s="226"/>
      <c r="K282" s="208" t="str">
        <f t="shared" ca="1" si="55"/>
        <v/>
      </c>
      <c r="L282" s="200" t="str">
        <f t="shared" ca="1" si="56"/>
        <v/>
      </c>
      <c r="M282" s="208" t="str">
        <f t="shared" ca="1" si="71"/>
        <v/>
      </c>
      <c r="N282" s="208" t="str">
        <f t="shared" si="57"/>
        <v/>
      </c>
      <c r="O282" s="203" t="str">
        <f t="shared" si="58"/>
        <v/>
      </c>
      <c r="P282" s="167"/>
      <c r="Q282" s="181"/>
      <c r="R282" s="167"/>
      <c r="S282" s="175" t="str">
        <f t="shared" ca="1" si="59"/>
        <v/>
      </c>
      <c r="T282" s="175" t="str">
        <f t="shared" ca="1" si="60"/>
        <v/>
      </c>
      <c r="U282" s="175" t="str">
        <f t="shared" ca="1" si="61"/>
        <v/>
      </c>
      <c r="V282" s="182" t="str">
        <f t="shared" ca="1" si="62"/>
        <v/>
      </c>
      <c r="W282" s="175" t="str">
        <f t="shared" ca="1" si="63"/>
        <v/>
      </c>
      <c r="X282" s="175" t="str">
        <f t="shared" ca="1" si="64"/>
        <v/>
      </c>
      <c r="Y282" s="175" t="str">
        <f t="shared" ca="1" si="65"/>
        <v/>
      </c>
      <c r="Z282" s="182" t="str">
        <f t="shared" ca="1" si="66"/>
        <v/>
      </c>
      <c r="AA282" s="175" t="str">
        <f t="shared" ca="1" si="67"/>
        <v/>
      </c>
      <c r="AB282" s="175" t="str">
        <f t="shared" ca="1" si="68"/>
        <v/>
      </c>
      <c r="AC282" s="175" t="str">
        <f t="shared" ca="1" si="69"/>
        <v/>
      </c>
      <c r="AD282" s="175" t="str">
        <f t="shared" ca="1" si="70"/>
        <v/>
      </c>
      <c r="AE282" s="167"/>
      <c r="AF282" s="167"/>
      <c r="AG282" s="167"/>
      <c r="AH282" s="167"/>
      <c r="AI282" s="167"/>
      <c r="AJ282" s="167"/>
      <c r="AK282" s="167"/>
      <c r="AL282" s="167"/>
      <c r="AM282" s="167"/>
      <c r="AN282" s="167"/>
      <c r="AO282" s="167"/>
      <c r="AP282" s="167"/>
      <c r="AQ282" s="167"/>
      <c r="AR282" s="167"/>
      <c r="AS282" s="167"/>
      <c r="AT282" s="167"/>
      <c r="AU282" s="167"/>
      <c r="AV282" s="167"/>
      <c r="AW282" s="167"/>
      <c r="AX282" s="167"/>
      <c r="AY282" s="167"/>
      <c r="AZ282" s="167"/>
      <c r="BA282" s="167"/>
      <c r="BB282" s="167"/>
    </row>
    <row r="283" spans="1:54" s="169" customFormat="1">
      <c r="A283" s="167"/>
      <c r="B283" s="221"/>
      <c r="C283" s="232"/>
      <c r="D283" s="171"/>
      <c r="E283" s="236"/>
      <c r="F283" s="176"/>
      <c r="G283" s="225"/>
      <c r="H283" s="226"/>
      <c r="I283" s="225"/>
      <c r="J283" s="226"/>
      <c r="K283" s="208" t="str">
        <f t="shared" ca="1" si="55"/>
        <v/>
      </c>
      <c r="L283" s="200" t="str">
        <f t="shared" ca="1" si="56"/>
        <v/>
      </c>
      <c r="M283" s="208" t="str">
        <f t="shared" ca="1" si="71"/>
        <v/>
      </c>
      <c r="N283" s="208" t="str">
        <f t="shared" si="57"/>
        <v/>
      </c>
      <c r="O283" s="203" t="str">
        <f t="shared" si="58"/>
        <v/>
      </c>
      <c r="P283" s="167"/>
      <c r="Q283" s="181"/>
      <c r="R283" s="167"/>
      <c r="S283" s="175" t="str">
        <f t="shared" ca="1" si="59"/>
        <v/>
      </c>
      <c r="T283" s="175" t="str">
        <f t="shared" ca="1" si="60"/>
        <v/>
      </c>
      <c r="U283" s="175" t="str">
        <f t="shared" ca="1" si="61"/>
        <v/>
      </c>
      <c r="V283" s="182" t="str">
        <f t="shared" ca="1" si="62"/>
        <v/>
      </c>
      <c r="W283" s="175" t="str">
        <f t="shared" ca="1" si="63"/>
        <v/>
      </c>
      <c r="X283" s="175" t="str">
        <f t="shared" ca="1" si="64"/>
        <v/>
      </c>
      <c r="Y283" s="175" t="str">
        <f t="shared" ca="1" si="65"/>
        <v/>
      </c>
      <c r="Z283" s="182" t="str">
        <f t="shared" ca="1" si="66"/>
        <v/>
      </c>
      <c r="AA283" s="175" t="str">
        <f t="shared" ca="1" si="67"/>
        <v/>
      </c>
      <c r="AB283" s="175" t="str">
        <f t="shared" ca="1" si="68"/>
        <v/>
      </c>
      <c r="AC283" s="175" t="str">
        <f t="shared" ca="1" si="69"/>
        <v/>
      </c>
      <c r="AD283" s="175" t="str">
        <f t="shared" ca="1" si="70"/>
        <v/>
      </c>
      <c r="AE283" s="167"/>
      <c r="AF283" s="167"/>
      <c r="AG283" s="167"/>
      <c r="AH283" s="167"/>
      <c r="AI283" s="167"/>
      <c r="AJ283" s="167"/>
      <c r="AK283" s="167"/>
      <c r="AL283" s="167"/>
      <c r="AM283" s="167"/>
      <c r="AN283" s="167"/>
      <c r="AO283" s="167"/>
      <c r="AP283" s="167"/>
      <c r="AQ283" s="167"/>
      <c r="AR283" s="167"/>
      <c r="AS283" s="167"/>
      <c r="AT283" s="167"/>
      <c r="AU283" s="167"/>
      <c r="AV283" s="167"/>
      <c r="AW283" s="167"/>
      <c r="AX283" s="167"/>
      <c r="AY283" s="167"/>
      <c r="AZ283" s="167"/>
      <c r="BA283" s="167"/>
      <c r="BB283" s="167"/>
    </row>
    <row r="284" spans="1:54" s="169" customFormat="1" ht="15.75" thickBot="1">
      <c r="A284" s="167"/>
      <c r="B284" s="172"/>
      <c r="C284" s="233"/>
      <c r="D284" s="193"/>
      <c r="E284" s="237"/>
      <c r="F284" s="194"/>
      <c r="G284" s="205"/>
      <c r="H284" s="206"/>
      <c r="I284" s="205"/>
      <c r="J284" s="206"/>
      <c r="K284" s="209" t="str">
        <f t="shared" ca="1" si="55"/>
        <v/>
      </c>
      <c r="L284" s="201" t="str">
        <f t="shared" ca="1" si="56"/>
        <v/>
      </c>
      <c r="M284" s="209" t="str">
        <f t="shared" ca="1" si="71"/>
        <v/>
      </c>
      <c r="N284" s="209" t="str">
        <f t="shared" si="57"/>
        <v/>
      </c>
      <c r="O284" s="204" t="str">
        <f t="shared" si="58"/>
        <v/>
      </c>
      <c r="P284" s="167"/>
      <c r="Q284" s="181"/>
      <c r="R284" s="167"/>
      <c r="S284" s="175" t="str">
        <f t="shared" ca="1" si="59"/>
        <v/>
      </c>
      <c r="T284" s="175" t="str">
        <f t="shared" ca="1" si="60"/>
        <v/>
      </c>
      <c r="U284" s="175" t="str">
        <f t="shared" ca="1" si="61"/>
        <v/>
      </c>
      <c r="V284" s="182" t="str">
        <f t="shared" ca="1" si="62"/>
        <v/>
      </c>
      <c r="W284" s="175" t="str">
        <f t="shared" ca="1" si="63"/>
        <v/>
      </c>
      <c r="X284" s="175" t="str">
        <f t="shared" ca="1" si="64"/>
        <v/>
      </c>
      <c r="Y284" s="175" t="str">
        <f t="shared" ca="1" si="65"/>
        <v/>
      </c>
      <c r="Z284" s="182" t="str">
        <f t="shared" ca="1" si="66"/>
        <v/>
      </c>
      <c r="AA284" s="175" t="str">
        <f t="shared" ca="1" si="67"/>
        <v/>
      </c>
      <c r="AB284" s="175" t="str">
        <f t="shared" ca="1" si="68"/>
        <v/>
      </c>
      <c r="AC284" s="175" t="str">
        <f t="shared" ca="1" si="69"/>
        <v/>
      </c>
      <c r="AD284" s="175" t="str">
        <f t="shared" ca="1" si="70"/>
        <v/>
      </c>
      <c r="AE284" s="167"/>
      <c r="AF284" s="167"/>
      <c r="AG284" s="167"/>
      <c r="AH284" s="167"/>
      <c r="AI284" s="167"/>
      <c r="AJ284" s="167"/>
      <c r="AK284" s="167"/>
      <c r="AL284" s="167"/>
      <c r="AM284" s="167"/>
      <c r="AN284" s="167"/>
      <c r="AO284" s="167"/>
      <c r="AP284" s="167"/>
      <c r="AQ284" s="167"/>
      <c r="AR284" s="167"/>
      <c r="AS284" s="167"/>
      <c r="AT284" s="167"/>
      <c r="AU284" s="167"/>
      <c r="AV284" s="167"/>
      <c r="AW284" s="167"/>
      <c r="AX284" s="167"/>
      <c r="AY284" s="167"/>
      <c r="AZ284" s="167"/>
      <c r="BA284" s="167"/>
      <c r="BB284" s="167"/>
    </row>
    <row r="285" spans="1:54" s="169" customFormat="1" ht="15.75" thickBot="1">
      <c r="A285" s="167"/>
      <c r="B285" s="167"/>
      <c r="C285" s="167"/>
      <c r="D285" s="167"/>
      <c r="E285" s="167"/>
      <c r="F285" s="167"/>
      <c r="G285" s="167"/>
      <c r="H285" s="167"/>
      <c r="I285" s="301" t="s">
        <v>3</v>
      </c>
      <c r="J285" s="302"/>
      <c r="K285" s="227"/>
      <c r="L285" s="227"/>
      <c r="M285" s="227"/>
      <c r="N285" s="227"/>
      <c r="O285" s="192">
        <f>SUM(O235:O284)</f>
        <v>0</v>
      </c>
      <c r="P285" s="167"/>
      <c r="Q285" s="181"/>
      <c r="R285" s="167"/>
      <c r="S285" s="167"/>
      <c r="T285" s="167"/>
      <c r="U285" s="167"/>
      <c r="V285" s="170"/>
      <c r="W285" s="167"/>
      <c r="X285" s="167"/>
      <c r="Y285" s="167"/>
      <c r="Z285" s="170"/>
      <c r="AA285" s="167"/>
      <c r="AB285" s="178"/>
      <c r="AC285" s="167"/>
      <c r="AD285" s="167"/>
      <c r="AE285" s="167"/>
      <c r="AF285" s="167"/>
      <c r="AG285" s="167"/>
      <c r="AH285" s="167"/>
      <c r="AI285" s="167"/>
      <c r="AJ285" s="167"/>
      <c r="AK285" s="167"/>
      <c r="AL285" s="167"/>
      <c r="AM285" s="167"/>
      <c r="AN285" s="167"/>
      <c r="AO285" s="167"/>
      <c r="AP285" s="167"/>
      <c r="AQ285" s="167"/>
      <c r="AR285" s="167"/>
      <c r="AS285" s="167"/>
      <c r="AT285" s="167"/>
      <c r="AU285" s="167"/>
      <c r="AV285" s="167"/>
      <c r="AW285" s="167"/>
      <c r="AX285" s="167"/>
      <c r="AY285" s="167"/>
      <c r="AZ285" s="167"/>
      <c r="BA285" s="167"/>
      <c r="BB285" s="167"/>
    </row>
    <row r="286" spans="1:54" s="169" customFormat="1" ht="107.25" customHeight="1" thickBot="1">
      <c r="A286" s="167"/>
      <c r="B286" s="174" t="s">
        <v>5</v>
      </c>
      <c r="C286" s="273"/>
      <c r="D286" s="274"/>
      <c r="E286" s="190"/>
      <c r="F286" s="298" t="s">
        <v>110</v>
      </c>
      <c r="G286" s="299"/>
      <c r="H286" s="299"/>
      <c r="I286" s="300"/>
      <c r="J286" s="167"/>
      <c r="K286" s="167"/>
      <c r="L286" s="167"/>
      <c r="M286" s="167"/>
      <c r="N286" s="167"/>
      <c r="O286" s="167"/>
      <c r="P286" s="167"/>
      <c r="Q286" s="181"/>
      <c r="R286" s="167"/>
      <c r="S286" s="167"/>
      <c r="T286" s="167"/>
      <c r="U286" s="167"/>
      <c r="V286" s="170"/>
      <c r="W286" s="167"/>
      <c r="X286" s="167"/>
      <c r="Y286" s="167"/>
      <c r="Z286" s="170"/>
      <c r="AA286" s="167"/>
      <c r="AB286" s="178"/>
      <c r="AC286" s="167"/>
      <c r="AD286" s="167"/>
      <c r="AE286" s="167"/>
      <c r="AF286" s="167"/>
      <c r="AG286" s="167"/>
      <c r="AH286" s="167"/>
      <c r="AI286" s="167"/>
      <c r="AJ286" s="167"/>
      <c r="AK286" s="167"/>
      <c r="AL286" s="167"/>
      <c r="AM286" s="167"/>
      <c r="AN286" s="167"/>
      <c r="AO286" s="167"/>
      <c r="AP286" s="167"/>
      <c r="AQ286" s="167"/>
      <c r="AR286" s="167"/>
      <c r="AS286" s="167"/>
      <c r="AT286" s="167"/>
      <c r="AU286" s="167"/>
      <c r="AV286" s="167"/>
      <c r="AW286" s="167"/>
      <c r="AX286" s="167"/>
      <c r="AY286" s="167"/>
      <c r="AZ286" s="167"/>
      <c r="BA286" s="167"/>
      <c r="BB286" s="167"/>
    </row>
    <row r="287" spans="1:54" s="169" customFormat="1" ht="73.150000000000006" customHeight="1" thickBot="1">
      <c r="A287" s="167"/>
      <c r="B287" s="174" t="s">
        <v>24</v>
      </c>
      <c r="C287" s="296" t="str">
        <f>IF($F$11="","",$F$11)</f>
        <v/>
      </c>
      <c r="D287" s="297"/>
      <c r="E287" s="189" t="str">
        <f>IF(E286="","",IF(E286=1,0.5%,1%))</f>
        <v/>
      </c>
      <c r="F287" s="324" t="s">
        <v>148</v>
      </c>
      <c r="G287" s="325"/>
      <c r="H287" s="296" t="str">
        <f>IF(OR(C287="",E286=""),"",C287*E287)</f>
        <v/>
      </c>
      <c r="I287" s="297"/>
      <c r="J287" s="167"/>
      <c r="K287" s="167"/>
      <c r="L287" s="167"/>
      <c r="M287" s="167"/>
      <c r="N287" s="167"/>
      <c r="O287" s="167"/>
      <c r="P287" s="167"/>
      <c r="Q287" s="181"/>
      <c r="R287" s="167"/>
      <c r="S287" s="167"/>
      <c r="T287" s="167"/>
      <c r="U287" s="167"/>
      <c r="V287" s="170"/>
      <c r="W287" s="167"/>
      <c r="X287" s="167"/>
      <c r="Y287" s="167"/>
      <c r="Z287" s="170"/>
      <c r="AA287" s="167"/>
      <c r="AB287" s="178"/>
      <c r="AC287" s="167"/>
      <c r="AD287" s="167"/>
      <c r="AE287" s="167"/>
      <c r="AF287" s="167"/>
      <c r="AG287" s="167"/>
      <c r="AH287" s="167"/>
      <c r="AI287" s="167"/>
      <c r="AJ287" s="167"/>
      <c r="AK287" s="167"/>
      <c r="AL287" s="167"/>
      <c r="AM287" s="167"/>
      <c r="AN287" s="167"/>
      <c r="AO287" s="167"/>
      <c r="AP287" s="167"/>
      <c r="AQ287" s="167"/>
      <c r="AR287" s="167"/>
      <c r="AS287" s="167"/>
      <c r="AT287" s="167"/>
      <c r="AU287" s="167"/>
      <c r="AV287" s="167"/>
      <c r="AW287" s="167"/>
      <c r="AX287" s="167"/>
      <c r="AY287" s="167"/>
      <c r="AZ287" s="167"/>
      <c r="BA287" s="167"/>
      <c r="BB287" s="167"/>
    </row>
    <row r="288" spans="1:54" s="169" customFormat="1" ht="39.75" customHeight="1">
      <c r="A288" s="167"/>
      <c r="B288" s="167"/>
      <c r="C288" s="197" t="s">
        <v>104</v>
      </c>
      <c r="D288" s="191" t="str">
        <f>E287</f>
        <v/>
      </c>
      <c r="E288" s="305" t="s">
        <v>232</v>
      </c>
      <c r="F288" s="305"/>
      <c r="G288" s="306"/>
      <c r="H288" s="292" t="str">
        <f>IF(AND(C286="",C287=""),"",IF(AND(C286&lt;E286,C287=""),"nein, keine Gleitung möglich",IF(AND(C286&gt;E286,C287=""),"bitte noch geschätze Auftragssumme eintragen",IF(AND(O285&gt;H287,C286=""),"bitte noch Zeitraum eintragen",IF(OR(C286&lt;E286,O285&lt;H287,AND(E286=1,O285&lt;5000)),"nein, keine Gleitung möglich","ja =&gt; Aufnahme im Fb 225")))))</f>
        <v/>
      </c>
      <c r="I288" s="293"/>
      <c r="J288" s="167"/>
      <c r="K288" s="167"/>
      <c r="L288" s="167"/>
      <c r="M288" s="167"/>
      <c r="N288" s="167"/>
      <c r="O288" s="167"/>
      <c r="P288" s="167"/>
      <c r="Q288" s="181"/>
      <c r="R288" s="167"/>
      <c r="S288" s="167"/>
      <c r="T288" s="167"/>
      <c r="U288" s="167"/>
      <c r="V288" s="170"/>
      <c r="W288" s="167"/>
      <c r="X288" s="167"/>
      <c r="Y288" s="167"/>
      <c r="Z288" s="170"/>
      <c r="AA288" s="167"/>
      <c r="AB288" s="178"/>
      <c r="AC288" s="167"/>
      <c r="AD288" s="167"/>
      <c r="AE288" s="167"/>
      <c r="AF288" s="167"/>
      <c r="AG288" s="167"/>
      <c r="AH288" s="167"/>
      <c r="AI288" s="167"/>
      <c r="AJ288" s="167"/>
      <c r="AK288" s="167"/>
      <c r="AL288" s="167"/>
      <c r="AM288" s="167"/>
      <c r="AN288" s="167"/>
      <c r="AO288" s="167"/>
      <c r="AP288" s="167"/>
      <c r="AQ288" s="167"/>
      <c r="AR288" s="167"/>
      <c r="AS288" s="167"/>
      <c r="AT288" s="167"/>
      <c r="AU288" s="167"/>
      <c r="AV288" s="167"/>
      <c r="AW288" s="167"/>
      <c r="AX288" s="167"/>
      <c r="AY288" s="167"/>
      <c r="AZ288" s="167"/>
      <c r="BA288" s="167"/>
      <c r="BB288" s="167"/>
    </row>
    <row r="289" spans="1:54" s="169" customFormat="1" ht="16.149999999999999" customHeight="1" thickBot="1">
      <c r="A289" s="167"/>
      <c r="B289" s="167"/>
      <c r="C289" s="198" t="s">
        <v>11</v>
      </c>
      <c r="D289" s="188">
        <f>E286</f>
        <v>0</v>
      </c>
      <c r="E289" s="307" t="s">
        <v>105</v>
      </c>
      <c r="F289" s="307"/>
      <c r="G289" s="308"/>
      <c r="H289" s="294"/>
      <c r="I289" s="295"/>
      <c r="J289" s="167"/>
      <c r="K289" s="167"/>
      <c r="L289" s="167"/>
      <c r="M289" s="167"/>
      <c r="N289" s="167"/>
      <c r="O289" s="167"/>
      <c r="P289" s="167"/>
      <c r="Q289" s="181"/>
      <c r="R289" s="167"/>
      <c r="S289" s="167"/>
      <c r="T289" s="167"/>
      <c r="U289" s="167"/>
      <c r="V289" s="170"/>
      <c r="W289" s="167"/>
      <c r="X289" s="167"/>
      <c r="Y289" s="167"/>
      <c r="Z289" s="170"/>
      <c r="AA289" s="167"/>
      <c r="AB289" s="178"/>
      <c r="AC289" s="167"/>
      <c r="AD289" s="167"/>
      <c r="AE289" s="167"/>
      <c r="AF289" s="167"/>
      <c r="AG289" s="167"/>
      <c r="AH289" s="167"/>
      <c r="AI289" s="167"/>
      <c r="AJ289" s="167"/>
      <c r="AK289" s="167"/>
      <c r="AL289" s="167"/>
      <c r="AM289" s="167"/>
      <c r="AN289" s="167"/>
      <c r="AO289" s="167"/>
      <c r="AP289" s="167"/>
      <c r="AQ289" s="167"/>
      <c r="AR289" s="167"/>
      <c r="AS289" s="167"/>
      <c r="AT289" s="167"/>
      <c r="AU289" s="167"/>
      <c r="AV289" s="167"/>
      <c r="AW289" s="167"/>
      <c r="AX289" s="167"/>
      <c r="AY289" s="167"/>
      <c r="AZ289" s="167"/>
      <c r="BA289" s="167"/>
      <c r="BB289" s="167"/>
    </row>
    <row r="290" spans="1:54" s="169" customFormat="1" ht="15.75" thickBot="1">
      <c r="A290" s="167"/>
      <c r="B290" s="167"/>
      <c r="C290" s="167"/>
      <c r="D290" s="167"/>
      <c r="E290" s="167"/>
      <c r="F290" s="167"/>
      <c r="G290" s="167"/>
      <c r="H290" s="167"/>
      <c r="I290" s="167"/>
      <c r="J290" s="167"/>
      <c r="K290" s="167"/>
      <c r="L290" s="167"/>
      <c r="M290" s="167"/>
      <c r="N290" s="167"/>
      <c r="O290" s="167"/>
      <c r="P290" s="167"/>
      <c r="Q290" s="181"/>
      <c r="R290" s="167"/>
      <c r="S290" s="167"/>
      <c r="T290" s="167"/>
      <c r="U290" s="167"/>
      <c r="V290" s="170"/>
      <c r="W290" s="167"/>
      <c r="X290" s="167"/>
      <c r="Y290" s="167"/>
      <c r="Z290" s="170"/>
      <c r="AA290" s="167"/>
      <c r="AB290" s="178"/>
      <c r="AC290" s="167"/>
      <c r="AD290" s="167"/>
      <c r="AE290" s="167"/>
      <c r="AF290" s="167"/>
      <c r="AG290" s="167"/>
      <c r="AH290" s="167"/>
      <c r="AI290" s="167"/>
      <c r="AJ290" s="167"/>
      <c r="AK290" s="167"/>
      <c r="AL290" s="167"/>
      <c r="AM290" s="167"/>
      <c r="AN290" s="167"/>
      <c r="AO290" s="167"/>
      <c r="AP290" s="167"/>
      <c r="AQ290" s="167"/>
      <c r="AR290" s="167"/>
      <c r="AS290" s="167"/>
      <c r="AT290" s="167"/>
      <c r="AU290" s="167"/>
      <c r="AV290" s="167"/>
      <c r="AW290" s="167"/>
      <c r="AX290" s="167"/>
      <c r="AY290" s="167"/>
      <c r="AZ290" s="167"/>
      <c r="BA290" s="167"/>
      <c r="BB290" s="167"/>
    </row>
    <row r="291" spans="1:54" s="167" customFormat="1" ht="79.5" customHeight="1" thickBot="1">
      <c r="B291" s="326" t="s">
        <v>109</v>
      </c>
      <c r="C291" s="327"/>
      <c r="D291" s="327"/>
      <c r="E291" s="327"/>
      <c r="F291" s="303" t="s">
        <v>230</v>
      </c>
      <c r="G291" s="304"/>
      <c r="Q291" s="181"/>
      <c r="R291" s="180"/>
      <c r="V291" s="170"/>
      <c r="Z291" s="170"/>
      <c r="AB291" s="178"/>
    </row>
    <row r="292" spans="1:54" s="167" customFormat="1" ht="82.5" customHeight="1" thickBot="1">
      <c r="B292" s="174" t="s">
        <v>136</v>
      </c>
      <c r="C292" s="174" t="s">
        <v>137</v>
      </c>
      <c r="D292" s="196" t="s">
        <v>108</v>
      </c>
      <c r="E292" s="174" t="s">
        <v>231</v>
      </c>
      <c r="Q292" s="181"/>
      <c r="V292" s="170"/>
      <c r="Z292" s="170"/>
      <c r="AB292" s="178"/>
    </row>
    <row r="293" spans="1:54" s="167" customFormat="1" ht="15.75" thickBot="1">
      <c r="B293" s="177"/>
      <c r="C293" s="177"/>
      <c r="D293" s="168"/>
      <c r="E293" s="179"/>
      <c r="F293" s="168"/>
      <c r="G293" s="168"/>
      <c r="H293" s="168"/>
      <c r="I293" s="168"/>
      <c r="J293" s="168"/>
      <c r="K293" s="168"/>
      <c r="L293" s="168"/>
      <c r="M293" s="168"/>
      <c r="N293" s="168"/>
      <c r="O293" s="168"/>
      <c r="Q293" s="181"/>
      <c r="V293" s="170"/>
      <c r="Z293" s="170"/>
      <c r="AB293" s="178"/>
    </row>
    <row r="294" spans="1:54" s="167" customFormat="1" ht="15" customHeight="1">
      <c r="V294" s="170"/>
      <c r="Z294" s="170"/>
      <c r="AB294" s="178"/>
    </row>
    <row r="295" spans="1:54" s="169" customFormat="1" ht="16.5" thickBot="1">
      <c r="A295" s="167"/>
      <c r="B295" s="167"/>
      <c r="C295" s="167"/>
      <c r="D295" s="167"/>
      <c r="E295" s="167"/>
      <c r="F295" s="167"/>
      <c r="G295" s="167"/>
      <c r="H295" s="167"/>
      <c r="I295" s="167"/>
      <c r="J295" s="167"/>
      <c r="K295" s="167"/>
      <c r="L295" s="167"/>
      <c r="M295" s="167"/>
      <c r="N295" s="167"/>
      <c r="O295" s="167"/>
      <c r="P295" s="173"/>
      <c r="Q295" s="173"/>
      <c r="R295" s="167"/>
      <c r="S295" s="167"/>
      <c r="T295" s="167"/>
      <c r="U295" s="167"/>
      <c r="V295" s="170"/>
      <c r="W295" s="167"/>
      <c r="X295" s="167"/>
      <c r="Y295" s="167"/>
      <c r="Z295" s="170"/>
      <c r="AA295" s="167"/>
      <c r="AB295" s="178"/>
      <c r="AC295" s="167"/>
      <c r="AD295" s="167"/>
      <c r="AE295" s="167"/>
      <c r="AF295" s="167"/>
      <c r="AG295" s="167"/>
      <c r="AH295" s="167"/>
      <c r="AI295" s="167"/>
      <c r="AJ295" s="167"/>
      <c r="AK295" s="167"/>
      <c r="AL295" s="167"/>
      <c r="AM295" s="167"/>
      <c r="AN295" s="167"/>
      <c r="AO295" s="167"/>
      <c r="AP295" s="167"/>
      <c r="AQ295" s="167"/>
      <c r="AR295" s="167"/>
      <c r="AS295" s="167"/>
      <c r="AT295" s="167"/>
      <c r="AU295" s="167"/>
      <c r="AV295" s="167"/>
      <c r="AW295" s="167"/>
      <c r="AX295" s="167"/>
      <c r="AY295" s="167"/>
      <c r="AZ295" s="167"/>
      <c r="BA295" s="167"/>
      <c r="BB295" s="167"/>
    </row>
    <row r="296" spans="1:54" s="187" customFormat="1" ht="21.6" customHeight="1" thickBot="1">
      <c r="A296" s="183"/>
      <c r="B296" s="184" t="s">
        <v>153</v>
      </c>
      <c r="C296" s="275"/>
      <c r="D296" s="276"/>
      <c r="E296" s="184" t="s">
        <v>10</v>
      </c>
      <c r="F296" s="277"/>
      <c r="G296" s="278"/>
      <c r="H296" s="278"/>
      <c r="I296" s="279"/>
      <c r="J296" s="167"/>
      <c r="K296" s="167"/>
      <c r="L296" s="167"/>
      <c r="M296" s="167"/>
      <c r="N296" s="167"/>
      <c r="O296" s="167"/>
      <c r="P296" s="183"/>
      <c r="Q296" s="183"/>
      <c r="R296" s="183"/>
      <c r="S296" s="183"/>
      <c r="T296" s="183"/>
      <c r="U296" s="183"/>
      <c r="V296" s="185"/>
      <c r="W296" s="183"/>
      <c r="X296" s="183"/>
      <c r="Y296" s="183"/>
      <c r="Z296" s="185"/>
      <c r="AA296" s="183"/>
      <c r="AB296" s="186"/>
      <c r="AC296" s="183"/>
      <c r="AD296" s="183"/>
      <c r="AE296" s="183"/>
      <c r="AF296" s="183"/>
      <c r="AG296" s="183"/>
      <c r="AH296" s="183"/>
      <c r="AI296" s="183"/>
      <c r="AJ296" s="183"/>
      <c r="AK296" s="183"/>
      <c r="AL296" s="183"/>
      <c r="AM296" s="183"/>
      <c r="AN296" s="183"/>
      <c r="AO296" s="183"/>
      <c r="AP296" s="183"/>
      <c r="AQ296" s="183"/>
      <c r="AR296" s="183"/>
      <c r="AS296" s="183"/>
      <c r="AT296" s="183"/>
      <c r="AU296" s="183"/>
      <c r="AV296" s="183"/>
      <c r="AW296" s="183"/>
      <c r="AX296" s="183"/>
      <c r="AY296" s="183"/>
      <c r="AZ296" s="183"/>
      <c r="BA296" s="183"/>
      <c r="BB296" s="183"/>
    </row>
    <row r="297" spans="1:54" s="169" customFormat="1" ht="15.75" thickBot="1">
      <c r="A297" s="167"/>
      <c r="B297" s="167"/>
      <c r="C297" s="167"/>
      <c r="D297" s="167"/>
      <c r="E297" s="167"/>
      <c r="F297" s="167"/>
      <c r="G297" s="167"/>
      <c r="H297" s="167"/>
      <c r="I297" s="167"/>
      <c r="J297" s="167"/>
      <c r="K297" s="167"/>
      <c r="L297" s="167"/>
      <c r="M297" s="167"/>
      <c r="N297" s="167"/>
      <c r="O297" s="167"/>
      <c r="P297" s="167"/>
      <c r="Q297" s="167"/>
      <c r="R297" s="167"/>
      <c r="S297" s="167"/>
      <c r="T297" s="167"/>
      <c r="U297" s="167"/>
      <c r="V297" s="170"/>
      <c r="W297" s="167"/>
      <c r="X297" s="167"/>
      <c r="Y297" s="167"/>
      <c r="Z297" s="170"/>
      <c r="AA297" s="167"/>
      <c r="AB297" s="178"/>
      <c r="AC297" s="167"/>
      <c r="AD297" s="167"/>
      <c r="AE297" s="167"/>
      <c r="AF297" s="167"/>
      <c r="AG297" s="167"/>
      <c r="AH297" s="167"/>
      <c r="AI297" s="167"/>
      <c r="AJ297" s="167"/>
      <c r="AK297" s="167"/>
      <c r="AL297" s="167"/>
      <c r="AM297" s="167"/>
      <c r="AN297" s="167"/>
      <c r="AO297" s="167"/>
      <c r="AP297" s="167"/>
      <c r="AQ297" s="167"/>
      <c r="AR297" s="167"/>
      <c r="AS297" s="167"/>
      <c r="AT297" s="167"/>
      <c r="AU297" s="167"/>
      <c r="AV297" s="167"/>
      <c r="AW297" s="167"/>
      <c r="AX297" s="167"/>
      <c r="AY297" s="167"/>
      <c r="AZ297" s="167"/>
      <c r="BA297" s="167"/>
      <c r="BB297" s="167"/>
    </row>
    <row r="298" spans="1:54" s="169" customFormat="1" ht="27.6" customHeight="1" thickBot="1">
      <c r="A298" s="167"/>
      <c r="B298" s="317"/>
      <c r="C298" s="318"/>
      <c r="D298" s="318"/>
      <c r="E298" s="167"/>
      <c r="F298" s="167"/>
      <c r="G298" s="167"/>
      <c r="H298" s="319" t="s">
        <v>64</v>
      </c>
      <c r="I298" s="320"/>
      <c r="J298" s="167"/>
      <c r="K298" s="167"/>
      <c r="L298" s="167"/>
      <c r="M298" s="167"/>
      <c r="N298" s="167"/>
      <c r="O298" s="167"/>
      <c r="P298" s="167"/>
      <c r="Q298" s="167"/>
      <c r="R298" s="167"/>
      <c r="S298" s="167"/>
      <c r="T298" s="167"/>
      <c r="U298" s="167"/>
      <c r="V298" s="170"/>
      <c r="W298" s="167"/>
      <c r="X298" s="167"/>
      <c r="Y298" s="167"/>
      <c r="Z298" s="170"/>
      <c r="AA298" s="167"/>
      <c r="AB298" s="178"/>
      <c r="AC298" s="167"/>
      <c r="AD298" s="167"/>
      <c r="AE298" s="167"/>
      <c r="AF298" s="167"/>
      <c r="AG298" s="167"/>
      <c r="AH298" s="167"/>
      <c r="AI298" s="167"/>
      <c r="AJ298" s="167"/>
      <c r="AK298" s="167"/>
      <c r="AL298" s="167"/>
      <c r="AM298" s="167"/>
      <c r="AN298" s="167"/>
      <c r="AO298" s="167"/>
      <c r="AP298" s="167"/>
      <c r="AQ298" s="167"/>
      <c r="AR298" s="167"/>
      <c r="AS298" s="167"/>
      <c r="AT298" s="167"/>
      <c r="AU298" s="167"/>
      <c r="AV298" s="167"/>
      <c r="AW298" s="167"/>
      <c r="AX298" s="167"/>
      <c r="AY298" s="167"/>
      <c r="AZ298" s="167"/>
      <c r="BA298" s="167"/>
      <c r="BB298" s="167"/>
    </row>
    <row r="299" spans="1:54" s="169" customFormat="1" ht="72" customHeight="1" thickBot="1">
      <c r="A299" s="167"/>
      <c r="B299" s="321" t="s">
        <v>103</v>
      </c>
      <c r="C299" s="322"/>
      <c r="D299" s="322"/>
      <c r="E299" s="323"/>
      <c r="F299" s="296" t="str">
        <f>IF(AND(ISBLANK(B301)=TRUE,ISBLANK(B303)=TRUE),"",IF(ISBLANK(B301)=TRUE,SUM(B303:E303)/COUNT(B303:E303),SUM(B301:E301)/COUNT(B301:E301)))</f>
        <v/>
      </c>
      <c r="G299" s="297"/>
      <c r="H299" s="273"/>
      <c r="I299" s="274"/>
      <c r="J299" s="167"/>
      <c r="K299" s="167"/>
      <c r="L299" s="167"/>
      <c r="M299" s="210"/>
      <c r="N299" s="167"/>
      <c r="O299" s="167"/>
      <c r="P299" s="245"/>
      <c r="Q299" s="181">
        <f>ROW()</f>
        <v>299</v>
      </c>
      <c r="R299" s="167"/>
      <c r="S299" s="167"/>
      <c r="T299" s="167"/>
      <c r="U299" s="167"/>
      <c r="V299" s="170"/>
      <c r="W299" s="167"/>
      <c r="X299" s="167"/>
      <c r="Y299" s="167"/>
      <c r="Z299" s="170"/>
      <c r="AA299" s="167"/>
      <c r="AB299" s="178"/>
      <c r="AC299" s="167"/>
      <c r="AD299" s="167"/>
      <c r="AE299" s="167"/>
      <c r="AF299" s="167"/>
      <c r="AG299" s="167"/>
      <c r="AH299" s="167"/>
      <c r="AI299" s="167"/>
      <c r="AJ299" s="167"/>
      <c r="AK299" s="167"/>
      <c r="AL299" s="167"/>
      <c r="AM299" s="167"/>
      <c r="AN299" s="167"/>
      <c r="AO299" s="167"/>
      <c r="AP299" s="167"/>
      <c r="AQ299" s="167"/>
      <c r="AR299" s="167"/>
      <c r="AS299" s="167"/>
      <c r="AT299" s="167"/>
      <c r="AU299" s="167"/>
      <c r="AV299" s="167"/>
      <c r="AW299" s="167"/>
      <c r="AX299" s="167"/>
      <c r="AY299" s="167"/>
      <c r="AZ299" s="167"/>
      <c r="BA299" s="167"/>
      <c r="BB299" s="167"/>
    </row>
    <row r="300" spans="1:54" s="169" customFormat="1" ht="60" customHeight="1" thickBot="1">
      <c r="A300" s="167"/>
      <c r="B300" s="195" t="s">
        <v>111</v>
      </c>
      <c r="C300" s="309" t="s">
        <v>106</v>
      </c>
      <c r="D300" s="310"/>
      <c r="E300" s="174" t="s">
        <v>107</v>
      </c>
      <c r="F300" s="167"/>
      <c r="G300" s="167"/>
      <c r="H300" s="167"/>
      <c r="I300" s="167"/>
      <c r="J300" s="167"/>
      <c r="K300" s="167"/>
      <c r="L300" s="167"/>
      <c r="M300" s="167"/>
      <c r="N300" s="167"/>
      <c r="O300" s="167"/>
      <c r="P300" s="167"/>
      <c r="Q300" s="181">
        <f>Q299</f>
        <v>299</v>
      </c>
      <c r="R300" s="167"/>
      <c r="S300" s="167"/>
      <c r="T300" s="167"/>
      <c r="U300" s="167"/>
      <c r="V300" s="170"/>
      <c r="W300" s="167"/>
      <c r="X300" s="167"/>
      <c r="Y300" s="167"/>
      <c r="Z300" s="170"/>
      <c r="AA300" s="167"/>
      <c r="AB300" s="178"/>
      <c r="AC300" s="167"/>
      <c r="AD300" s="167"/>
      <c r="AE300" s="167"/>
      <c r="AF300" s="167"/>
      <c r="AG300" s="167"/>
      <c r="AH300" s="167"/>
      <c r="AI300" s="167"/>
      <c r="AJ300" s="167"/>
      <c r="AK300" s="167"/>
      <c r="AL300" s="167"/>
      <c r="AM300" s="167"/>
      <c r="AN300" s="167"/>
      <c r="AO300" s="167"/>
      <c r="AP300" s="167"/>
      <c r="AQ300" s="167"/>
      <c r="AR300" s="167"/>
      <c r="AS300" s="167"/>
      <c r="AT300" s="167"/>
      <c r="AU300" s="167"/>
      <c r="AV300" s="167"/>
      <c r="AW300" s="167"/>
      <c r="AX300" s="167"/>
      <c r="AY300" s="167"/>
      <c r="AZ300" s="167"/>
      <c r="BA300" s="167"/>
      <c r="BB300" s="167"/>
    </row>
    <row r="301" spans="1:54" s="169" customFormat="1" ht="15.75" thickBot="1">
      <c r="A301" s="167"/>
      <c r="B301" s="179"/>
      <c r="C301" s="283"/>
      <c r="D301" s="285"/>
      <c r="E301" s="179"/>
      <c r="F301" s="167"/>
      <c r="G301" s="311" t="s">
        <v>141</v>
      </c>
      <c r="H301" s="312"/>
      <c r="I301" s="311" t="s">
        <v>147</v>
      </c>
      <c r="J301" s="312"/>
      <c r="K301" s="167"/>
      <c r="L301" s="167"/>
      <c r="M301" s="167"/>
      <c r="N301" s="167"/>
      <c r="O301" s="167"/>
      <c r="P301" s="167"/>
      <c r="Q301" s="181">
        <f t="shared" ref="Q301:Q348" si="72">Q300</f>
        <v>299</v>
      </c>
      <c r="R301" s="167"/>
      <c r="S301" s="167"/>
      <c r="T301" s="167"/>
      <c r="U301" s="167"/>
      <c r="V301" s="170"/>
      <c r="W301" s="167"/>
      <c r="X301" s="167"/>
      <c r="Y301" s="167"/>
      <c r="Z301" s="170"/>
      <c r="AA301" s="167"/>
      <c r="AB301" s="178"/>
      <c r="AC301" s="167"/>
      <c r="AD301" s="167"/>
      <c r="AE301" s="167"/>
      <c r="AF301" s="167"/>
      <c r="AG301" s="167"/>
      <c r="AH301" s="167"/>
      <c r="AI301" s="167"/>
      <c r="AJ301" s="167"/>
      <c r="AK301" s="167"/>
      <c r="AL301" s="167"/>
      <c r="AM301" s="167"/>
      <c r="AN301" s="167"/>
      <c r="AO301" s="167"/>
      <c r="AP301" s="167"/>
      <c r="AQ301" s="167"/>
      <c r="AR301" s="167"/>
      <c r="AS301" s="167"/>
      <c r="AT301" s="167"/>
      <c r="AU301" s="167"/>
      <c r="AV301" s="167"/>
      <c r="AW301" s="167"/>
      <c r="AX301" s="167"/>
      <c r="AY301" s="167"/>
      <c r="AZ301" s="167"/>
      <c r="BA301" s="167"/>
      <c r="BB301" s="167"/>
    </row>
    <row r="302" spans="1:54" s="169" customFormat="1" ht="33" customHeight="1" thickBot="1">
      <c r="A302" s="167"/>
      <c r="B302" s="195" t="s">
        <v>0</v>
      </c>
      <c r="C302" s="319" t="s">
        <v>1</v>
      </c>
      <c r="D302" s="320"/>
      <c r="E302" s="195" t="s">
        <v>2</v>
      </c>
      <c r="F302" s="167"/>
      <c r="G302" s="313"/>
      <c r="H302" s="314"/>
      <c r="I302" s="313"/>
      <c r="J302" s="314"/>
      <c r="K302" s="167"/>
      <c r="L302" s="167"/>
      <c r="M302" s="167"/>
      <c r="N302" s="167"/>
      <c r="O302" s="167"/>
      <c r="P302" s="167"/>
      <c r="Q302" s="181">
        <f t="shared" si="72"/>
        <v>299</v>
      </c>
      <c r="R302" s="167"/>
      <c r="S302" s="167"/>
      <c r="T302" s="167"/>
      <c r="U302" s="167"/>
      <c r="V302" s="170"/>
      <c r="W302" s="167"/>
      <c r="X302" s="167"/>
      <c r="Y302" s="167"/>
      <c r="Z302" s="170"/>
      <c r="AA302" s="167"/>
      <c r="AB302" s="178"/>
      <c r="AC302" s="167"/>
      <c r="AD302" s="167"/>
      <c r="AE302" s="167"/>
      <c r="AF302" s="167"/>
      <c r="AG302" s="167"/>
      <c r="AH302" s="167"/>
      <c r="AI302" s="167"/>
      <c r="AJ302" s="167"/>
      <c r="AK302" s="167"/>
      <c r="AL302" s="167"/>
      <c r="AM302" s="167"/>
      <c r="AN302" s="167"/>
      <c r="AO302" s="167"/>
      <c r="AP302" s="167"/>
      <c r="AQ302" s="167"/>
      <c r="AR302" s="167"/>
      <c r="AS302" s="167"/>
      <c r="AT302" s="167"/>
      <c r="AU302" s="167"/>
      <c r="AV302" s="167"/>
      <c r="AW302" s="167"/>
      <c r="AX302" s="167"/>
      <c r="AY302" s="167"/>
      <c r="AZ302" s="167"/>
      <c r="BA302" s="167"/>
      <c r="BB302" s="167"/>
    </row>
    <row r="303" spans="1:54" s="169" customFormat="1" ht="15.75" thickBot="1">
      <c r="A303" s="167"/>
      <c r="B303" s="179"/>
      <c r="C303" s="283"/>
      <c r="D303" s="285"/>
      <c r="E303" s="179"/>
      <c r="F303" s="167"/>
      <c r="G303" s="315"/>
      <c r="H303" s="316"/>
      <c r="I303" s="315"/>
      <c r="J303" s="316"/>
      <c r="K303" s="167"/>
      <c r="L303" s="167"/>
      <c r="M303" s="167"/>
      <c r="N303" s="167"/>
      <c r="O303" s="167"/>
      <c r="P303" s="167"/>
      <c r="Q303" s="181">
        <f t="shared" si="72"/>
        <v>299</v>
      </c>
      <c r="R303" s="167"/>
      <c r="S303" s="167"/>
      <c r="T303" s="167"/>
      <c r="U303" s="167"/>
      <c r="V303" s="170"/>
      <c r="W303" s="167"/>
      <c r="X303" s="167"/>
      <c r="Y303" s="167"/>
      <c r="Z303" s="170"/>
      <c r="AA303" s="167"/>
      <c r="AB303" s="178"/>
      <c r="AC303" s="167"/>
      <c r="AD303" s="167"/>
      <c r="AE303" s="167"/>
      <c r="AF303" s="167"/>
      <c r="AG303" s="167"/>
      <c r="AH303" s="167"/>
      <c r="AI303" s="167"/>
      <c r="AJ303" s="167"/>
      <c r="AK303" s="167"/>
      <c r="AL303" s="167"/>
      <c r="AM303" s="167"/>
      <c r="AN303" s="167"/>
      <c r="AO303" s="167"/>
      <c r="AP303" s="167"/>
      <c r="AQ303" s="167"/>
      <c r="AR303" s="167"/>
      <c r="AS303" s="167"/>
      <c r="AT303" s="167"/>
      <c r="AU303" s="167"/>
      <c r="AV303" s="167"/>
      <c r="AW303" s="167"/>
      <c r="AX303" s="167"/>
      <c r="AY303" s="167"/>
      <c r="AZ303" s="167"/>
      <c r="BA303" s="167"/>
      <c r="BB303" s="167"/>
    </row>
    <row r="304" spans="1:54" s="169" customFormat="1" ht="62.25" customHeight="1" thickBot="1">
      <c r="A304" s="167"/>
      <c r="B304" s="228" t="s">
        <v>25</v>
      </c>
      <c r="C304" s="238" t="s">
        <v>68</v>
      </c>
      <c r="D304" s="239" t="s">
        <v>67</v>
      </c>
      <c r="E304" s="238" t="s">
        <v>69</v>
      </c>
      <c r="F304" s="240" t="s">
        <v>70</v>
      </c>
      <c r="G304" s="241" t="s">
        <v>146</v>
      </c>
      <c r="H304" s="242" t="s">
        <v>140</v>
      </c>
      <c r="I304" s="243" t="s">
        <v>145</v>
      </c>
      <c r="J304" s="242" t="s">
        <v>140</v>
      </c>
      <c r="K304" s="239" t="s">
        <v>143</v>
      </c>
      <c r="L304" s="239" t="s">
        <v>142</v>
      </c>
      <c r="M304" s="239" t="s">
        <v>139</v>
      </c>
      <c r="N304" s="240" t="s">
        <v>144</v>
      </c>
      <c r="O304" s="244" t="s">
        <v>37</v>
      </c>
      <c r="P304" s="167"/>
      <c r="Q304" s="181">
        <f t="shared" si="72"/>
        <v>299</v>
      </c>
      <c r="R304" s="167"/>
      <c r="S304" s="167"/>
      <c r="T304" s="167"/>
      <c r="U304" s="167"/>
      <c r="V304" s="170"/>
      <c r="W304" s="167"/>
      <c r="X304" s="167"/>
      <c r="Y304" s="167"/>
      <c r="Z304" s="170"/>
      <c r="AA304" s="167"/>
      <c r="AB304" s="178"/>
      <c r="AC304" s="167"/>
      <c r="AD304" s="167"/>
      <c r="AE304" s="167"/>
      <c r="AF304" s="167"/>
      <c r="AG304" s="167"/>
      <c r="AH304" s="167"/>
      <c r="AI304" s="167"/>
      <c r="AJ304" s="167"/>
      <c r="AK304" s="167"/>
      <c r="AL304" s="167"/>
      <c r="AM304" s="167"/>
      <c r="AN304" s="167"/>
      <c r="AO304" s="167"/>
      <c r="AP304" s="167"/>
      <c r="AQ304" s="167"/>
      <c r="AR304" s="167"/>
      <c r="AS304" s="167"/>
      <c r="AT304" s="167"/>
      <c r="AU304" s="167"/>
      <c r="AV304" s="167"/>
      <c r="AW304" s="167"/>
      <c r="AX304" s="167"/>
      <c r="AY304" s="167"/>
      <c r="AZ304" s="167"/>
      <c r="BA304" s="167"/>
      <c r="BB304" s="167"/>
    </row>
    <row r="305" spans="1:54" s="169" customFormat="1">
      <c r="A305" s="167"/>
      <c r="B305" s="220"/>
      <c r="C305" s="230"/>
      <c r="D305" s="218"/>
      <c r="E305" s="234"/>
      <c r="F305" s="222"/>
      <c r="G305" s="224"/>
      <c r="H305" s="223"/>
      <c r="I305" s="224"/>
      <c r="J305" s="226"/>
      <c r="K305" s="207" t="str">
        <f ca="1">IF(B305="","",IF(G305="",INDIRECT("F"&amp;Q299),G305))</f>
        <v/>
      </c>
      <c r="L305" s="199" t="str">
        <f ca="1">IF(B305="","",IF(H305="",INDIRECT("H"&amp;Q299),H305))</f>
        <v/>
      </c>
      <c r="M305" s="207" t="str">
        <f ca="1">IF(C305="","",IF(AND(I305="",INDIRECT("E"&amp;Q299+64)=""),IFERROR(K305*(INDIRECT("C"&amp;Q299+64)/INDIRECT("B"&amp;Q299+64)),"Index fehlt"),IF(AND(I305="",INDIRECT("E"&amp;Q299+64)&lt;&gt;""),INDIRECT("E"&amp;Q299+64),I305)))</f>
        <v/>
      </c>
      <c r="N305" s="207" t="str">
        <f>IF(C305="","",IF(J305="",L305,J305))</f>
        <v/>
      </c>
      <c r="O305" s="202" t="str">
        <f>IF(OR(C305="",E305=""),"",C305*E305*K305)</f>
        <v/>
      </c>
      <c r="P305" s="167"/>
      <c r="Q305" s="181">
        <f t="shared" si="72"/>
        <v>299</v>
      </c>
      <c r="R305" s="167"/>
      <c r="S305" s="175" t="str">
        <f ca="1">IF(AND(B305&lt;&gt;"",INDIRECT("H"&amp;Q299+59)="ja =&gt; Aufnahme im Fb 225"),B305,"")</f>
        <v/>
      </c>
      <c r="T305" s="175" t="str">
        <f ca="1">IF(AND(B305&lt;&gt;"",INDIRECT("H"&amp;Q299+59)="ja =&gt; Aufnahme im Fb 225"),INDIRECT("$C$"&amp;Q299-3),"")</f>
        <v/>
      </c>
      <c r="U305" s="175" t="str">
        <f ca="1">IF(AND(B305&lt;&gt;"",INDIRECT("H"&amp;Q299+59)="ja =&gt; Aufnahme im Fb 225"),INDIRECT("F"&amp;Q299-3),"")</f>
        <v/>
      </c>
      <c r="V305" s="182" t="str">
        <f ca="1">IF(AND(B305&lt;&gt;"",INDIRECT("H"&amp;Q299+59)="ja =&gt; Aufnahme im Fb 225"),K305,"")</f>
        <v/>
      </c>
      <c r="W305" s="175" t="str">
        <f ca="1">IF(AND(B305&lt;&gt;"",INDIRECT("H"&amp;Q299+59)="ja =&gt; Aufnahme im Fb 225"),L305,"")</f>
        <v/>
      </c>
      <c r="X305" s="175" t="str">
        <f ca="1">IF(AND(B305&lt;&gt;"",INDIRECT("H"&amp;Q299+59)="ja =&gt; Aufnahme im Fb 225"),E305,"")</f>
        <v/>
      </c>
      <c r="Y305" s="175" t="str">
        <f ca="1">IF(AND(B305&lt;&gt;"",INDIRECT("H"&amp;Q299+59)="ja =&gt; Aufnahme im Fb 225"),F305,"")</f>
        <v/>
      </c>
      <c r="Z305" s="182" t="str">
        <f ca="1">IF(AND(B305&lt;&gt;"",INDIRECT("H"&amp;Q299+59)="ja =&gt; Aufnahme im Fb 225"),M305,"")</f>
        <v/>
      </c>
      <c r="AA305" s="175" t="str">
        <f ca="1">IF(AND(B305&lt;&gt;"",INDIRECT("H"&amp;Q299+59)="ja =&gt; Aufnahme im Fb 225"),N305,"")</f>
        <v/>
      </c>
      <c r="AB305" s="175" t="str">
        <f ca="1">IF(AND(B305&lt;&gt;"",INDIRECT("H"&amp;Q299+59)="ja =&gt; Aufnahme im Fb 225"),INDIRECT("C"&amp;Q299+64),"")</f>
        <v/>
      </c>
      <c r="AC305" s="175" t="str">
        <f ca="1">IF(AND(B305&lt;&gt;"",INDIRECT("H"&amp;Q299+59)="ja =&gt; Aufnahme im Fb 225"),C305,"")</f>
        <v/>
      </c>
      <c r="AD305" s="175" t="str">
        <f ca="1">IF(AND(B305&lt;&gt;"",INDIRECT("H"&amp;Q299+59)="ja =&gt; Aufnahme im Fb 225"),D305,"")</f>
        <v/>
      </c>
      <c r="AE305" s="167"/>
      <c r="AF305" s="167"/>
      <c r="AG305" s="167"/>
      <c r="AH305" s="167"/>
      <c r="AI305" s="167"/>
      <c r="AJ305" s="167"/>
      <c r="AK305" s="167"/>
      <c r="AL305" s="167"/>
      <c r="AM305" s="167"/>
      <c r="AN305" s="167"/>
      <c r="AO305" s="167"/>
      <c r="AP305" s="167"/>
      <c r="AQ305" s="167"/>
      <c r="AR305" s="167"/>
      <c r="AS305" s="167"/>
      <c r="AT305" s="167"/>
      <c r="AU305" s="167"/>
      <c r="AV305" s="167"/>
      <c r="AW305" s="167"/>
      <c r="AX305" s="167"/>
      <c r="AY305" s="167"/>
      <c r="AZ305" s="167"/>
      <c r="BA305" s="167"/>
      <c r="BB305" s="167"/>
    </row>
    <row r="306" spans="1:54" s="169" customFormat="1">
      <c r="A306" s="167"/>
      <c r="B306" s="221"/>
      <c r="C306" s="231"/>
      <c r="D306" s="219"/>
      <c r="E306" s="235"/>
      <c r="F306" s="223"/>
      <c r="G306" s="225"/>
      <c r="H306" s="226"/>
      <c r="I306" s="225"/>
      <c r="J306" s="226"/>
      <c r="K306" s="208" t="str">
        <f t="shared" ref="K306:K354" ca="1" si="73">IF(B306="","",IF(G306="",INDIRECT("F"&amp;Q300),G306))</f>
        <v/>
      </c>
      <c r="L306" s="200" t="str">
        <f t="shared" ref="L306:L354" ca="1" si="74">IF(B306="","",IF(H306="",INDIRECT("H"&amp;Q300),H306))</f>
        <v/>
      </c>
      <c r="M306" s="208" t="str">
        <f ca="1">IF(C306="","",IF(AND(I306="",INDIRECT("E"&amp;Q300+64)=""),IFERROR(K306*(INDIRECT("C"&amp;Q300+64)/INDIRECT("B"&amp;Q300+64)),"Index fehlt"),IF(AND(I306="",INDIRECT("E"&amp;Q300+64)&lt;&gt;""),INDIRECT("E"&amp;Q300+64),I306)))</f>
        <v/>
      </c>
      <c r="N306" s="208" t="str">
        <f t="shared" ref="N306:N354" si="75">IF(C306="","",IF(J306="",L306,J306))</f>
        <v/>
      </c>
      <c r="O306" s="203" t="str">
        <f t="shared" ref="O306:O354" si="76">IF(OR(C306="",E306=""),"",C306*E306*K306)</f>
        <v/>
      </c>
      <c r="P306" s="167"/>
      <c r="Q306" s="181">
        <f t="shared" si="72"/>
        <v>299</v>
      </c>
      <c r="R306" s="167"/>
      <c r="S306" s="175" t="str">
        <f t="shared" ref="S306:S354" ca="1" si="77">IF(AND(B306&lt;&gt;"",INDIRECT("H"&amp;Q300+59)="ja =&gt; Aufnahme im Fb 225"),B306,"")</f>
        <v/>
      </c>
      <c r="T306" s="175" t="str">
        <f t="shared" ref="T306:T354" ca="1" si="78">IF(AND(B306&lt;&gt;"",INDIRECT("H"&amp;Q300+59)="ja =&gt; Aufnahme im Fb 225"),INDIRECT("$C$"&amp;Q300-3),"")</f>
        <v/>
      </c>
      <c r="U306" s="175" t="str">
        <f t="shared" ref="U306:U354" ca="1" si="79">IF(AND(B306&lt;&gt;"",INDIRECT("H"&amp;Q300+59)="ja =&gt; Aufnahme im Fb 225"),INDIRECT("F"&amp;Q300-3),"")</f>
        <v/>
      </c>
      <c r="V306" s="182" t="str">
        <f t="shared" ref="V306:V354" ca="1" si="80">IF(AND(B306&lt;&gt;"",INDIRECT("H"&amp;Q300+59)="ja =&gt; Aufnahme im Fb 225"),K306,"")</f>
        <v/>
      </c>
      <c r="W306" s="175" t="str">
        <f t="shared" ref="W306:W354" ca="1" si="81">IF(AND(B306&lt;&gt;"",INDIRECT("H"&amp;Q300+59)="ja =&gt; Aufnahme im Fb 225"),L306,"")</f>
        <v/>
      </c>
      <c r="X306" s="175" t="str">
        <f t="shared" ref="X306:X354" ca="1" si="82">IF(AND(B306&lt;&gt;"",INDIRECT("H"&amp;Q300+59)="ja =&gt; Aufnahme im Fb 225"),E306,"")</f>
        <v/>
      </c>
      <c r="Y306" s="175" t="str">
        <f t="shared" ref="Y306:Y354" ca="1" si="83">IF(AND(B306&lt;&gt;"",INDIRECT("H"&amp;Q300+59)="ja =&gt; Aufnahme im Fb 225"),F306,"")</f>
        <v/>
      </c>
      <c r="Z306" s="182" t="str">
        <f t="shared" ref="Z306:Z354" ca="1" si="84">IF(AND(B306&lt;&gt;"",INDIRECT("H"&amp;Q300+59)="ja =&gt; Aufnahme im Fb 225"),M306,"")</f>
        <v/>
      </c>
      <c r="AA306" s="175" t="str">
        <f t="shared" ref="AA306:AA354" ca="1" si="85">IF(AND(B306&lt;&gt;"",INDIRECT("H"&amp;Q300+59)="ja =&gt; Aufnahme im Fb 225"),N306,"")</f>
        <v/>
      </c>
      <c r="AB306" s="175" t="str">
        <f t="shared" ref="AB306:AB354" ca="1" si="86">IF(AND(B306&lt;&gt;"",INDIRECT("H"&amp;Q300+59)="ja =&gt; Aufnahme im Fb 225"),INDIRECT("C"&amp;Q300+64),"")</f>
        <v/>
      </c>
      <c r="AC306" s="175" t="str">
        <f t="shared" ref="AC306:AC354" ca="1" si="87">IF(AND(B306&lt;&gt;"",INDIRECT("H"&amp;Q300+59)="ja =&gt; Aufnahme im Fb 225"),C306,"")</f>
        <v/>
      </c>
      <c r="AD306" s="175" t="str">
        <f t="shared" ref="AD306:AD354" ca="1" si="88">IF(AND(B306&lt;&gt;"",INDIRECT("H"&amp;Q300+59)="ja =&gt; Aufnahme im Fb 225"),D306,"")</f>
        <v/>
      </c>
      <c r="AE306" s="167"/>
      <c r="AF306" s="167"/>
      <c r="AG306" s="167"/>
      <c r="AH306" s="167"/>
      <c r="AI306" s="167"/>
      <c r="AJ306" s="167"/>
      <c r="AK306" s="167"/>
      <c r="AL306" s="167"/>
      <c r="AM306" s="167"/>
      <c r="AN306" s="167"/>
      <c r="AO306" s="167"/>
      <c r="AP306" s="167"/>
      <c r="AQ306" s="167"/>
      <c r="AR306" s="167"/>
      <c r="AS306" s="167"/>
      <c r="AT306" s="167"/>
      <c r="AU306" s="167"/>
      <c r="AV306" s="167"/>
      <c r="AW306" s="167"/>
      <c r="AX306" s="167"/>
      <c r="AY306" s="167"/>
      <c r="AZ306" s="167"/>
      <c r="BA306" s="167"/>
      <c r="BB306" s="167"/>
    </row>
    <row r="307" spans="1:54" s="169" customFormat="1">
      <c r="A307" s="167"/>
      <c r="B307" s="221"/>
      <c r="C307" s="231"/>
      <c r="D307" s="219"/>
      <c r="E307" s="235"/>
      <c r="F307" s="223"/>
      <c r="G307" s="225"/>
      <c r="H307" s="226"/>
      <c r="I307" s="225"/>
      <c r="J307" s="226"/>
      <c r="K307" s="208" t="str">
        <f t="shared" ca="1" si="73"/>
        <v/>
      </c>
      <c r="L307" s="200" t="str">
        <f t="shared" ca="1" si="74"/>
        <v/>
      </c>
      <c r="M307" s="208" t="str">
        <f ca="1">IF(C307="","",IF(AND(I307="",INDIRECT("E"&amp;Q301+64)=""),IFERROR(K307*(INDIRECT("C"&amp;Q301+64)/INDIRECT("B"&amp;Q301+64)),"Index fehlt"),IF(AND(I307="",INDIRECT("E"&amp;Q301+64)&lt;&gt;""),INDIRECT("E"&amp;Q301+64),I307)))</f>
        <v/>
      </c>
      <c r="N307" s="208" t="str">
        <f t="shared" si="75"/>
        <v/>
      </c>
      <c r="O307" s="203" t="str">
        <f t="shared" si="76"/>
        <v/>
      </c>
      <c r="P307" s="167"/>
      <c r="Q307" s="181">
        <f t="shared" si="72"/>
        <v>299</v>
      </c>
      <c r="R307" s="167"/>
      <c r="S307" s="175" t="str">
        <f t="shared" ca="1" si="77"/>
        <v/>
      </c>
      <c r="T307" s="175" t="str">
        <f t="shared" ca="1" si="78"/>
        <v/>
      </c>
      <c r="U307" s="175" t="str">
        <f t="shared" ca="1" si="79"/>
        <v/>
      </c>
      <c r="V307" s="182" t="str">
        <f t="shared" ca="1" si="80"/>
        <v/>
      </c>
      <c r="W307" s="175" t="str">
        <f t="shared" ca="1" si="81"/>
        <v/>
      </c>
      <c r="X307" s="175" t="str">
        <f t="shared" ca="1" si="82"/>
        <v/>
      </c>
      <c r="Y307" s="175" t="str">
        <f t="shared" ca="1" si="83"/>
        <v/>
      </c>
      <c r="Z307" s="182" t="str">
        <f t="shared" ca="1" si="84"/>
        <v/>
      </c>
      <c r="AA307" s="175" t="str">
        <f t="shared" ca="1" si="85"/>
        <v/>
      </c>
      <c r="AB307" s="175" t="str">
        <f t="shared" ca="1" si="86"/>
        <v/>
      </c>
      <c r="AC307" s="175" t="str">
        <f t="shared" ca="1" si="87"/>
        <v/>
      </c>
      <c r="AD307" s="175" t="str">
        <f t="shared" ca="1" si="88"/>
        <v/>
      </c>
      <c r="AE307" s="167"/>
      <c r="AF307" s="167"/>
      <c r="AG307" s="167"/>
      <c r="AH307" s="167"/>
      <c r="AI307" s="167"/>
      <c r="AJ307" s="167"/>
      <c r="AK307" s="167"/>
      <c r="AL307" s="167"/>
      <c r="AM307" s="167"/>
      <c r="AN307" s="167"/>
      <c r="AO307" s="167"/>
      <c r="AP307" s="167"/>
      <c r="AQ307" s="167"/>
      <c r="AR307" s="167"/>
      <c r="AS307" s="167"/>
      <c r="AT307" s="167"/>
      <c r="AU307" s="167"/>
      <c r="AV307" s="167"/>
      <c r="AW307" s="167"/>
      <c r="AX307" s="167"/>
      <c r="AY307" s="167"/>
      <c r="AZ307" s="167"/>
      <c r="BA307" s="167"/>
      <c r="BB307" s="167"/>
    </row>
    <row r="308" spans="1:54" s="169" customFormat="1">
      <c r="A308" s="167"/>
      <c r="B308" s="221"/>
      <c r="C308" s="231"/>
      <c r="D308" s="219"/>
      <c r="E308" s="235"/>
      <c r="F308" s="223"/>
      <c r="G308" s="225"/>
      <c r="H308" s="226"/>
      <c r="I308" s="225"/>
      <c r="J308" s="226"/>
      <c r="K308" s="208" t="str">
        <f t="shared" ca="1" si="73"/>
        <v/>
      </c>
      <c r="L308" s="200" t="str">
        <f t="shared" ca="1" si="74"/>
        <v/>
      </c>
      <c r="M308" s="208" t="str">
        <f ca="1">IF(C308="","",IF(AND(I308="",INDIRECT("E"&amp;Q302+64)=""),IFERROR(K308*(INDIRECT("C"&amp;Q302+64)/INDIRECT("B"&amp;Q302+64)),"Index fehlt"),IF(AND(I308="",INDIRECT("E"&amp;Q302+64)&lt;&gt;""),INDIRECT("E"&amp;Q302+64),I308)))</f>
        <v/>
      </c>
      <c r="N308" s="208" t="str">
        <f t="shared" si="75"/>
        <v/>
      </c>
      <c r="O308" s="203" t="str">
        <f t="shared" si="76"/>
        <v/>
      </c>
      <c r="P308" s="167"/>
      <c r="Q308" s="181">
        <f t="shared" si="72"/>
        <v>299</v>
      </c>
      <c r="R308" s="167"/>
      <c r="S308" s="175" t="str">
        <f t="shared" ca="1" si="77"/>
        <v/>
      </c>
      <c r="T308" s="175" t="str">
        <f t="shared" ca="1" si="78"/>
        <v/>
      </c>
      <c r="U308" s="175" t="str">
        <f t="shared" ca="1" si="79"/>
        <v/>
      </c>
      <c r="V308" s="182" t="str">
        <f t="shared" ca="1" si="80"/>
        <v/>
      </c>
      <c r="W308" s="175" t="str">
        <f t="shared" ca="1" si="81"/>
        <v/>
      </c>
      <c r="X308" s="175" t="str">
        <f t="shared" ca="1" si="82"/>
        <v/>
      </c>
      <c r="Y308" s="175" t="str">
        <f t="shared" ca="1" si="83"/>
        <v/>
      </c>
      <c r="Z308" s="182" t="str">
        <f t="shared" ca="1" si="84"/>
        <v/>
      </c>
      <c r="AA308" s="175" t="str">
        <f t="shared" ca="1" si="85"/>
        <v/>
      </c>
      <c r="AB308" s="175" t="str">
        <f t="shared" ca="1" si="86"/>
        <v/>
      </c>
      <c r="AC308" s="175" t="str">
        <f t="shared" ca="1" si="87"/>
        <v/>
      </c>
      <c r="AD308" s="175" t="str">
        <f t="shared" ca="1" si="88"/>
        <v/>
      </c>
      <c r="AE308" s="167"/>
      <c r="AF308" s="167"/>
      <c r="AG308" s="167"/>
      <c r="AH308" s="167"/>
      <c r="AI308" s="167"/>
      <c r="AJ308" s="167"/>
      <c r="AK308" s="167"/>
      <c r="AL308" s="167"/>
      <c r="AM308" s="167"/>
      <c r="AN308" s="167"/>
      <c r="AO308" s="167"/>
      <c r="AP308" s="167"/>
      <c r="AQ308" s="167"/>
      <c r="AR308" s="167"/>
      <c r="AS308" s="167"/>
      <c r="AT308" s="167"/>
      <c r="AU308" s="167"/>
      <c r="AV308" s="167"/>
      <c r="AW308" s="167"/>
      <c r="AX308" s="167"/>
      <c r="AY308" s="167"/>
      <c r="AZ308" s="167"/>
      <c r="BA308" s="167"/>
      <c r="BB308" s="167"/>
    </row>
    <row r="309" spans="1:54" s="169" customFormat="1">
      <c r="A309" s="167"/>
      <c r="B309" s="221"/>
      <c r="C309" s="231"/>
      <c r="D309" s="219"/>
      <c r="E309" s="235"/>
      <c r="F309" s="223"/>
      <c r="G309" s="225"/>
      <c r="H309" s="226"/>
      <c r="I309" s="225"/>
      <c r="J309" s="226"/>
      <c r="K309" s="208" t="str">
        <f t="shared" ca="1" si="73"/>
        <v/>
      </c>
      <c r="L309" s="200" t="str">
        <f t="shared" ca="1" si="74"/>
        <v/>
      </c>
      <c r="M309" s="208" t="str">
        <f t="shared" ref="M309:M354" ca="1" si="89">IF(C309="","",IF(AND(I309="",INDIRECT("E"&amp;Q303+64)=""),IFERROR(K309*(INDIRECT("C"&amp;Q303+64)/INDIRECT("B"&amp;Q303+64)),"Index fehlt"),IF(AND(I309="",INDIRECT("E"&amp;Q303+64)&lt;&gt;""),INDIRECT("E"&amp;Q303+64),I309)))</f>
        <v/>
      </c>
      <c r="N309" s="208" t="str">
        <f t="shared" si="75"/>
        <v/>
      </c>
      <c r="O309" s="203" t="str">
        <f t="shared" si="76"/>
        <v/>
      </c>
      <c r="P309" s="167"/>
      <c r="Q309" s="181">
        <f t="shared" si="72"/>
        <v>299</v>
      </c>
      <c r="R309" s="167"/>
      <c r="S309" s="175" t="str">
        <f t="shared" ca="1" si="77"/>
        <v/>
      </c>
      <c r="T309" s="175" t="str">
        <f t="shared" ca="1" si="78"/>
        <v/>
      </c>
      <c r="U309" s="175" t="str">
        <f t="shared" ca="1" si="79"/>
        <v/>
      </c>
      <c r="V309" s="182" t="str">
        <f t="shared" ca="1" si="80"/>
        <v/>
      </c>
      <c r="W309" s="175" t="str">
        <f t="shared" ca="1" si="81"/>
        <v/>
      </c>
      <c r="X309" s="175" t="str">
        <f t="shared" ca="1" si="82"/>
        <v/>
      </c>
      <c r="Y309" s="175" t="str">
        <f t="shared" ca="1" si="83"/>
        <v/>
      </c>
      <c r="Z309" s="182" t="str">
        <f t="shared" ca="1" si="84"/>
        <v/>
      </c>
      <c r="AA309" s="175" t="str">
        <f t="shared" ca="1" si="85"/>
        <v/>
      </c>
      <c r="AB309" s="175" t="str">
        <f t="shared" ca="1" si="86"/>
        <v/>
      </c>
      <c r="AC309" s="175" t="str">
        <f t="shared" ca="1" si="87"/>
        <v/>
      </c>
      <c r="AD309" s="175" t="str">
        <f t="shared" ca="1" si="88"/>
        <v/>
      </c>
      <c r="AE309" s="167"/>
      <c r="AF309" s="167"/>
      <c r="AG309" s="167"/>
      <c r="AH309" s="167"/>
      <c r="AI309" s="167"/>
      <c r="AJ309" s="167"/>
      <c r="AK309" s="167"/>
      <c r="AL309" s="167"/>
      <c r="AM309" s="167"/>
      <c r="AN309" s="167"/>
      <c r="AO309" s="167"/>
      <c r="AP309" s="167"/>
      <c r="AQ309" s="167"/>
      <c r="AR309" s="167"/>
      <c r="AS309" s="167"/>
      <c r="AT309" s="167"/>
      <c r="AU309" s="167"/>
      <c r="AV309" s="167"/>
      <c r="AW309" s="167"/>
      <c r="AX309" s="167"/>
      <c r="AY309" s="167"/>
      <c r="AZ309" s="167"/>
      <c r="BA309" s="167"/>
      <c r="BB309" s="167"/>
    </row>
    <row r="310" spans="1:54" s="169" customFormat="1">
      <c r="A310" s="167"/>
      <c r="B310" s="221"/>
      <c r="C310" s="231"/>
      <c r="D310" s="219"/>
      <c r="E310" s="235"/>
      <c r="F310" s="223"/>
      <c r="G310" s="225"/>
      <c r="H310" s="226"/>
      <c r="I310" s="225"/>
      <c r="J310" s="226"/>
      <c r="K310" s="208" t="str">
        <f t="shared" ca="1" si="73"/>
        <v/>
      </c>
      <c r="L310" s="200" t="str">
        <f t="shared" ca="1" si="74"/>
        <v/>
      </c>
      <c r="M310" s="208" t="str">
        <f t="shared" ca="1" si="89"/>
        <v/>
      </c>
      <c r="N310" s="208" t="str">
        <f t="shared" si="75"/>
        <v/>
      </c>
      <c r="O310" s="203" t="str">
        <f t="shared" si="76"/>
        <v/>
      </c>
      <c r="P310" s="167"/>
      <c r="Q310" s="181">
        <f t="shared" si="72"/>
        <v>299</v>
      </c>
      <c r="R310" s="167"/>
      <c r="S310" s="175" t="str">
        <f t="shared" ca="1" si="77"/>
        <v/>
      </c>
      <c r="T310" s="175" t="str">
        <f t="shared" ca="1" si="78"/>
        <v/>
      </c>
      <c r="U310" s="175" t="str">
        <f t="shared" ca="1" si="79"/>
        <v/>
      </c>
      <c r="V310" s="182" t="str">
        <f t="shared" ca="1" si="80"/>
        <v/>
      </c>
      <c r="W310" s="175" t="str">
        <f t="shared" ca="1" si="81"/>
        <v/>
      </c>
      <c r="X310" s="175" t="str">
        <f t="shared" ca="1" si="82"/>
        <v/>
      </c>
      <c r="Y310" s="175" t="str">
        <f t="shared" ca="1" si="83"/>
        <v/>
      </c>
      <c r="Z310" s="182" t="str">
        <f t="shared" ca="1" si="84"/>
        <v/>
      </c>
      <c r="AA310" s="175" t="str">
        <f t="shared" ca="1" si="85"/>
        <v/>
      </c>
      <c r="AB310" s="175" t="str">
        <f t="shared" ca="1" si="86"/>
        <v/>
      </c>
      <c r="AC310" s="175" t="str">
        <f t="shared" ca="1" si="87"/>
        <v/>
      </c>
      <c r="AD310" s="175" t="str">
        <f t="shared" ca="1" si="88"/>
        <v/>
      </c>
      <c r="AE310" s="167"/>
      <c r="AF310" s="167"/>
      <c r="AG310" s="167"/>
      <c r="AH310" s="167"/>
      <c r="AI310" s="167"/>
      <c r="AJ310" s="167"/>
      <c r="AK310" s="167"/>
      <c r="AL310" s="167"/>
      <c r="AM310" s="167"/>
      <c r="AN310" s="167"/>
      <c r="AO310" s="167"/>
      <c r="AP310" s="167"/>
      <c r="AQ310" s="167"/>
      <c r="AR310" s="167"/>
      <c r="AS310" s="167"/>
      <c r="AT310" s="167"/>
      <c r="AU310" s="167"/>
      <c r="AV310" s="167"/>
      <c r="AW310" s="167"/>
      <c r="AX310" s="167"/>
      <c r="AY310" s="167"/>
      <c r="AZ310" s="167"/>
      <c r="BA310" s="167"/>
      <c r="BB310" s="167"/>
    </row>
    <row r="311" spans="1:54" s="169" customFormat="1">
      <c r="A311" s="167"/>
      <c r="B311" s="221"/>
      <c r="C311" s="231"/>
      <c r="D311" s="219"/>
      <c r="E311" s="235"/>
      <c r="F311" s="223"/>
      <c r="G311" s="225"/>
      <c r="H311" s="226"/>
      <c r="I311" s="225"/>
      <c r="J311" s="226"/>
      <c r="K311" s="208" t="str">
        <f t="shared" ca="1" si="73"/>
        <v/>
      </c>
      <c r="L311" s="200" t="str">
        <f t="shared" ca="1" si="74"/>
        <v/>
      </c>
      <c r="M311" s="208" t="str">
        <f t="shared" ca="1" si="89"/>
        <v/>
      </c>
      <c r="N311" s="208" t="str">
        <f t="shared" si="75"/>
        <v/>
      </c>
      <c r="O311" s="203" t="str">
        <f t="shared" si="76"/>
        <v/>
      </c>
      <c r="P311" s="167"/>
      <c r="Q311" s="181">
        <f t="shared" si="72"/>
        <v>299</v>
      </c>
      <c r="R311" s="167"/>
      <c r="S311" s="175" t="str">
        <f t="shared" ca="1" si="77"/>
        <v/>
      </c>
      <c r="T311" s="175" t="str">
        <f t="shared" ca="1" si="78"/>
        <v/>
      </c>
      <c r="U311" s="175" t="str">
        <f t="shared" ca="1" si="79"/>
        <v/>
      </c>
      <c r="V311" s="182" t="str">
        <f t="shared" ca="1" si="80"/>
        <v/>
      </c>
      <c r="W311" s="175" t="str">
        <f t="shared" ca="1" si="81"/>
        <v/>
      </c>
      <c r="X311" s="175" t="str">
        <f t="shared" ca="1" si="82"/>
        <v/>
      </c>
      <c r="Y311" s="175" t="str">
        <f t="shared" ca="1" si="83"/>
        <v/>
      </c>
      <c r="Z311" s="182" t="str">
        <f t="shared" ca="1" si="84"/>
        <v/>
      </c>
      <c r="AA311" s="175" t="str">
        <f t="shared" ca="1" si="85"/>
        <v/>
      </c>
      <c r="AB311" s="175" t="str">
        <f t="shared" ca="1" si="86"/>
        <v/>
      </c>
      <c r="AC311" s="175" t="str">
        <f t="shared" ca="1" si="87"/>
        <v/>
      </c>
      <c r="AD311" s="175" t="str">
        <f t="shared" ca="1" si="88"/>
        <v/>
      </c>
      <c r="AE311" s="167"/>
      <c r="AF311" s="167"/>
      <c r="AG311" s="167"/>
      <c r="AH311" s="167"/>
      <c r="AI311" s="167"/>
      <c r="AJ311" s="167"/>
      <c r="AK311" s="167"/>
      <c r="AL311" s="167"/>
      <c r="AM311" s="167"/>
      <c r="AN311" s="167"/>
      <c r="AO311" s="167"/>
      <c r="AP311" s="167"/>
      <c r="AQ311" s="167"/>
      <c r="AR311" s="167"/>
      <c r="AS311" s="167"/>
      <c r="AT311" s="167"/>
      <c r="AU311" s="167"/>
      <c r="AV311" s="167"/>
      <c r="AW311" s="167"/>
      <c r="AX311" s="167"/>
      <c r="AY311" s="167"/>
      <c r="AZ311" s="167"/>
      <c r="BA311" s="167"/>
      <c r="BB311" s="167"/>
    </row>
    <row r="312" spans="1:54" s="169" customFormat="1">
      <c r="A312" s="167"/>
      <c r="B312" s="221"/>
      <c r="C312" s="231"/>
      <c r="D312" s="219"/>
      <c r="E312" s="235"/>
      <c r="F312" s="223"/>
      <c r="G312" s="225"/>
      <c r="H312" s="226"/>
      <c r="I312" s="225"/>
      <c r="J312" s="226"/>
      <c r="K312" s="208" t="str">
        <f t="shared" ca="1" si="73"/>
        <v/>
      </c>
      <c r="L312" s="200" t="str">
        <f t="shared" ca="1" si="74"/>
        <v/>
      </c>
      <c r="M312" s="208" t="str">
        <f t="shared" ca="1" si="89"/>
        <v/>
      </c>
      <c r="N312" s="208" t="str">
        <f t="shared" si="75"/>
        <v/>
      </c>
      <c r="O312" s="203" t="str">
        <f t="shared" si="76"/>
        <v/>
      </c>
      <c r="P312" s="167"/>
      <c r="Q312" s="181">
        <f t="shared" si="72"/>
        <v>299</v>
      </c>
      <c r="R312" s="167"/>
      <c r="S312" s="175" t="str">
        <f t="shared" ca="1" si="77"/>
        <v/>
      </c>
      <c r="T312" s="175" t="str">
        <f t="shared" ca="1" si="78"/>
        <v/>
      </c>
      <c r="U312" s="175" t="str">
        <f t="shared" ca="1" si="79"/>
        <v/>
      </c>
      <c r="V312" s="182" t="str">
        <f t="shared" ca="1" si="80"/>
        <v/>
      </c>
      <c r="W312" s="175" t="str">
        <f t="shared" ca="1" si="81"/>
        <v/>
      </c>
      <c r="X312" s="175" t="str">
        <f t="shared" ca="1" si="82"/>
        <v/>
      </c>
      <c r="Y312" s="175" t="str">
        <f t="shared" ca="1" si="83"/>
        <v/>
      </c>
      <c r="Z312" s="182" t="str">
        <f t="shared" ca="1" si="84"/>
        <v/>
      </c>
      <c r="AA312" s="175" t="str">
        <f t="shared" ca="1" si="85"/>
        <v/>
      </c>
      <c r="AB312" s="175" t="str">
        <f t="shared" ca="1" si="86"/>
        <v/>
      </c>
      <c r="AC312" s="175" t="str">
        <f t="shared" ca="1" si="87"/>
        <v/>
      </c>
      <c r="AD312" s="175" t="str">
        <f t="shared" ca="1" si="88"/>
        <v/>
      </c>
      <c r="AE312" s="167"/>
      <c r="AF312" s="167"/>
      <c r="AG312" s="167"/>
      <c r="AH312" s="167"/>
      <c r="AI312" s="167"/>
      <c r="AJ312" s="167"/>
      <c r="AK312" s="167"/>
      <c r="AL312" s="167"/>
      <c r="AM312" s="167"/>
      <c r="AN312" s="167"/>
      <c r="AO312" s="167"/>
      <c r="AP312" s="167"/>
      <c r="AQ312" s="167"/>
      <c r="AR312" s="167"/>
      <c r="AS312" s="167"/>
      <c r="AT312" s="167"/>
      <c r="AU312" s="167"/>
      <c r="AV312" s="167"/>
      <c r="AW312" s="167"/>
      <c r="AX312" s="167"/>
      <c r="AY312" s="167"/>
      <c r="AZ312" s="167"/>
      <c r="BA312" s="167"/>
      <c r="BB312" s="167"/>
    </row>
    <row r="313" spans="1:54" s="169" customFormat="1">
      <c r="A313" s="167"/>
      <c r="B313" s="221"/>
      <c r="C313" s="231"/>
      <c r="D313" s="219"/>
      <c r="E313" s="235"/>
      <c r="F313" s="223"/>
      <c r="G313" s="225"/>
      <c r="H313" s="226"/>
      <c r="I313" s="225"/>
      <c r="J313" s="226"/>
      <c r="K313" s="208" t="str">
        <f t="shared" ca="1" si="73"/>
        <v/>
      </c>
      <c r="L313" s="200" t="str">
        <f t="shared" ca="1" si="74"/>
        <v/>
      </c>
      <c r="M313" s="208" t="str">
        <f t="shared" ca="1" si="89"/>
        <v/>
      </c>
      <c r="N313" s="208" t="str">
        <f t="shared" si="75"/>
        <v/>
      </c>
      <c r="O313" s="203" t="str">
        <f t="shared" si="76"/>
        <v/>
      </c>
      <c r="P313" s="167"/>
      <c r="Q313" s="181">
        <f t="shared" si="72"/>
        <v>299</v>
      </c>
      <c r="R313" s="167"/>
      <c r="S313" s="175" t="str">
        <f t="shared" ca="1" si="77"/>
        <v/>
      </c>
      <c r="T313" s="175" t="str">
        <f t="shared" ca="1" si="78"/>
        <v/>
      </c>
      <c r="U313" s="175" t="str">
        <f t="shared" ca="1" si="79"/>
        <v/>
      </c>
      <c r="V313" s="182" t="str">
        <f t="shared" ca="1" si="80"/>
        <v/>
      </c>
      <c r="W313" s="175" t="str">
        <f t="shared" ca="1" si="81"/>
        <v/>
      </c>
      <c r="X313" s="175" t="str">
        <f t="shared" ca="1" si="82"/>
        <v/>
      </c>
      <c r="Y313" s="175" t="str">
        <f t="shared" ca="1" si="83"/>
        <v/>
      </c>
      <c r="Z313" s="182" t="str">
        <f t="shared" ca="1" si="84"/>
        <v/>
      </c>
      <c r="AA313" s="175" t="str">
        <f t="shared" ca="1" si="85"/>
        <v/>
      </c>
      <c r="AB313" s="175" t="str">
        <f t="shared" ca="1" si="86"/>
        <v/>
      </c>
      <c r="AC313" s="175" t="str">
        <f t="shared" ca="1" si="87"/>
        <v/>
      </c>
      <c r="AD313" s="175" t="str">
        <f t="shared" ca="1" si="88"/>
        <v/>
      </c>
      <c r="AE313" s="167"/>
      <c r="AF313" s="167"/>
      <c r="AG313" s="167"/>
      <c r="AH313" s="167"/>
      <c r="AI313" s="167"/>
      <c r="AJ313" s="167"/>
      <c r="AK313" s="167"/>
      <c r="AL313" s="167"/>
      <c r="AM313" s="167"/>
      <c r="AN313" s="167"/>
      <c r="AO313" s="167"/>
      <c r="AP313" s="167"/>
      <c r="AQ313" s="167"/>
      <c r="AR313" s="167"/>
      <c r="AS313" s="167"/>
      <c r="AT313" s="167"/>
      <c r="AU313" s="167"/>
      <c r="AV313" s="167"/>
      <c r="AW313" s="167"/>
      <c r="AX313" s="167"/>
      <c r="AY313" s="167"/>
      <c r="AZ313" s="167"/>
      <c r="BA313" s="167"/>
      <c r="BB313" s="167"/>
    </row>
    <row r="314" spans="1:54" s="169" customFormat="1">
      <c r="A314" s="167"/>
      <c r="B314" s="221"/>
      <c r="C314" s="231"/>
      <c r="D314" s="219"/>
      <c r="E314" s="235"/>
      <c r="F314" s="223"/>
      <c r="G314" s="225"/>
      <c r="H314" s="226"/>
      <c r="I314" s="225"/>
      <c r="J314" s="226"/>
      <c r="K314" s="208" t="str">
        <f t="shared" ca="1" si="73"/>
        <v/>
      </c>
      <c r="L314" s="200" t="str">
        <f t="shared" ca="1" si="74"/>
        <v/>
      </c>
      <c r="M314" s="208" t="str">
        <f t="shared" ca="1" si="89"/>
        <v/>
      </c>
      <c r="N314" s="208" t="str">
        <f t="shared" si="75"/>
        <v/>
      </c>
      <c r="O314" s="203" t="str">
        <f t="shared" si="76"/>
        <v/>
      </c>
      <c r="P314" s="167"/>
      <c r="Q314" s="181">
        <f t="shared" si="72"/>
        <v>299</v>
      </c>
      <c r="R314" s="167"/>
      <c r="S314" s="175" t="str">
        <f t="shared" ca="1" si="77"/>
        <v/>
      </c>
      <c r="T314" s="175" t="str">
        <f t="shared" ca="1" si="78"/>
        <v/>
      </c>
      <c r="U314" s="175" t="str">
        <f t="shared" ca="1" si="79"/>
        <v/>
      </c>
      <c r="V314" s="182" t="str">
        <f t="shared" ca="1" si="80"/>
        <v/>
      </c>
      <c r="W314" s="175" t="str">
        <f t="shared" ca="1" si="81"/>
        <v/>
      </c>
      <c r="X314" s="175" t="str">
        <f t="shared" ca="1" si="82"/>
        <v/>
      </c>
      <c r="Y314" s="175" t="str">
        <f t="shared" ca="1" si="83"/>
        <v/>
      </c>
      <c r="Z314" s="182" t="str">
        <f t="shared" ca="1" si="84"/>
        <v/>
      </c>
      <c r="AA314" s="175" t="str">
        <f t="shared" ca="1" si="85"/>
        <v/>
      </c>
      <c r="AB314" s="175" t="str">
        <f t="shared" ca="1" si="86"/>
        <v/>
      </c>
      <c r="AC314" s="175" t="str">
        <f t="shared" ca="1" si="87"/>
        <v/>
      </c>
      <c r="AD314" s="175" t="str">
        <f t="shared" ca="1" si="88"/>
        <v/>
      </c>
      <c r="AE314" s="167"/>
      <c r="AF314" s="167"/>
      <c r="AG314" s="167"/>
      <c r="AH314" s="167"/>
      <c r="AI314" s="167"/>
      <c r="AJ314" s="167"/>
      <c r="AK314" s="167"/>
      <c r="AL314" s="167"/>
      <c r="AM314" s="167"/>
      <c r="AN314" s="167"/>
      <c r="AO314" s="167"/>
      <c r="AP314" s="167"/>
      <c r="AQ314" s="167"/>
      <c r="AR314" s="167"/>
      <c r="AS314" s="167"/>
      <c r="AT314" s="167"/>
      <c r="AU314" s="167"/>
      <c r="AV314" s="167"/>
      <c r="AW314" s="167"/>
      <c r="AX314" s="167"/>
      <c r="AY314" s="167"/>
      <c r="AZ314" s="167"/>
      <c r="BA314" s="167"/>
      <c r="BB314" s="167"/>
    </row>
    <row r="315" spans="1:54" s="169" customFormat="1">
      <c r="A315" s="167"/>
      <c r="B315" s="221"/>
      <c r="C315" s="231"/>
      <c r="D315" s="219"/>
      <c r="E315" s="235"/>
      <c r="F315" s="223"/>
      <c r="G315" s="225"/>
      <c r="H315" s="226"/>
      <c r="I315" s="225"/>
      <c r="J315" s="226"/>
      <c r="K315" s="208" t="str">
        <f t="shared" ca="1" si="73"/>
        <v/>
      </c>
      <c r="L315" s="200" t="str">
        <f t="shared" ca="1" si="74"/>
        <v/>
      </c>
      <c r="M315" s="208" t="str">
        <f t="shared" ca="1" si="89"/>
        <v/>
      </c>
      <c r="N315" s="208" t="str">
        <f t="shared" si="75"/>
        <v/>
      </c>
      <c r="O315" s="203" t="str">
        <f t="shared" si="76"/>
        <v/>
      </c>
      <c r="P315" s="167"/>
      <c r="Q315" s="181">
        <f t="shared" si="72"/>
        <v>299</v>
      </c>
      <c r="R315" s="167"/>
      <c r="S315" s="175" t="str">
        <f t="shared" ca="1" si="77"/>
        <v/>
      </c>
      <c r="T315" s="175" t="str">
        <f t="shared" ca="1" si="78"/>
        <v/>
      </c>
      <c r="U315" s="175" t="str">
        <f t="shared" ca="1" si="79"/>
        <v/>
      </c>
      <c r="V315" s="182" t="str">
        <f t="shared" ca="1" si="80"/>
        <v/>
      </c>
      <c r="W315" s="175" t="str">
        <f t="shared" ca="1" si="81"/>
        <v/>
      </c>
      <c r="X315" s="175" t="str">
        <f t="shared" ca="1" si="82"/>
        <v/>
      </c>
      <c r="Y315" s="175" t="str">
        <f t="shared" ca="1" si="83"/>
        <v/>
      </c>
      <c r="Z315" s="182" t="str">
        <f t="shared" ca="1" si="84"/>
        <v/>
      </c>
      <c r="AA315" s="175" t="str">
        <f t="shared" ca="1" si="85"/>
        <v/>
      </c>
      <c r="AB315" s="175" t="str">
        <f t="shared" ca="1" si="86"/>
        <v/>
      </c>
      <c r="AC315" s="175" t="str">
        <f t="shared" ca="1" si="87"/>
        <v/>
      </c>
      <c r="AD315" s="175" t="str">
        <f t="shared" ca="1" si="88"/>
        <v/>
      </c>
      <c r="AE315" s="167"/>
      <c r="AF315" s="167"/>
      <c r="AG315" s="167"/>
      <c r="AH315" s="167"/>
      <c r="AI315" s="167"/>
      <c r="AJ315" s="167"/>
      <c r="AK315" s="167"/>
      <c r="AL315" s="167"/>
      <c r="AM315" s="167"/>
      <c r="AN315" s="167"/>
      <c r="AO315" s="167"/>
      <c r="AP315" s="167"/>
      <c r="AQ315" s="167"/>
      <c r="AR315" s="167"/>
      <c r="AS315" s="167"/>
      <c r="AT315" s="167"/>
      <c r="AU315" s="167"/>
      <c r="AV315" s="167"/>
      <c r="AW315" s="167"/>
      <c r="AX315" s="167"/>
      <c r="AY315" s="167"/>
      <c r="AZ315" s="167"/>
      <c r="BA315" s="167"/>
      <c r="BB315" s="167"/>
    </row>
    <row r="316" spans="1:54" s="169" customFormat="1">
      <c r="A316" s="167"/>
      <c r="B316" s="221"/>
      <c r="C316" s="231"/>
      <c r="D316" s="219"/>
      <c r="E316" s="235"/>
      <c r="F316" s="223"/>
      <c r="G316" s="225"/>
      <c r="H316" s="226"/>
      <c r="I316" s="225"/>
      <c r="J316" s="226"/>
      <c r="K316" s="208" t="str">
        <f t="shared" ca="1" si="73"/>
        <v/>
      </c>
      <c r="L316" s="200" t="str">
        <f t="shared" ca="1" si="74"/>
        <v/>
      </c>
      <c r="M316" s="208" t="str">
        <f t="shared" ca="1" si="89"/>
        <v/>
      </c>
      <c r="N316" s="208" t="str">
        <f t="shared" si="75"/>
        <v/>
      </c>
      <c r="O316" s="203" t="str">
        <f t="shared" si="76"/>
        <v/>
      </c>
      <c r="P316" s="167"/>
      <c r="Q316" s="181">
        <f t="shared" si="72"/>
        <v>299</v>
      </c>
      <c r="R316" s="167"/>
      <c r="S316" s="175" t="str">
        <f t="shared" ca="1" si="77"/>
        <v/>
      </c>
      <c r="T316" s="175" t="str">
        <f t="shared" ca="1" si="78"/>
        <v/>
      </c>
      <c r="U316" s="175" t="str">
        <f t="shared" ca="1" si="79"/>
        <v/>
      </c>
      <c r="V316" s="182" t="str">
        <f t="shared" ca="1" si="80"/>
        <v/>
      </c>
      <c r="W316" s="175" t="str">
        <f t="shared" ca="1" si="81"/>
        <v/>
      </c>
      <c r="X316" s="175" t="str">
        <f t="shared" ca="1" si="82"/>
        <v/>
      </c>
      <c r="Y316" s="175" t="str">
        <f t="shared" ca="1" si="83"/>
        <v/>
      </c>
      <c r="Z316" s="182" t="str">
        <f t="shared" ca="1" si="84"/>
        <v/>
      </c>
      <c r="AA316" s="175" t="str">
        <f t="shared" ca="1" si="85"/>
        <v/>
      </c>
      <c r="AB316" s="175" t="str">
        <f t="shared" ca="1" si="86"/>
        <v/>
      </c>
      <c r="AC316" s="175" t="str">
        <f t="shared" ca="1" si="87"/>
        <v/>
      </c>
      <c r="AD316" s="175" t="str">
        <f t="shared" ca="1" si="88"/>
        <v/>
      </c>
      <c r="AE316" s="167"/>
      <c r="AF316" s="167"/>
      <c r="AG316" s="167"/>
      <c r="AH316" s="167"/>
      <c r="AI316" s="167"/>
      <c r="AJ316" s="167"/>
      <c r="AK316" s="167"/>
      <c r="AL316" s="167"/>
      <c r="AM316" s="167"/>
      <c r="AN316" s="167"/>
      <c r="AO316" s="167"/>
      <c r="AP316" s="167"/>
      <c r="AQ316" s="167"/>
      <c r="AR316" s="167"/>
      <c r="AS316" s="167"/>
      <c r="AT316" s="167"/>
      <c r="AU316" s="167"/>
      <c r="AV316" s="167"/>
      <c r="AW316" s="167"/>
      <c r="AX316" s="167"/>
      <c r="AY316" s="167"/>
      <c r="AZ316" s="167"/>
      <c r="BA316" s="167"/>
      <c r="BB316" s="167"/>
    </row>
    <row r="317" spans="1:54" s="169" customFormat="1">
      <c r="A317" s="167"/>
      <c r="B317" s="221"/>
      <c r="C317" s="231"/>
      <c r="D317" s="219"/>
      <c r="E317" s="235"/>
      <c r="F317" s="223"/>
      <c r="G317" s="225"/>
      <c r="H317" s="226"/>
      <c r="I317" s="225"/>
      <c r="J317" s="226"/>
      <c r="K317" s="208" t="str">
        <f t="shared" ca="1" si="73"/>
        <v/>
      </c>
      <c r="L317" s="200" t="str">
        <f t="shared" ca="1" si="74"/>
        <v/>
      </c>
      <c r="M317" s="208" t="str">
        <f t="shared" ca="1" si="89"/>
        <v/>
      </c>
      <c r="N317" s="208" t="str">
        <f t="shared" si="75"/>
        <v/>
      </c>
      <c r="O317" s="203" t="str">
        <f t="shared" si="76"/>
        <v/>
      </c>
      <c r="P317" s="167"/>
      <c r="Q317" s="181">
        <f t="shared" si="72"/>
        <v>299</v>
      </c>
      <c r="R317" s="167"/>
      <c r="S317" s="175" t="str">
        <f t="shared" ca="1" si="77"/>
        <v/>
      </c>
      <c r="T317" s="175" t="str">
        <f t="shared" ca="1" si="78"/>
        <v/>
      </c>
      <c r="U317" s="175" t="str">
        <f t="shared" ca="1" si="79"/>
        <v/>
      </c>
      <c r="V317" s="182" t="str">
        <f t="shared" ca="1" si="80"/>
        <v/>
      </c>
      <c r="W317" s="175" t="str">
        <f t="shared" ca="1" si="81"/>
        <v/>
      </c>
      <c r="X317" s="175" t="str">
        <f t="shared" ca="1" si="82"/>
        <v/>
      </c>
      <c r="Y317" s="175" t="str">
        <f t="shared" ca="1" si="83"/>
        <v/>
      </c>
      <c r="Z317" s="182" t="str">
        <f t="shared" ca="1" si="84"/>
        <v/>
      </c>
      <c r="AA317" s="175" t="str">
        <f t="shared" ca="1" si="85"/>
        <v/>
      </c>
      <c r="AB317" s="175" t="str">
        <f t="shared" ca="1" si="86"/>
        <v/>
      </c>
      <c r="AC317" s="175" t="str">
        <f t="shared" ca="1" si="87"/>
        <v/>
      </c>
      <c r="AD317" s="175" t="str">
        <f t="shared" ca="1" si="88"/>
        <v/>
      </c>
      <c r="AE317" s="167"/>
      <c r="AF317" s="167"/>
      <c r="AG317" s="167"/>
      <c r="AH317" s="167"/>
      <c r="AI317" s="167"/>
      <c r="AJ317" s="167"/>
      <c r="AK317" s="167"/>
      <c r="AL317" s="167"/>
      <c r="AM317" s="167"/>
      <c r="AN317" s="167"/>
      <c r="AO317" s="167"/>
      <c r="AP317" s="167"/>
      <c r="AQ317" s="167"/>
      <c r="AR317" s="167"/>
      <c r="AS317" s="167"/>
      <c r="AT317" s="167"/>
      <c r="AU317" s="167"/>
      <c r="AV317" s="167"/>
      <c r="AW317" s="167"/>
      <c r="AX317" s="167"/>
      <c r="AY317" s="167"/>
      <c r="AZ317" s="167"/>
      <c r="BA317" s="167"/>
      <c r="BB317" s="167"/>
    </row>
    <row r="318" spans="1:54" s="169" customFormat="1">
      <c r="A318" s="167"/>
      <c r="B318" s="221"/>
      <c r="C318" s="231"/>
      <c r="D318" s="219"/>
      <c r="E318" s="235"/>
      <c r="F318" s="223"/>
      <c r="G318" s="225"/>
      <c r="H318" s="226"/>
      <c r="I318" s="225"/>
      <c r="J318" s="226"/>
      <c r="K318" s="208" t="str">
        <f t="shared" ca="1" si="73"/>
        <v/>
      </c>
      <c r="L318" s="200" t="str">
        <f t="shared" ca="1" si="74"/>
        <v/>
      </c>
      <c r="M318" s="208" t="str">
        <f t="shared" ca="1" si="89"/>
        <v/>
      </c>
      <c r="N318" s="208" t="str">
        <f t="shared" si="75"/>
        <v/>
      </c>
      <c r="O318" s="203" t="str">
        <f t="shared" si="76"/>
        <v/>
      </c>
      <c r="P318" s="167"/>
      <c r="Q318" s="181">
        <f t="shared" si="72"/>
        <v>299</v>
      </c>
      <c r="R318" s="167"/>
      <c r="S318" s="175" t="str">
        <f t="shared" ca="1" si="77"/>
        <v/>
      </c>
      <c r="T318" s="175" t="str">
        <f t="shared" ca="1" si="78"/>
        <v/>
      </c>
      <c r="U318" s="175" t="str">
        <f t="shared" ca="1" si="79"/>
        <v/>
      </c>
      <c r="V318" s="182" t="str">
        <f t="shared" ca="1" si="80"/>
        <v/>
      </c>
      <c r="W318" s="175" t="str">
        <f t="shared" ca="1" si="81"/>
        <v/>
      </c>
      <c r="X318" s="175" t="str">
        <f t="shared" ca="1" si="82"/>
        <v/>
      </c>
      <c r="Y318" s="175" t="str">
        <f t="shared" ca="1" si="83"/>
        <v/>
      </c>
      <c r="Z318" s="182" t="str">
        <f t="shared" ca="1" si="84"/>
        <v/>
      </c>
      <c r="AA318" s="175" t="str">
        <f t="shared" ca="1" si="85"/>
        <v/>
      </c>
      <c r="AB318" s="175" t="str">
        <f t="shared" ca="1" si="86"/>
        <v/>
      </c>
      <c r="AC318" s="175" t="str">
        <f t="shared" ca="1" si="87"/>
        <v/>
      </c>
      <c r="AD318" s="175" t="str">
        <f t="shared" ca="1" si="88"/>
        <v/>
      </c>
      <c r="AE318" s="167"/>
      <c r="AF318" s="167"/>
      <c r="AG318" s="167"/>
      <c r="AH318" s="167"/>
      <c r="AI318" s="167"/>
      <c r="AJ318" s="167"/>
      <c r="AK318" s="167"/>
      <c r="AL318" s="167"/>
      <c r="AM318" s="167"/>
      <c r="AN318" s="167"/>
      <c r="AO318" s="167"/>
      <c r="AP318" s="167"/>
      <c r="AQ318" s="167"/>
      <c r="AR318" s="167"/>
      <c r="AS318" s="167"/>
      <c r="AT318" s="167"/>
      <c r="AU318" s="167"/>
      <c r="AV318" s="167"/>
      <c r="AW318" s="167"/>
      <c r="AX318" s="167"/>
      <c r="AY318" s="167"/>
      <c r="AZ318" s="167"/>
      <c r="BA318" s="167"/>
      <c r="BB318" s="167"/>
    </row>
    <row r="319" spans="1:54" s="169" customFormat="1">
      <c r="A319" s="167"/>
      <c r="B319" s="221"/>
      <c r="C319" s="232"/>
      <c r="D319" s="171"/>
      <c r="E319" s="235"/>
      <c r="F319" s="223"/>
      <c r="G319" s="225"/>
      <c r="H319" s="226"/>
      <c r="I319" s="225"/>
      <c r="J319" s="226"/>
      <c r="K319" s="208" t="str">
        <f t="shared" ca="1" si="73"/>
        <v/>
      </c>
      <c r="L319" s="200" t="str">
        <f t="shared" ca="1" si="74"/>
        <v/>
      </c>
      <c r="M319" s="208" t="str">
        <f t="shared" ca="1" si="89"/>
        <v/>
      </c>
      <c r="N319" s="208" t="str">
        <f t="shared" si="75"/>
        <v/>
      </c>
      <c r="O319" s="203" t="str">
        <f t="shared" si="76"/>
        <v/>
      </c>
      <c r="P319" s="167"/>
      <c r="Q319" s="181">
        <f t="shared" si="72"/>
        <v>299</v>
      </c>
      <c r="R319" s="167"/>
      <c r="S319" s="175" t="str">
        <f t="shared" ca="1" si="77"/>
        <v/>
      </c>
      <c r="T319" s="175" t="str">
        <f t="shared" ca="1" si="78"/>
        <v/>
      </c>
      <c r="U319" s="175" t="str">
        <f t="shared" ca="1" si="79"/>
        <v/>
      </c>
      <c r="V319" s="182" t="str">
        <f t="shared" ca="1" si="80"/>
        <v/>
      </c>
      <c r="W319" s="175" t="str">
        <f t="shared" ca="1" si="81"/>
        <v/>
      </c>
      <c r="X319" s="175" t="str">
        <f t="shared" ca="1" si="82"/>
        <v/>
      </c>
      <c r="Y319" s="175" t="str">
        <f t="shared" ca="1" si="83"/>
        <v/>
      </c>
      <c r="Z319" s="182" t="str">
        <f t="shared" ca="1" si="84"/>
        <v/>
      </c>
      <c r="AA319" s="175" t="str">
        <f t="shared" ca="1" si="85"/>
        <v/>
      </c>
      <c r="AB319" s="175" t="str">
        <f t="shared" ca="1" si="86"/>
        <v/>
      </c>
      <c r="AC319" s="175" t="str">
        <f t="shared" ca="1" si="87"/>
        <v/>
      </c>
      <c r="AD319" s="175" t="str">
        <f t="shared" ca="1" si="88"/>
        <v/>
      </c>
      <c r="AE319" s="167"/>
      <c r="AF319" s="167"/>
      <c r="AG319" s="167"/>
      <c r="AH319" s="167"/>
      <c r="AI319" s="167"/>
      <c r="AJ319" s="167"/>
      <c r="AK319" s="167"/>
      <c r="AL319" s="167"/>
      <c r="AM319" s="167"/>
      <c r="AN319" s="167"/>
      <c r="AO319" s="167"/>
      <c r="AP319" s="167"/>
      <c r="AQ319" s="167"/>
      <c r="AR319" s="167"/>
      <c r="AS319" s="167"/>
      <c r="AT319" s="167"/>
      <c r="AU319" s="167"/>
      <c r="AV319" s="167"/>
      <c r="AW319" s="167"/>
      <c r="AX319" s="167"/>
      <c r="AY319" s="167"/>
      <c r="AZ319" s="167"/>
      <c r="BA319" s="167"/>
      <c r="BB319" s="167"/>
    </row>
    <row r="320" spans="1:54" s="169" customFormat="1">
      <c r="A320" s="167"/>
      <c r="B320" s="221"/>
      <c r="C320" s="232"/>
      <c r="D320" s="171"/>
      <c r="E320" s="235"/>
      <c r="F320" s="223"/>
      <c r="G320" s="225"/>
      <c r="H320" s="226"/>
      <c r="I320" s="225"/>
      <c r="J320" s="226"/>
      <c r="K320" s="208" t="str">
        <f t="shared" ca="1" si="73"/>
        <v/>
      </c>
      <c r="L320" s="200" t="str">
        <f t="shared" ca="1" si="74"/>
        <v/>
      </c>
      <c r="M320" s="208" t="str">
        <f t="shared" ca="1" si="89"/>
        <v/>
      </c>
      <c r="N320" s="208" t="str">
        <f t="shared" si="75"/>
        <v/>
      </c>
      <c r="O320" s="203" t="str">
        <f t="shared" si="76"/>
        <v/>
      </c>
      <c r="P320" s="167"/>
      <c r="Q320" s="181">
        <f t="shared" si="72"/>
        <v>299</v>
      </c>
      <c r="R320" s="167"/>
      <c r="S320" s="175" t="str">
        <f t="shared" ca="1" si="77"/>
        <v/>
      </c>
      <c r="T320" s="175" t="str">
        <f t="shared" ca="1" si="78"/>
        <v/>
      </c>
      <c r="U320" s="175" t="str">
        <f t="shared" ca="1" si="79"/>
        <v/>
      </c>
      <c r="V320" s="182" t="str">
        <f t="shared" ca="1" si="80"/>
        <v/>
      </c>
      <c r="W320" s="175" t="str">
        <f t="shared" ca="1" si="81"/>
        <v/>
      </c>
      <c r="X320" s="175" t="str">
        <f t="shared" ca="1" si="82"/>
        <v/>
      </c>
      <c r="Y320" s="175" t="str">
        <f t="shared" ca="1" si="83"/>
        <v/>
      </c>
      <c r="Z320" s="182" t="str">
        <f t="shared" ca="1" si="84"/>
        <v/>
      </c>
      <c r="AA320" s="175" t="str">
        <f t="shared" ca="1" si="85"/>
        <v/>
      </c>
      <c r="AB320" s="175" t="str">
        <f t="shared" ca="1" si="86"/>
        <v/>
      </c>
      <c r="AC320" s="175" t="str">
        <f t="shared" ca="1" si="87"/>
        <v/>
      </c>
      <c r="AD320" s="175" t="str">
        <f t="shared" ca="1" si="88"/>
        <v/>
      </c>
      <c r="AE320" s="167"/>
      <c r="AF320" s="167"/>
      <c r="AG320" s="167"/>
      <c r="AH320" s="167"/>
      <c r="AI320" s="167"/>
      <c r="AJ320" s="167"/>
      <c r="AK320" s="167"/>
      <c r="AL320" s="167"/>
      <c r="AM320" s="167"/>
      <c r="AN320" s="167"/>
      <c r="AO320" s="167"/>
      <c r="AP320" s="167"/>
      <c r="AQ320" s="167"/>
      <c r="AR320" s="167"/>
      <c r="AS320" s="167"/>
      <c r="AT320" s="167"/>
      <c r="AU320" s="167"/>
      <c r="AV320" s="167"/>
      <c r="AW320" s="167"/>
      <c r="AX320" s="167"/>
      <c r="AY320" s="167"/>
      <c r="AZ320" s="167"/>
      <c r="BA320" s="167"/>
      <c r="BB320" s="167"/>
    </row>
    <row r="321" spans="1:54" s="169" customFormat="1">
      <c r="A321" s="167"/>
      <c r="B321" s="221"/>
      <c r="C321" s="232"/>
      <c r="D321" s="171"/>
      <c r="E321" s="235"/>
      <c r="F321" s="223"/>
      <c r="G321" s="225"/>
      <c r="H321" s="223"/>
      <c r="I321" s="225"/>
      <c r="J321" s="226"/>
      <c r="K321" s="208" t="str">
        <f t="shared" ca="1" si="73"/>
        <v/>
      </c>
      <c r="L321" s="200" t="str">
        <f t="shared" ca="1" si="74"/>
        <v/>
      </c>
      <c r="M321" s="208" t="str">
        <f t="shared" ca="1" si="89"/>
        <v/>
      </c>
      <c r="N321" s="208" t="str">
        <f t="shared" si="75"/>
        <v/>
      </c>
      <c r="O321" s="203" t="str">
        <f t="shared" si="76"/>
        <v/>
      </c>
      <c r="P321" s="167"/>
      <c r="Q321" s="181">
        <f t="shared" si="72"/>
        <v>299</v>
      </c>
      <c r="R321" s="167"/>
      <c r="S321" s="175" t="str">
        <f t="shared" ca="1" si="77"/>
        <v/>
      </c>
      <c r="T321" s="175" t="str">
        <f t="shared" ca="1" si="78"/>
        <v/>
      </c>
      <c r="U321" s="175" t="str">
        <f t="shared" ca="1" si="79"/>
        <v/>
      </c>
      <c r="V321" s="182" t="str">
        <f t="shared" ca="1" si="80"/>
        <v/>
      </c>
      <c r="W321" s="175" t="str">
        <f t="shared" ca="1" si="81"/>
        <v/>
      </c>
      <c r="X321" s="175" t="str">
        <f t="shared" ca="1" si="82"/>
        <v/>
      </c>
      <c r="Y321" s="175" t="str">
        <f t="shared" ca="1" si="83"/>
        <v/>
      </c>
      <c r="Z321" s="182" t="str">
        <f t="shared" ca="1" si="84"/>
        <v/>
      </c>
      <c r="AA321" s="175" t="str">
        <f t="shared" ca="1" si="85"/>
        <v/>
      </c>
      <c r="AB321" s="175" t="str">
        <f t="shared" ca="1" si="86"/>
        <v/>
      </c>
      <c r="AC321" s="175" t="str">
        <f t="shared" ca="1" si="87"/>
        <v/>
      </c>
      <c r="AD321" s="175" t="str">
        <f t="shared" ca="1" si="88"/>
        <v/>
      </c>
      <c r="AE321" s="167"/>
      <c r="AF321" s="167"/>
      <c r="AG321" s="167"/>
      <c r="AH321" s="167"/>
      <c r="AI321" s="167"/>
      <c r="AJ321" s="167"/>
      <c r="AK321" s="167"/>
      <c r="AL321" s="167"/>
      <c r="AM321" s="167"/>
      <c r="AN321" s="167"/>
      <c r="AO321" s="167"/>
      <c r="AP321" s="167"/>
      <c r="AQ321" s="167"/>
      <c r="AR321" s="167"/>
      <c r="AS321" s="167"/>
      <c r="AT321" s="167"/>
      <c r="AU321" s="167"/>
      <c r="AV321" s="167"/>
      <c r="AW321" s="167"/>
      <c r="AX321" s="167"/>
      <c r="AY321" s="167"/>
      <c r="AZ321" s="167"/>
      <c r="BA321" s="167"/>
      <c r="BB321" s="167"/>
    </row>
    <row r="322" spans="1:54" s="169" customFormat="1">
      <c r="A322" s="167"/>
      <c r="B322" s="221"/>
      <c r="C322" s="232"/>
      <c r="D322" s="171"/>
      <c r="E322" s="236"/>
      <c r="F322" s="223"/>
      <c r="G322" s="225"/>
      <c r="H322" s="226"/>
      <c r="I322" s="225"/>
      <c r="J322" s="226"/>
      <c r="K322" s="208" t="str">
        <f t="shared" ca="1" si="73"/>
        <v/>
      </c>
      <c r="L322" s="200" t="str">
        <f t="shared" ca="1" si="74"/>
        <v/>
      </c>
      <c r="M322" s="208" t="str">
        <f t="shared" ca="1" si="89"/>
        <v/>
      </c>
      <c r="N322" s="208" t="str">
        <f t="shared" si="75"/>
        <v/>
      </c>
      <c r="O322" s="203" t="str">
        <f t="shared" si="76"/>
        <v/>
      </c>
      <c r="P322" s="167"/>
      <c r="Q322" s="181">
        <f t="shared" si="72"/>
        <v>299</v>
      </c>
      <c r="R322" s="167"/>
      <c r="S322" s="175" t="str">
        <f t="shared" ca="1" si="77"/>
        <v/>
      </c>
      <c r="T322" s="175" t="str">
        <f t="shared" ca="1" si="78"/>
        <v/>
      </c>
      <c r="U322" s="175" t="str">
        <f t="shared" ca="1" si="79"/>
        <v/>
      </c>
      <c r="V322" s="182" t="str">
        <f t="shared" ca="1" si="80"/>
        <v/>
      </c>
      <c r="W322" s="175" t="str">
        <f t="shared" ca="1" si="81"/>
        <v/>
      </c>
      <c r="X322" s="175" t="str">
        <f t="shared" ca="1" si="82"/>
        <v/>
      </c>
      <c r="Y322" s="175" t="str">
        <f t="shared" ca="1" si="83"/>
        <v/>
      </c>
      <c r="Z322" s="182" t="str">
        <f t="shared" ca="1" si="84"/>
        <v/>
      </c>
      <c r="AA322" s="175" t="str">
        <f t="shared" ca="1" si="85"/>
        <v/>
      </c>
      <c r="AB322" s="175" t="str">
        <f t="shared" ca="1" si="86"/>
        <v/>
      </c>
      <c r="AC322" s="175" t="str">
        <f t="shared" ca="1" si="87"/>
        <v/>
      </c>
      <c r="AD322" s="175" t="str">
        <f t="shared" ca="1" si="88"/>
        <v/>
      </c>
      <c r="AE322" s="167"/>
      <c r="AF322" s="167"/>
      <c r="AG322" s="167"/>
      <c r="AH322" s="167"/>
      <c r="AI322" s="167"/>
      <c r="AJ322" s="167"/>
      <c r="AK322" s="167"/>
      <c r="AL322" s="167"/>
      <c r="AM322" s="167"/>
      <c r="AN322" s="167"/>
      <c r="AO322" s="167"/>
      <c r="AP322" s="167"/>
      <c r="AQ322" s="167"/>
      <c r="AR322" s="167"/>
      <c r="AS322" s="167"/>
      <c r="AT322" s="167"/>
      <c r="AU322" s="167"/>
      <c r="AV322" s="167"/>
      <c r="AW322" s="167"/>
      <c r="AX322" s="167"/>
      <c r="AY322" s="167"/>
      <c r="AZ322" s="167"/>
      <c r="BA322" s="167"/>
      <c r="BB322" s="167"/>
    </row>
    <row r="323" spans="1:54" s="169" customFormat="1">
      <c r="A323" s="167"/>
      <c r="B323" s="221"/>
      <c r="C323" s="232"/>
      <c r="D323" s="171"/>
      <c r="E323" s="236"/>
      <c r="F323" s="223"/>
      <c r="G323" s="225"/>
      <c r="H323" s="226"/>
      <c r="I323" s="225"/>
      <c r="J323" s="226"/>
      <c r="K323" s="208" t="str">
        <f t="shared" ca="1" si="73"/>
        <v/>
      </c>
      <c r="L323" s="200" t="str">
        <f t="shared" ca="1" si="74"/>
        <v/>
      </c>
      <c r="M323" s="208" t="str">
        <f t="shared" ca="1" si="89"/>
        <v/>
      </c>
      <c r="N323" s="208" t="str">
        <f t="shared" si="75"/>
        <v/>
      </c>
      <c r="O323" s="203" t="str">
        <f t="shared" si="76"/>
        <v/>
      </c>
      <c r="P323" s="167"/>
      <c r="Q323" s="181">
        <f t="shared" si="72"/>
        <v>299</v>
      </c>
      <c r="R323" s="167"/>
      <c r="S323" s="175" t="str">
        <f t="shared" ca="1" si="77"/>
        <v/>
      </c>
      <c r="T323" s="175" t="str">
        <f t="shared" ca="1" si="78"/>
        <v/>
      </c>
      <c r="U323" s="175" t="str">
        <f t="shared" ca="1" si="79"/>
        <v/>
      </c>
      <c r="V323" s="182" t="str">
        <f t="shared" ca="1" si="80"/>
        <v/>
      </c>
      <c r="W323" s="175" t="str">
        <f t="shared" ca="1" si="81"/>
        <v/>
      </c>
      <c r="X323" s="175" t="str">
        <f t="shared" ca="1" si="82"/>
        <v/>
      </c>
      <c r="Y323" s="175" t="str">
        <f t="shared" ca="1" si="83"/>
        <v/>
      </c>
      <c r="Z323" s="182" t="str">
        <f t="shared" ca="1" si="84"/>
        <v/>
      </c>
      <c r="AA323" s="175" t="str">
        <f t="shared" ca="1" si="85"/>
        <v/>
      </c>
      <c r="AB323" s="175" t="str">
        <f t="shared" ca="1" si="86"/>
        <v/>
      </c>
      <c r="AC323" s="175" t="str">
        <f t="shared" ca="1" si="87"/>
        <v/>
      </c>
      <c r="AD323" s="175" t="str">
        <f t="shared" ca="1" si="88"/>
        <v/>
      </c>
      <c r="AE323" s="167"/>
      <c r="AF323" s="167"/>
      <c r="AG323" s="167"/>
      <c r="AH323" s="167"/>
      <c r="AI323" s="167"/>
      <c r="AJ323" s="167"/>
      <c r="AK323" s="167"/>
      <c r="AL323" s="167"/>
      <c r="AM323" s="167"/>
      <c r="AN323" s="167"/>
      <c r="AO323" s="167"/>
      <c r="AP323" s="167"/>
      <c r="AQ323" s="167"/>
      <c r="AR323" s="167"/>
      <c r="AS323" s="167"/>
      <c r="AT323" s="167"/>
      <c r="AU323" s="167"/>
      <c r="AV323" s="167"/>
      <c r="AW323" s="167"/>
      <c r="AX323" s="167"/>
      <c r="AY323" s="167"/>
      <c r="AZ323" s="167"/>
      <c r="BA323" s="167"/>
      <c r="BB323" s="167"/>
    </row>
    <row r="324" spans="1:54" s="169" customFormat="1">
      <c r="A324" s="167"/>
      <c r="B324" s="221"/>
      <c r="C324" s="232"/>
      <c r="D324" s="171"/>
      <c r="E324" s="236"/>
      <c r="F324" s="223"/>
      <c r="G324" s="225"/>
      <c r="H324" s="226"/>
      <c r="I324" s="225"/>
      <c r="J324" s="226"/>
      <c r="K324" s="208" t="str">
        <f t="shared" ca="1" si="73"/>
        <v/>
      </c>
      <c r="L324" s="200" t="str">
        <f t="shared" ca="1" si="74"/>
        <v/>
      </c>
      <c r="M324" s="208" t="str">
        <f t="shared" ca="1" si="89"/>
        <v/>
      </c>
      <c r="N324" s="208" t="str">
        <f t="shared" si="75"/>
        <v/>
      </c>
      <c r="O324" s="203" t="str">
        <f t="shared" si="76"/>
        <v/>
      </c>
      <c r="P324" s="167"/>
      <c r="Q324" s="181">
        <f t="shared" si="72"/>
        <v>299</v>
      </c>
      <c r="R324" s="167"/>
      <c r="S324" s="175" t="str">
        <f t="shared" ca="1" si="77"/>
        <v/>
      </c>
      <c r="T324" s="175" t="str">
        <f t="shared" ca="1" si="78"/>
        <v/>
      </c>
      <c r="U324" s="175" t="str">
        <f t="shared" ca="1" si="79"/>
        <v/>
      </c>
      <c r="V324" s="182" t="str">
        <f t="shared" ca="1" si="80"/>
        <v/>
      </c>
      <c r="W324" s="175" t="str">
        <f t="shared" ca="1" si="81"/>
        <v/>
      </c>
      <c r="X324" s="175" t="str">
        <f t="shared" ca="1" si="82"/>
        <v/>
      </c>
      <c r="Y324" s="175" t="str">
        <f t="shared" ca="1" si="83"/>
        <v/>
      </c>
      <c r="Z324" s="182" t="str">
        <f t="shared" ca="1" si="84"/>
        <v/>
      </c>
      <c r="AA324" s="175" t="str">
        <f t="shared" ca="1" si="85"/>
        <v/>
      </c>
      <c r="AB324" s="175" t="str">
        <f t="shared" ca="1" si="86"/>
        <v/>
      </c>
      <c r="AC324" s="175" t="str">
        <f t="shared" ca="1" si="87"/>
        <v/>
      </c>
      <c r="AD324" s="175" t="str">
        <f t="shared" ca="1" si="88"/>
        <v/>
      </c>
      <c r="AE324" s="167"/>
      <c r="AF324" s="167"/>
      <c r="AG324" s="167"/>
      <c r="AH324" s="167"/>
      <c r="AI324" s="167"/>
      <c r="AJ324" s="167"/>
      <c r="AK324" s="167"/>
      <c r="AL324" s="167"/>
      <c r="AM324" s="167"/>
      <c r="AN324" s="167"/>
      <c r="AO324" s="167"/>
      <c r="AP324" s="167"/>
      <c r="AQ324" s="167"/>
      <c r="AR324" s="167"/>
      <c r="AS324" s="167"/>
      <c r="AT324" s="167"/>
      <c r="AU324" s="167"/>
      <c r="AV324" s="167"/>
      <c r="AW324" s="167"/>
      <c r="AX324" s="167"/>
      <c r="AY324" s="167"/>
      <c r="AZ324" s="167"/>
      <c r="BA324" s="167"/>
      <c r="BB324" s="167"/>
    </row>
    <row r="325" spans="1:54" s="169" customFormat="1">
      <c r="A325" s="167"/>
      <c r="B325" s="221"/>
      <c r="C325" s="232"/>
      <c r="D325" s="171"/>
      <c r="E325" s="236"/>
      <c r="F325" s="223"/>
      <c r="G325" s="225"/>
      <c r="H325" s="226"/>
      <c r="I325" s="225"/>
      <c r="J325" s="226"/>
      <c r="K325" s="208" t="str">
        <f t="shared" ca="1" si="73"/>
        <v/>
      </c>
      <c r="L325" s="200" t="str">
        <f t="shared" ca="1" si="74"/>
        <v/>
      </c>
      <c r="M325" s="208" t="str">
        <f t="shared" ca="1" si="89"/>
        <v/>
      </c>
      <c r="N325" s="208" t="str">
        <f t="shared" si="75"/>
        <v/>
      </c>
      <c r="O325" s="203" t="str">
        <f t="shared" si="76"/>
        <v/>
      </c>
      <c r="P325" s="167"/>
      <c r="Q325" s="181">
        <f t="shared" si="72"/>
        <v>299</v>
      </c>
      <c r="R325" s="167"/>
      <c r="S325" s="175" t="str">
        <f t="shared" ca="1" si="77"/>
        <v/>
      </c>
      <c r="T325" s="175" t="str">
        <f t="shared" ca="1" si="78"/>
        <v/>
      </c>
      <c r="U325" s="175" t="str">
        <f t="shared" ca="1" si="79"/>
        <v/>
      </c>
      <c r="V325" s="182" t="str">
        <f t="shared" ca="1" si="80"/>
        <v/>
      </c>
      <c r="W325" s="175" t="str">
        <f t="shared" ca="1" si="81"/>
        <v/>
      </c>
      <c r="X325" s="175" t="str">
        <f t="shared" ca="1" si="82"/>
        <v/>
      </c>
      <c r="Y325" s="175" t="str">
        <f t="shared" ca="1" si="83"/>
        <v/>
      </c>
      <c r="Z325" s="182" t="str">
        <f t="shared" ca="1" si="84"/>
        <v/>
      </c>
      <c r="AA325" s="175" t="str">
        <f t="shared" ca="1" si="85"/>
        <v/>
      </c>
      <c r="AB325" s="175" t="str">
        <f t="shared" ca="1" si="86"/>
        <v/>
      </c>
      <c r="AC325" s="175" t="str">
        <f t="shared" ca="1" si="87"/>
        <v/>
      </c>
      <c r="AD325" s="175" t="str">
        <f t="shared" ca="1" si="88"/>
        <v/>
      </c>
      <c r="AE325" s="167"/>
      <c r="AF325" s="167"/>
      <c r="AG325" s="167"/>
      <c r="AH325" s="167"/>
      <c r="AI325" s="167"/>
      <c r="AJ325" s="167"/>
      <c r="AK325" s="167"/>
      <c r="AL325" s="167"/>
      <c r="AM325" s="167"/>
      <c r="AN325" s="167"/>
      <c r="AO325" s="167"/>
      <c r="AP325" s="167"/>
      <c r="AQ325" s="167"/>
      <c r="AR325" s="167"/>
      <c r="AS325" s="167"/>
      <c r="AT325" s="167"/>
      <c r="AU325" s="167"/>
      <c r="AV325" s="167"/>
      <c r="AW325" s="167"/>
      <c r="AX325" s="167"/>
      <c r="AY325" s="167"/>
      <c r="AZ325" s="167"/>
      <c r="BA325" s="167"/>
      <c r="BB325" s="167"/>
    </row>
    <row r="326" spans="1:54" s="169" customFormat="1">
      <c r="A326" s="167"/>
      <c r="B326" s="221"/>
      <c r="C326" s="232"/>
      <c r="D326" s="171"/>
      <c r="E326" s="236"/>
      <c r="F326" s="223"/>
      <c r="G326" s="225"/>
      <c r="H326" s="226"/>
      <c r="I326" s="225"/>
      <c r="J326" s="226"/>
      <c r="K326" s="208" t="str">
        <f t="shared" ca="1" si="73"/>
        <v/>
      </c>
      <c r="L326" s="200" t="str">
        <f t="shared" ca="1" si="74"/>
        <v/>
      </c>
      <c r="M326" s="208" t="str">
        <f t="shared" ca="1" si="89"/>
        <v/>
      </c>
      <c r="N326" s="208" t="str">
        <f t="shared" si="75"/>
        <v/>
      </c>
      <c r="O326" s="203" t="str">
        <f t="shared" si="76"/>
        <v/>
      </c>
      <c r="P326" s="167"/>
      <c r="Q326" s="181">
        <f t="shared" si="72"/>
        <v>299</v>
      </c>
      <c r="R326" s="167"/>
      <c r="S326" s="175" t="str">
        <f t="shared" ca="1" si="77"/>
        <v/>
      </c>
      <c r="T326" s="175" t="str">
        <f t="shared" ca="1" si="78"/>
        <v/>
      </c>
      <c r="U326" s="175" t="str">
        <f t="shared" ca="1" si="79"/>
        <v/>
      </c>
      <c r="V326" s="182" t="str">
        <f t="shared" ca="1" si="80"/>
        <v/>
      </c>
      <c r="W326" s="175" t="str">
        <f t="shared" ca="1" si="81"/>
        <v/>
      </c>
      <c r="X326" s="175" t="str">
        <f t="shared" ca="1" si="82"/>
        <v/>
      </c>
      <c r="Y326" s="175" t="str">
        <f t="shared" ca="1" si="83"/>
        <v/>
      </c>
      <c r="Z326" s="182" t="str">
        <f t="shared" ca="1" si="84"/>
        <v/>
      </c>
      <c r="AA326" s="175" t="str">
        <f t="shared" ca="1" si="85"/>
        <v/>
      </c>
      <c r="AB326" s="175" t="str">
        <f t="shared" ca="1" si="86"/>
        <v/>
      </c>
      <c r="AC326" s="175" t="str">
        <f t="shared" ca="1" si="87"/>
        <v/>
      </c>
      <c r="AD326" s="175" t="str">
        <f t="shared" ca="1" si="88"/>
        <v/>
      </c>
      <c r="AE326" s="167"/>
      <c r="AF326" s="167"/>
      <c r="AG326" s="167"/>
      <c r="AH326" s="167"/>
      <c r="AI326" s="167"/>
      <c r="AJ326" s="167"/>
      <c r="AK326" s="167"/>
      <c r="AL326" s="167"/>
      <c r="AM326" s="167"/>
      <c r="AN326" s="167"/>
      <c r="AO326" s="167"/>
      <c r="AP326" s="167"/>
      <c r="AQ326" s="167"/>
      <c r="AR326" s="167"/>
      <c r="AS326" s="167"/>
      <c r="AT326" s="167"/>
      <c r="AU326" s="167"/>
      <c r="AV326" s="167"/>
      <c r="AW326" s="167"/>
      <c r="AX326" s="167"/>
      <c r="AY326" s="167"/>
      <c r="AZ326" s="167"/>
      <c r="BA326" s="167"/>
      <c r="BB326" s="167"/>
    </row>
    <row r="327" spans="1:54" s="169" customFormat="1">
      <c r="A327" s="167"/>
      <c r="B327" s="221"/>
      <c r="C327" s="232"/>
      <c r="D327" s="171"/>
      <c r="E327" s="236"/>
      <c r="F327" s="223"/>
      <c r="G327" s="225"/>
      <c r="H327" s="226"/>
      <c r="I327" s="225"/>
      <c r="J327" s="226"/>
      <c r="K327" s="208" t="str">
        <f t="shared" ca="1" si="73"/>
        <v/>
      </c>
      <c r="L327" s="200" t="str">
        <f t="shared" ca="1" si="74"/>
        <v/>
      </c>
      <c r="M327" s="208" t="str">
        <f t="shared" ca="1" si="89"/>
        <v/>
      </c>
      <c r="N327" s="208" t="str">
        <f t="shared" si="75"/>
        <v/>
      </c>
      <c r="O327" s="203" t="str">
        <f t="shared" si="76"/>
        <v/>
      </c>
      <c r="P327" s="167"/>
      <c r="Q327" s="181">
        <f t="shared" si="72"/>
        <v>299</v>
      </c>
      <c r="R327" s="167"/>
      <c r="S327" s="175" t="str">
        <f t="shared" ca="1" si="77"/>
        <v/>
      </c>
      <c r="T327" s="175" t="str">
        <f t="shared" ca="1" si="78"/>
        <v/>
      </c>
      <c r="U327" s="175" t="str">
        <f t="shared" ca="1" si="79"/>
        <v/>
      </c>
      <c r="V327" s="182" t="str">
        <f t="shared" ca="1" si="80"/>
        <v/>
      </c>
      <c r="W327" s="175" t="str">
        <f t="shared" ca="1" si="81"/>
        <v/>
      </c>
      <c r="X327" s="175" t="str">
        <f t="shared" ca="1" si="82"/>
        <v/>
      </c>
      <c r="Y327" s="175" t="str">
        <f t="shared" ca="1" si="83"/>
        <v/>
      </c>
      <c r="Z327" s="182" t="str">
        <f t="shared" ca="1" si="84"/>
        <v/>
      </c>
      <c r="AA327" s="175" t="str">
        <f t="shared" ca="1" si="85"/>
        <v/>
      </c>
      <c r="AB327" s="175" t="str">
        <f t="shared" ca="1" si="86"/>
        <v/>
      </c>
      <c r="AC327" s="175" t="str">
        <f t="shared" ca="1" si="87"/>
        <v/>
      </c>
      <c r="AD327" s="175" t="str">
        <f t="shared" ca="1" si="88"/>
        <v/>
      </c>
      <c r="AE327" s="167"/>
      <c r="AF327" s="167"/>
      <c r="AG327" s="167"/>
      <c r="AH327" s="167"/>
      <c r="AI327" s="167"/>
      <c r="AJ327" s="167"/>
      <c r="AK327" s="167"/>
      <c r="AL327" s="167"/>
      <c r="AM327" s="167"/>
      <c r="AN327" s="167"/>
      <c r="AO327" s="167"/>
      <c r="AP327" s="167"/>
      <c r="AQ327" s="167"/>
      <c r="AR327" s="167"/>
      <c r="AS327" s="167"/>
      <c r="AT327" s="167"/>
      <c r="AU327" s="167"/>
      <c r="AV327" s="167"/>
      <c r="AW327" s="167"/>
      <c r="AX327" s="167"/>
      <c r="AY327" s="167"/>
      <c r="AZ327" s="167"/>
      <c r="BA327" s="167"/>
      <c r="BB327" s="167"/>
    </row>
    <row r="328" spans="1:54" s="169" customFormat="1">
      <c r="A328" s="167"/>
      <c r="B328" s="221"/>
      <c r="C328" s="232"/>
      <c r="D328" s="171"/>
      <c r="E328" s="236"/>
      <c r="F328" s="223"/>
      <c r="G328" s="225"/>
      <c r="H328" s="226"/>
      <c r="I328" s="225"/>
      <c r="J328" s="226"/>
      <c r="K328" s="208" t="str">
        <f t="shared" ca="1" si="73"/>
        <v/>
      </c>
      <c r="L328" s="200" t="str">
        <f t="shared" ca="1" si="74"/>
        <v/>
      </c>
      <c r="M328" s="208" t="str">
        <f t="shared" ca="1" si="89"/>
        <v/>
      </c>
      <c r="N328" s="208" t="str">
        <f t="shared" si="75"/>
        <v/>
      </c>
      <c r="O328" s="203" t="str">
        <f t="shared" si="76"/>
        <v/>
      </c>
      <c r="P328" s="167"/>
      <c r="Q328" s="181">
        <f t="shared" si="72"/>
        <v>299</v>
      </c>
      <c r="R328" s="167"/>
      <c r="S328" s="175" t="str">
        <f t="shared" ca="1" si="77"/>
        <v/>
      </c>
      <c r="T328" s="175" t="str">
        <f t="shared" ca="1" si="78"/>
        <v/>
      </c>
      <c r="U328" s="175" t="str">
        <f t="shared" ca="1" si="79"/>
        <v/>
      </c>
      <c r="V328" s="182" t="str">
        <f t="shared" ca="1" si="80"/>
        <v/>
      </c>
      <c r="W328" s="175" t="str">
        <f t="shared" ca="1" si="81"/>
        <v/>
      </c>
      <c r="X328" s="175" t="str">
        <f t="shared" ca="1" si="82"/>
        <v/>
      </c>
      <c r="Y328" s="175" t="str">
        <f t="shared" ca="1" si="83"/>
        <v/>
      </c>
      <c r="Z328" s="182" t="str">
        <f t="shared" ca="1" si="84"/>
        <v/>
      </c>
      <c r="AA328" s="175" t="str">
        <f t="shared" ca="1" si="85"/>
        <v/>
      </c>
      <c r="AB328" s="175" t="str">
        <f t="shared" ca="1" si="86"/>
        <v/>
      </c>
      <c r="AC328" s="175" t="str">
        <f t="shared" ca="1" si="87"/>
        <v/>
      </c>
      <c r="AD328" s="175" t="str">
        <f t="shared" ca="1" si="88"/>
        <v/>
      </c>
      <c r="AE328" s="167"/>
      <c r="AF328" s="167"/>
      <c r="AG328" s="167"/>
      <c r="AH328" s="167"/>
      <c r="AI328" s="167"/>
      <c r="AJ328" s="167"/>
      <c r="AK328" s="167"/>
      <c r="AL328" s="167"/>
      <c r="AM328" s="167"/>
      <c r="AN328" s="167"/>
      <c r="AO328" s="167"/>
      <c r="AP328" s="167"/>
      <c r="AQ328" s="167"/>
      <c r="AR328" s="167"/>
      <c r="AS328" s="167"/>
      <c r="AT328" s="167"/>
      <c r="AU328" s="167"/>
      <c r="AV328" s="167"/>
      <c r="AW328" s="167"/>
      <c r="AX328" s="167"/>
      <c r="AY328" s="167"/>
      <c r="AZ328" s="167"/>
      <c r="BA328" s="167"/>
      <c r="BB328" s="167"/>
    </row>
    <row r="329" spans="1:54" s="169" customFormat="1">
      <c r="A329" s="167"/>
      <c r="B329" s="221"/>
      <c r="C329" s="232"/>
      <c r="D329" s="171"/>
      <c r="E329" s="236"/>
      <c r="F329" s="223"/>
      <c r="G329" s="225"/>
      <c r="H329" s="226"/>
      <c r="I329" s="225"/>
      <c r="J329" s="226"/>
      <c r="K329" s="208" t="str">
        <f t="shared" ca="1" si="73"/>
        <v/>
      </c>
      <c r="L329" s="200" t="str">
        <f t="shared" ca="1" si="74"/>
        <v/>
      </c>
      <c r="M329" s="208" t="str">
        <f t="shared" ca="1" si="89"/>
        <v/>
      </c>
      <c r="N329" s="208" t="str">
        <f t="shared" si="75"/>
        <v/>
      </c>
      <c r="O329" s="203" t="str">
        <f t="shared" si="76"/>
        <v/>
      </c>
      <c r="P329" s="167"/>
      <c r="Q329" s="181">
        <f t="shared" si="72"/>
        <v>299</v>
      </c>
      <c r="R329" s="167"/>
      <c r="S329" s="175" t="str">
        <f t="shared" ca="1" si="77"/>
        <v/>
      </c>
      <c r="T329" s="175" t="str">
        <f t="shared" ca="1" si="78"/>
        <v/>
      </c>
      <c r="U329" s="175" t="str">
        <f t="shared" ca="1" si="79"/>
        <v/>
      </c>
      <c r="V329" s="182" t="str">
        <f t="shared" ca="1" si="80"/>
        <v/>
      </c>
      <c r="W329" s="175" t="str">
        <f t="shared" ca="1" si="81"/>
        <v/>
      </c>
      <c r="X329" s="175" t="str">
        <f t="shared" ca="1" si="82"/>
        <v/>
      </c>
      <c r="Y329" s="175" t="str">
        <f t="shared" ca="1" si="83"/>
        <v/>
      </c>
      <c r="Z329" s="182" t="str">
        <f t="shared" ca="1" si="84"/>
        <v/>
      </c>
      <c r="AA329" s="175" t="str">
        <f t="shared" ca="1" si="85"/>
        <v/>
      </c>
      <c r="AB329" s="175" t="str">
        <f t="shared" ca="1" si="86"/>
        <v/>
      </c>
      <c r="AC329" s="175" t="str">
        <f t="shared" ca="1" si="87"/>
        <v/>
      </c>
      <c r="AD329" s="175" t="str">
        <f t="shared" ca="1" si="88"/>
        <v/>
      </c>
      <c r="AE329" s="167"/>
      <c r="AF329" s="167"/>
      <c r="AG329" s="167"/>
      <c r="AH329" s="167"/>
      <c r="AI329" s="167"/>
      <c r="AJ329" s="167"/>
      <c r="AK329" s="167"/>
      <c r="AL329" s="167"/>
      <c r="AM329" s="167"/>
      <c r="AN329" s="167"/>
      <c r="AO329" s="167"/>
      <c r="AP329" s="167"/>
      <c r="AQ329" s="167"/>
      <c r="AR329" s="167"/>
      <c r="AS329" s="167"/>
      <c r="AT329" s="167"/>
      <c r="AU329" s="167"/>
      <c r="AV329" s="167"/>
      <c r="AW329" s="167"/>
      <c r="AX329" s="167"/>
      <c r="AY329" s="167"/>
      <c r="AZ329" s="167"/>
      <c r="BA329" s="167"/>
      <c r="BB329" s="167"/>
    </row>
    <row r="330" spans="1:54" s="169" customFormat="1">
      <c r="A330" s="167"/>
      <c r="B330" s="221"/>
      <c r="C330" s="232"/>
      <c r="D330" s="171"/>
      <c r="E330" s="236"/>
      <c r="F330" s="223"/>
      <c r="G330" s="225"/>
      <c r="H330" s="226"/>
      <c r="I330" s="225"/>
      <c r="J330" s="226"/>
      <c r="K330" s="208" t="str">
        <f t="shared" ca="1" si="73"/>
        <v/>
      </c>
      <c r="L330" s="200" t="str">
        <f t="shared" ca="1" si="74"/>
        <v/>
      </c>
      <c r="M330" s="208" t="str">
        <f t="shared" ca="1" si="89"/>
        <v/>
      </c>
      <c r="N330" s="208" t="str">
        <f t="shared" si="75"/>
        <v/>
      </c>
      <c r="O330" s="203" t="str">
        <f t="shared" si="76"/>
        <v/>
      </c>
      <c r="P330" s="167"/>
      <c r="Q330" s="181">
        <f t="shared" si="72"/>
        <v>299</v>
      </c>
      <c r="R330" s="167"/>
      <c r="S330" s="175" t="str">
        <f t="shared" ca="1" si="77"/>
        <v/>
      </c>
      <c r="T330" s="175" t="str">
        <f t="shared" ca="1" si="78"/>
        <v/>
      </c>
      <c r="U330" s="175" t="str">
        <f t="shared" ca="1" si="79"/>
        <v/>
      </c>
      <c r="V330" s="182" t="str">
        <f t="shared" ca="1" si="80"/>
        <v/>
      </c>
      <c r="W330" s="175" t="str">
        <f t="shared" ca="1" si="81"/>
        <v/>
      </c>
      <c r="X330" s="175" t="str">
        <f t="shared" ca="1" si="82"/>
        <v/>
      </c>
      <c r="Y330" s="175" t="str">
        <f t="shared" ca="1" si="83"/>
        <v/>
      </c>
      <c r="Z330" s="182" t="str">
        <f t="shared" ca="1" si="84"/>
        <v/>
      </c>
      <c r="AA330" s="175" t="str">
        <f t="shared" ca="1" si="85"/>
        <v/>
      </c>
      <c r="AB330" s="175" t="str">
        <f t="shared" ca="1" si="86"/>
        <v/>
      </c>
      <c r="AC330" s="175" t="str">
        <f t="shared" ca="1" si="87"/>
        <v/>
      </c>
      <c r="AD330" s="175" t="str">
        <f t="shared" ca="1" si="88"/>
        <v/>
      </c>
      <c r="AE330" s="167"/>
      <c r="AF330" s="167"/>
      <c r="AG330" s="167"/>
      <c r="AH330" s="167"/>
      <c r="AI330" s="167"/>
      <c r="AJ330" s="167"/>
      <c r="AK330" s="167"/>
      <c r="AL330" s="167"/>
      <c r="AM330" s="167"/>
      <c r="AN330" s="167"/>
      <c r="AO330" s="167"/>
      <c r="AP330" s="167"/>
      <c r="AQ330" s="167"/>
      <c r="AR330" s="167"/>
      <c r="AS330" s="167"/>
      <c r="AT330" s="167"/>
      <c r="AU330" s="167"/>
      <c r="AV330" s="167"/>
      <c r="AW330" s="167"/>
      <c r="AX330" s="167"/>
      <c r="AY330" s="167"/>
      <c r="AZ330" s="167"/>
      <c r="BA330" s="167"/>
      <c r="BB330" s="167"/>
    </row>
    <row r="331" spans="1:54" s="169" customFormat="1">
      <c r="A331" s="167"/>
      <c r="B331" s="221"/>
      <c r="C331" s="232"/>
      <c r="D331" s="171"/>
      <c r="E331" s="236"/>
      <c r="F331" s="223"/>
      <c r="G331" s="225"/>
      <c r="H331" s="226"/>
      <c r="I331" s="225"/>
      <c r="J331" s="226"/>
      <c r="K331" s="208" t="str">
        <f t="shared" ca="1" si="73"/>
        <v/>
      </c>
      <c r="L331" s="200" t="str">
        <f t="shared" ca="1" si="74"/>
        <v/>
      </c>
      <c r="M331" s="208" t="str">
        <f t="shared" ca="1" si="89"/>
        <v/>
      </c>
      <c r="N331" s="208" t="str">
        <f t="shared" si="75"/>
        <v/>
      </c>
      <c r="O331" s="203" t="str">
        <f t="shared" si="76"/>
        <v/>
      </c>
      <c r="P331" s="167"/>
      <c r="Q331" s="181">
        <f t="shared" si="72"/>
        <v>299</v>
      </c>
      <c r="R331" s="167"/>
      <c r="S331" s="175" t="str">
        <f t="shared" ca="1" si="77"/>
        <v/>
      </c>
      <c r="T331" s="175" t="str">
        <f t="shared" ca="1" si="78"/>
        <v/>
      </c>
      <c r="U331" s="175" t="str">
        <f t="shared" ca="1" si="79"/>
        <v/>
      </c>
      <c r="V331" s="182" t="str">
        <f t="shared" ca="1" si="80"/>
        <v/>
      </c>
      <c r="W331" s="175" t="str">
        <f t="shared" ca="1" si="81"/>
        <v/>
      </c>
      <c r="X331" s="175" t="str">
        <f t="shared" ca="1" si="82"/>
        <v/>
      </c>
      <c r="Y331" s="175" t="str">
        <f t="shared" ca="1" si="83"/>
        <v/>
      </c>
      <c r="Z331" s="182" t="str">
        <f t="shared" ca="1" si="84"/>
        <v/>
      </c>
      <c r="AA331" s="175" t="str">
        <f t="shared" ca="1" si="85"/>
        <v/>
      </c>
      <c r="AB331" s="175" t="str">
        <f t="shared" ca="1" si="86"/>
        <v/>
      </c>
      <c r="AC331" s="175" t="str">
        <f t="shared" ca="1" si="87"/>
        <v/>
      </c>
      <c r="AD331" s="175" t="str">
        <f t="shared" ca="1" si="88"/>
        <v/>
      </c>
      <c r="AE331" s="167"/>
      <c r="AF331" s="167"/>
      <c r="AG331" s="167"/>
      <c r="AH331" s="167"/>
      <c r="AI331" s="167"/>
      <c r="AJ331" s="167"/>
      <c r="AK331" s="167"/>
      <c r="AL331" s="167"/>
      <c r="AM331" s="167"/>
      <c r="AN331" s="167"/>
      <c r="AO331" s="167"/>
      <c r="AP331" s="167"/>
      <c r="AQ331" s="167"/>
      <c r="AR331" s="167"/>
      <c r="AS331" s="167"/>
      <c r="AT331" s="167"/>
      <c r="AU331" s="167"/>
      <c r="AV331" s="167"/>
      <c r="AW331" s="167"/>
      <c r="AX331" s="167"/>
      <c r="AY331" s="167"/>
      <c r="AZ331" s="167"/>
      <c r="BA331" s="167"/>
      <c r="BB331" s="167"/>
    </row>
    <row r="332" spans="1:54" s="169" customFormat="1">
      <c r="A332" s="167"/>
      <c r="B332" s="221"/>
      <c r="C332" s="232"/>
      <c r="D332" s="171"/>
      <c r="E332" s="236"/>
      <c r="F332" s="223"/>
      <c r="G332" s="225"/>
      <c r="H332" s="226"/>
      <c r="I332" s="225"/>
      <c r="J332" s="226"/>
      <c r="K332" s="208" t="str">
        <f t="shared" ca="1" si="73"/>
        <v/>
      </c>
      <c r="L332" s="200" t="str">
        <f t="shared" ca="1" si="74"/>
        <v/>
      </c>
      <c r="M332" s="208" t="str">
        <f t="shared" ca="1" si="89"/>
        <v/>
      </c>
      <c r="N332" s="208" t="str">
        <f t="shared" si="75"/>
        <v/>
      </c>
      <c r="O332" s="203" t="str">
        <f t="shared" si="76"/>
        <v/>
      </c>
      <c r="P332" s="167"/>
      <c r="Q332" s="181">
        <f t="shared" si="72"/>
        <v>299</v>
      </c>
      <c r="R332" s="167"/>
      <c r="S332" s="175" t="str">
        <f t="shared" ca="1" si="77"/>
        <v/>
      </c>
      <c r="T332" s="175" t="str">
        <f t="shared" ca="1" si="78"/>
        <v/>
      </c>
      <c r="U332" s="175" t="str">
        <f t="shared" ca="1" si="79"/>
        <v/>
      </c>
      <c r="V332" s="182" t="str">
        <f t="shared" ca="1" si="80"/>
        <v/>
      </c>
      <c r="W332" s="175" t="str">
        <f t="shared" ca="1" si="81"/>
        <v/>
      </c>
      <c r="X332" s="175" t="str">
        <f t="shared" ca="1" si="82"/>
        <v/>
      </c>
      <c r="Y332" s="175" t="str">
        <f t="shared" ca="1" si="83"/>
        <v/>
      </c>
      <c r="Z332" s="182" t="str">
        <f t="shared" ca="1" si="84"/>
        <v/>
      </c>
      <c r="AA332" s="175" t="str">
        <f t="shared" ca="1" si="85"/>
        <v/>
      </c>
      <c r="AB332" s="175" t="str">
        <f t="shared" ca="1" si="86"/>
        <v/>
      </c>
      <c r="AC332" s="175" t="str">
        <f t="shared" ca="1" si="87"/>
        <v/>
      </c>
      <c r="AD332" s="175" t="str">
        <f t="shared" ca="1" si="88"/>
        <v/>
      </c>
      <c r="AE332" s="167"/>
      <c r="AF332" s="167"/>
      <c r="AG332" s="167"/>
      <c r="AH332" s="167"/>
      <c r="AI332" s="167"/>
      <c r="AJ332" s="167"/>
      <c r="AK332" s="167"/>
      <c r="AL332" s="167"/>
      <c r="AM332" s="167"/>
      <c r="AN332" s="167"/>
      <c r="AO332" s="167"/>
      <c r="AP332" s="167"/>
      <c r="AQ332" s="167"/>
      <c r="AR332" s="167"/>
      <c r="AS332" s="167"/>
      <c r="AT332" s="167"/>
      <c r="AU332" s="167"/>
      <c r="AV332" s="167"/>
      <c r="AW332" s="167"/>
      <c r="AX332" s="167"/>
      <c r="AY332" s="167"/>
      <c r="AZ332" s="167"/>
      <c r="BA332" s="167"/>
      <c r="BB332" s="167"/>
    </row>
    <row r="333" spans="1:54" s="169" customFormat="1">
      <c r="A333" s="167"/>
      <c r="B333" s="221"/>
      <c r="C333" s="232"/>
      <c r="D333" s="171"/>
      <c r="E333" s="236"/>
      <c r="F333" s="176"/>
      <c r="G333" s="225"/>
      <c r="H333" s="226"/>
      <c r="I333" s="225"/>
      <c r="J333" s="226"/>
      <c r="K333" s="208" t="str">
        <f t="shared" ca="1" si="73"/>
        <v/>
      </c>
      <c r="L333" s="200" t="str">
        <f t="shared" ca="1" si="74"/>
        <v/>
      </c>
      <c r="M333" s="208" t="str">
        <f t="shared" ca="1" si="89"/>
        <v/>
      </c>
      <c r="N333" s="208" t="str">
        <f t="shared" si="75"/>
        <v/>
      </c>
      <c r="O333" s="203" t="str">
        <f t="shared" si="76"/>
        <v/>
      </c>
      <c r="P333" s="167"/>
      <c r="Q333" s="181">
        <f t="shared" si="72"/>
        <v>299</v>
      </c>
      <c r="R333" s="167"/>
      <c r="S333" s="175" t="str">
        <f t="shared" ca="1" si="77"/>
        <v/>
      </c>
      <c r="T333" s="175" t="str">
        <f t="shared" ca="1" si="78"/>
        <v/>
      </c>
      <c r="U333" s="175" t="str">
        <f t="shared" ca="1" si="79"/>
        <v/>
      </c>
      <c r="V333" s="182" t="str">
        <f t="shared" ca="1" si="80"/>
        <v/>
      </c>
      <c r="W333" s="175" t="str">
        <f t="shared" ca="1" si="81"/>
        <v/>
      </c>
      <c r="X333" s="175" t="str">
        <f t="shared" ca="1" si="82"/>
        <v/>
      </c>
      <c r="Y333" s="175" t="str">
        <f t="shared" ca="1" si="83"/>
        <v/>
      </c>
      <c r="Z333" s="182" t="str">
        <f t="shared" ca="1" si="84"/>
        <v/>
      </c>
      <c r="AA333" s="175" t="str">
        <f t="shared" ca="1" si="85"/>
        <v/>
      </c>
      <c r="AB333" s="175" t="str">
        <f t="shared" ca="1" si="86"/>
        <v/>
      </c>
      <c r="AC333" s="175" t="str">
        <f t="shared" ca="1" si="87"/>
        <v/>
      </c>
      <c r="AD333" s="175" t="str">
        <f t="shared" ca="1" si="88"/>
        <v/>
      </c>
      <c r="AE333" s="167"/>
      <c r="AF333" s="167"/>
      <c r="AG333" s="167"/>
      <c r="AH333" s="167"/>
      <c r="AI333" s="167"/>
      <c r="AJ333" s="167"/>
      <c r="AK333" s="167"/>
      <c r="AL333" s="167"/>
      <c r="AM333" s="167"/>
      <c r="AN333" s="167"/>
      <c r="AO333" s="167"/>
      <c r="AP333" s="167"/>
      <c r="AQ333" s="167"/>
      <c r="AR333" s="167"/>
      <c r="AS333" s="167"/>
      <c r="AT333" s="167"/>
      <c r="AU333" s="167"/>
      <c r="AV333" s="167"/>
      <c r="AW333" s="167"/>
      <c r="AX333" s="167"/>
      <c r="AY333" s="167"/>
      <c r="AZ333" s="167"/>
      <c r="BA333" s="167"/>
      <c r="BB333" s="167"/>
    </row>
    <row r="334" spans="1:54" s="169" customFormat="1">
      <c r="A334" s="167"/>
      <c r="B334" s="221"/>
      <c r="C334" s="232"/>
      <c r="D334" s="171"/>
      <c r="E334" s="236"/>
      <c r="F334" s="176"/>
      <c r="G334" s="225"/>
      <c r="H334" s="226"/>
      <c r="I334" s="225"/>
      <c r="J334" s="226"/>
      <c r="K334" s="208" t="str">
        <f t="shared" ca="1" si="73"/>
        <v/>
      </c>
      <c r="L334" s="200" t="str">
        <f t="shared" ca="1" si="74"/>
        <v/>
      </c>
      <c r="M334" s="208" t="str">
        <f t="shared" ca="1" si="89"/>
        <v/>
      </c>
      <c r="N334" s="208" t="str">
        <f t="shared" si="75"/>
        <v/>
      </c>
      <c r="O334" s="203" t="str">
        <f t="shared" si="76"/>
        <v/>
      </c>
      <c r="P334" s="167"/>
      <c r="Q334" s="181">
        <f t="shared" si="72"/>
        <v>299</v>
      </c>
      <c r="R334" s="167"/>
      <c r="S334" s="175" t="str">
        <f t="shared" ca="1" si="77"/>
        <v/>
      </c>
      <c r="T334" s="175" t="str">
        <f t="shared" ca="1" si="78"/>
        <v/>
      </c>
      <c r="U334" s="175" t="str">
        <f t="shared" ca="1" si="79"/>
        <v/>
      </c>
      <c r="V334" s="182" t="str">
        <f t="shared" ca="1" si="80"/>
        <v/>
      </c>
      <c r="W334" s="175" t="str">
        <f t="shared" ca="1" si="81"/>
        <v/>
      </c>
      <c r="X334" s="175" t="str">
        <f t="shared" ca="1" si="82"/>
        <v/>
      </c>
      <c r="Y334" s="175" t="str">
        <f t="shared" ca="1" si="83"/>
        <v/>
      </c>
      <c r="Z334" s="182" t="str">
        <f t="shared" ca="1" si="84"/>
        <v/>
      </c>
      <c r="AA334" s="175" t="str">
        <f t="shared" ca="1" si="85"/>
        <v/>
      </c>
      <c r="AB334" s="175" t="str">
        <f t="shared" ca="1" si="86"/>
        <v/>
      </c>
      <c r="AC334" s="175" t="str">
        <f t="shared" ca="1" si="87"/>
        <v/>
      </c>
      <c r="AD334" s="175" t="str">
        <f t="shared" ca="1" si="88"/>
        <v/>
      </c>
      <c r="AE334" s="167"/>
      <c r="AF334" s="167"/>
      <c r="AG334" s="167"/>
      <c r="AH334" s="167"/>
      <c r="AI334" s="167"/>
      <c r="AJ334" s="167"/>
      <c r="AK334" s="167"/>
      <c r="AL334" s="167"/>
      <c r="AM334" s="167"/>
      <c r="AN334" s="167"/>
      <c r="AO334" s="167"/>
      <c r="AP334" s="167"/>
      <c r="AQ334" s="167"/>
      <c r="AR334" s="167"/>
      <c r="AS334" s="167"/>
      <c r="AT334" s="167"/>
      <c r="AU334" s="167"/>
      <c r="AV334" s="167"/>
      <c r="AW334" s="167"/>
      <c r="AX334" s="167"/>
      <c r="AY334" s="167"/>
      <c r="AZ334" s="167"/>
      <c r="BA334" s="167"/>
      <c r="BB334" s="167"/>
    </row>
    <row r="335" spans="1:54" s="169" customFormat="1">
      <c r="A335" s="167"/>
      <c r="B335" s="221"/>
      <c r="C335" s="232"/>
      <c r="D335" s="171"/>
      <c r="E335" s="236"/>
      <c r="F335" s="176"/>
      <c r="G335" s="225"/>
      <c r="H335" s="226"/>
      <c r="I335" s="225"/>
      <c r="J335" s="226"/>
      <c r="K335" s="208" t="str">
        <f t="shared" ca="1" si="73"/>
        <v/>
      </c>
      <c r="L335" s="200" t="str">
        <f t="shared" ca="1" si="74"/>
        <v/>
      </c>
      <c r="M335" s="208" t="str">
        <f t="shared" ca="1" si="89"/>
        <v/>
      </c>
      <c r="N335" s="208" t="str">
        <f t="shared" si="75"/>
        <v/>
      </c>
      <c r="O335" s="203" t="str">
        <f t="shared" si="76"/>
        <v/>
      </c>
      <c r="P335" s="167"/>
      <c r="Q335" s="181">
        <f t="shared" si="72"/>
        <v>299</v>
      </c>
      <c r="R335" s="167"/>
      <c r="S335" s="175" t="str">
        <f t="shared" ca="1" si="77"/>
        <v/>
      </c>
      <c r="T335" s="175" t="str">
        <f t="shared" ca="1" si="78"/>
        <v/>
      </c>
      <c r="U335" s="175" t="str">
        <f t="shared" ca="1" si="79"/>
        <v/>
      </c>
      <c r="V335" s="182" t="str">
        <f t="shared" ca="1" si="80"/>
        <v/>
      </c>
      <c r="W335" s="175" t="str">
        <f t="shared" ca="1" si="81"/>
        <v/>
      </c>
      <c r="X335" s="175" t="str">
        <f t="shared" ca="1" si="82"/>
        <v/>
      </c>
      <c r="Y335" s="175" t="str">
        <f t="shared" ca="1" si="83"/>
        <v/>
      </c>
      <c r="Z335" s="182" t="str">
        <f t="shared" ca="1" si="84"/>
        <v/>
      </c>
      <c r="AA335" s="175" t="str">
        <f t="shared" ca="1" si="85"/>
        <v/>
      </c>
      <c r="AB335" s="175" t="str">
        <f t="shared" ca="1" si="86"/>
        <v/>
      </c>
      <c r="AC335" s="175" t="str">
        <f t="shared" ca="1" si="87"/>
        <v/>
      </c>
      <c r="AD335" s="175" t="str">
        <f t="shared" ca="1" si="88"/>
        <v/>
      </c>
      <c r="AE335" s="167"/>
      <c r="AF335" s="167"/>
      <c r="AG335" s="167"/>
      <c r="AH335" s="167"/>
      <c r="AI335" s="167"/>
      <c r="AJ335" s="167"/>
      <c r="AK335" s="167"/>
      <c r="AL335" s="167"/>
      <c r="AM335" s="167"/>
      <c r="AN335" s="167"/>
      <c r="AO335" s="167"/>
      <c r="AP335" s="167"/>
      <c r="AQ335" s="167"/>
      <c r="AR335" s="167"/>
      <c r="AS335" s="167"/>
      <c r="AT335" s="167"/>
      <c r="AU335" s="167"/>
      <c r="AV335" s="167"/>
      <c r="AW335" s="167"/>
      <c r="AX335" s="167"/>
      <c r="AY335" s="167"/>
      <c r="AZ335" s="167"/>
      <c r="BA335" s="167"/>
      <c r="BB335" s="167"/>
    </row>
    <row r="336" spans="1:54" s="169" customFormat="1">
      <c r="A336" s="167"/>
      <c r="B336" s="221"/>
      <c r="C336" s="232"/>
      <c r="D336" s="171"/>
      <c r="E336" s="236"/>
      <c r="F336" s="176"/>
      <c r="G336" s="225"/>
      <c r="H336" s="226"/>
      <c r="I336" s="225"/>
      <c r="J336" s="226"/>
      <c r="K336" s="208" t="str">
        <f t="shared" ca="1" si="73"/>
        <v/>
      </c>
      <c r="L336" s="200" t="str">
        <f t="shared" ca="1" si="74"/>
        <v/>
      </c>
      <c r="M336" s="208" t="str">
        <f t="shared" ca="1" si="89"/>
        <v/>
      </c>
      <c r="N336" s="208" t="str">
        <f t="shared" si="75"/>
        <v/>
      </c>
      <c r="O336" s="203" t="str">
        <f t="shared" si="76"/>
        <v/>
      </c>
      <c r="P336" s="167"/>
      <c r="Q336" s="181">
        <f t="shared" si="72"/>
        <v>299</v>
      </c>
      <c r="R336" s="167"/>
      <c r="S336" s="175" t="str">
        <f t="shared" ca="1" si="77"/>
        <v/>
      </c>
      <c r="T336" s="175" t="str">
        <f t="shared" ca="1" si="78"/>
        <v/>
      </c>
      <c r="U336" s="175" t="str">
        <f t="shared" ca="1" si="79"/>
        <v/>
      </c>
      <c r="V336" s="182" t="str">
        <f t="shared" ca="1" si="80"/>
        <v/>
      </c>
      <c r="W336" s="175" t="str">
        <f t="shared" ca="1" si="81"/>
        <v/>
      </c>
      <c r="X336" s="175" t="str">
        <f t="shared" ca="1" si="82"/>
        <v/>
      </c>
      <c r="Y336" s="175" t="str">
        <f t="shared" ca="1" si="83"/>
        <v/>
      </c>
      <c r="Z336" s="182" t="str">
        <f t="shared" ca="1" si="84"/>
        <v/>
      </c>
      <c r="AA336" s="175" t="str">
        <f t="shared" ca="1" si="85"/>
        <v/>
      </c>
      <c r="AB336" s="175" t="str">
        <f t="shared" ca="1" si="86"/>
        <v/>
      </c>
      <c r="AC336" s="175" t="str">
        <f t="shared" ca="1" si="87"/>
        <v/>
      </c>
      <c r="AD336" s="175" t="str">
        <f t="shared" ca="1" si="88"/>
        <v/>
      </c>
      <c r="AE336" s="167"/>
      <c r="AF336" s="167"/>
      <c r="AG336" s="167"/>
      <c r="AH336" s="167"/>
      <c r="AI336" s="167"/>
      <c r="AJ336" s="167"/>
      <c r="AK336" s="167"/>
      <c r="AL336" s="167"/>
      <c r="AM336" s="167"/>
      <c r="AN336" s="167"/>
      <c r="AO336" s="167"/>
      <c r="AP336" s="167"/>
      <c r="AQ336" s="167"/>
      <c r="AR336" s="167"/>
      <c r="AS336" s="167"/>
      <c r="AT336" s="167"/>
      <c r="AU336" s="167"/>
      <c r="AV336" s="167"/>
      <c r="AW336" s="167"/>
      <c r="AX336" s="167"/>
      <c r="AY336" s="167"/>
      <c r="AZ336" s="167"/>
      <c r="BA336" s="167"/>
      <c r="BB336" s="167"/>
    </row>
    <row r="337" spans="1:54" s="169" customFormat="1">
      <c r="A337" s="167"/>
      <c r="B337" s="221"/>
      <c r="C337" s="232"/>
      <c r="D337" s="171"/>
      <c r="E337" s="236"/>
      <c r="F337" s="176"/>
      <c r="G337" s="225"/>
      <c r="H337" s="226"/>
      <c r="I337" s="225"/>
      <c r="J337" s="226"/>
      <c r="K337" s="208" t="str">
        <f t="shared" ca="1" si="73"/>
        <v/>
      </c>
      <c r="L337" s="200" t="str">
        <f t="shared" ca="1" si="74"/>
        <v/>
      </c>
      <c r="M337" s="208" t="str">
        <f t="shared" ca="1" si="89"/>
        <v/>
      </c>
      <c r="N337" s="208" t="str">
        <f t="shared" si="75"/>
        <v/>
      </c>
      <c r="O337" s="203" t="str">
        <f t="shared" si="76"/>
        <v/>
      </c>
      <c r="P337" s="167"/>
      <c r="Q337" s="181">
        <f t="shared" si="72"/>
        <v>299</v>
      </c>
      <c r="R337" s="167"/>
      <c r="S337" s="175" t="str">
        <f t="shared" ca="1" si="77"/>
        <v/>
      </c>
      <c r="T337" s="175" t="str">
        <f t="shared" ca="1" si="78"/>
        <v/>
      </c>
      <c r="U337" s="175" t="str">
        <f t="shared" ca="1" si="79"/>
        <v/>
      </c>
      <c r="V337" s="182" t="str">
        <f t="shared" ca="1" si="80"/>
        <v/>
      </c>
      <c r="W337" s="175" t="str">
        <f t="shared" ca="1" si="81"/>
        <v/>
      </c>
      <c r="X337" s="175" t="str">
        <f t="shared" ca="1" si="82"/>
        <v/>
      </c>
      <c r="Y337" s="175" t="str">
        <f t="shared" ca="1" si="83"/>
        <v/>
      </c>
      <c r="Z337" s="182" t="str">
        <f t="shared" ca="1" si="84"/>
        <v/>
      </c>
      <c r="AA337" s="175" t="str">
        <f t="shared" ca="1" si="85"/>
        <v/>
      </c>
      <c r="AB337" s="175" t="str">
        <f t="shared" ca="1" si="86"/>
        <v/>
      </c>
      <c r="AC337" s="175" t="str">
        <f t="shared" ca="1" si="87"/>
        <v/>
      </c>
      <c r="AD337" s="175" t="str">
        <f t="shared" ca="1" si="88"/>
        <v/>
      </c>
      <c r="AE337" s="167"/>
      <c r="AF337" s="167"/>
      <c r="AG337" s="167"/>
      <c r="AH337" s="167"/>
      <c r="AI337" s="167"/>
      <c r="AJ337" s="167"/>
      <c r="AK337" s="167"/>
      <c r="AL337" s="167"/>
      <c r="AM337" s="167"/>
      <c r="AN337" s="167"/>
      <c r="AO337" s="167"/>
      <c r="AP337" s="167"/>
      <c r="AQ337" s="167"/>
      <c r="AR337" s="167"/>
      <c r="AS337" s="167"/>
      <c r="AT337" s="167"/>
      <c r="AU337" s="167"/>
      <c r="AV337" s="167"/>
      <c r="AW337" s="167"/>
      <c r="AX337" s="167"/>
      <c r="AY337" s="167"/>
      <c r="AZ337" s="167"/>
      <c r="BA337" s="167"/>
      <c r="BB337" s="167"/>
    </row>
    <row r="338" spans="1:54" s="169" customFormat="1">
      <c r="A338" s="167"/>
      <c r="B338" s="221"/>
      <c r="C338" s="232"/>
      <c r="D338" s="171"/>
      <c r="E338" s="236"/>
      <c r="F338" s="176"/>
      <c r="G338" s="225"/>
      <c r="H338" s="226"/>
      <c r="I338" s="225"/>
      <c r="J338" s="226"/>
      <c r="K338" s="208" t="str">
        <f t="shared" ca="1" si="73"/>
        <v/>
      </c>
      <c r="L338" s="200" t="str">
        <f t="shared" ca="1" si="74"/>
        <v/>
      </c>
      <c r="M338" s="208" t="str">
        <f t="shared" ca="1" si="89"/>
        <v/>
      </c>
      <c r="N338" s="208" t="str">
        <f t="shared" si="75"/>
        <v/>
      </c>
      <c r="O338" s="203" t="str">
        <f t="shared" si="76"/>
        <v/>
      </c>
      <c r="P338" s="167"/>
      <c r="Q338" s="181">
        <f t="shared" si="72"/>
        <v>299</v>
      </c>
      <c r="R338" s="167"/>
      <c r="S338" s="175" t="str">
        <f t="shared" ca="1" si="77"/>
        <v/>
      </c>
      <c r="T338" s="175" t="str">
        <f t="shared" ca="1" si="78"/>
        <v/>
      </c>
      <c r="U338" s="175" t="str">
        <f t="shared" ca="1" si="79"/>
        <v/>
      </c>
      <c r="V338" s="182" t="str">
        <f t="shared" ca="1" si="80"/>
        <v/>
      </c>
      <c r="W338" s="175" t="str">
        <f t="shared" ca="1" si="81"/>
        <v/>
      </c>
      <c r="X338" s="175" t="str">
        <f t="shared" ca="1" si="82"/>
        <v/>
      </c>
      <c r="Y338" s="175" t="str">
        <f t="shared" ca="1" si="83"/>
        <v/>
      </c>
      <c r="Z338" s="182" t="str">
        <f t="shared" ca="1" si="84"/>
        <v/>
      </c>
      <c r="AA338" s="175" t="str">
        <f t="shared" ca="1" si="85"/>
        <v/>
      </c>
      <c r="AB338" s="175" t="str">
        <f t="shared" ca="1" si="86"/>
        <v/>
      </c>
      <c r="AC338" s="175" t="str">
        <f t="shared" ca="1" si="87"/>
        <v/>
      </c>
      <c r="AD338" s="175" t="str">
        <f t="shared" ca="1" si="88"/>
        <v/>
      </c>
      <c r="AE338" s="167"/>
      <c r="AF338" s="167"/>
      <c r="AG338" s="167"/>
      <c r="AH338" s="167"/>
      <c r="AI338" s="167"/>
      <c r="AJ338" s="167"/>
      <c r="AK338" s="167"/>
      <c r="AL338" s="167"/>
      <c r="AM338" s="167"/>
      <c r="AN338" s="167"/>
      <c r="AO338" s="167"/>
      <c r="AP338" s="167"/>
      <c r="AQ338" s="167"/>
      <c r="AR338" s="167"/>
      <c r="AS338" s="167"/>
      <c r="AT338" s="167"/>
      <c r="AU338" s="167"/>
      <c r="AV338" s="167"/>
      <c r="AW338" s="167"/>
      <c r="AX338" s="167"/>
      <c r="AY338" s="167"/>
      <c r="AZ338" s="167"/>
      <c r="BA338" s="167"/>
      <c r="BB338" s="167"/>
    </row>
    <row r="339" spans="1:54" s="169" customFormat="1">
      <c r="A339" s="167"/>
      <c r="B339" s="221"/>
      <c r="C339" s="232"/>
      <c r="D339" s="171"/>
      <c r="E339" s="236"/>
      <c r="F339" s="176"/>
      <c r="G339" s="225"/>
      <c r="H339" s="226"/>
      <c r="I339" s="225"/>
      <c r="J339" s="226"/>
      <c r="K339" s="208" t="str">
        <f t="shared" ca="1" si="73"/>
        <v/>
      </c>
      <c r="L339" s="200" t="str">
        <f t="shared" ca="1" si="74"/>
        <v/>
      </c>
      <c r="M339" s="208" t="str">
        <f t="shared" ca="1" si="89"/>
        <v/>
      </c>
      <c r="N339" s="208" t="str">
        <f t="shared" si="75"/>
        <v/>
      </c>
      <c r="O339" s="203" t="str">
        <f t="shared" si="76"/>
        <v/>
      </c>
      <c r="P339" s="167"/>
      <c r="Q339" s="181">
        <f t="shared" si="72"/>
        <v>299</v>
      </c>
      <c r="R339" s="167"/>
      <c r="S339" s="175" t="str">
        <f t="shared" ca="1" si="77"/>
        <v/>
      </c>
      <c r="T339" s="175" t="str">
        <f t="shared" ca="1" si="78"/>
        <v/>
      </c>
      <c r="U339" s="175" t="str">
        <f t="shared" ca="1" si="79"/>
        <v/>
      </c>
      <c r="V339" s="182" t="str">
        <f t="shared" ca="1" si="80"/>
        <v/>
      </c>
      <c r="W339" s="175" t="str">
        <f t="shared" ca="1" si="81"/>
        <v/>
      </c>
      <c r="X339" s="175" t="str">
        <f t="shared" ca="1" si="82"/>
        <v/>
      </c>
      <c r="Y339" s="175" t="str">
        <f t="shared" ca="1" si="83"/>
        <v/>
      </c>
      <c r="Z339" s="182" t="str">
        <f t="shared" ca="1" si="84"/>
        <v/>
      </c>
      <c r="AA339" s="175" t="str">
        <f t="shared" ca="1" si="85"/>
        <v/>
      </c>
      <c r="AB339" s="175" t="str">
        <f t="shared" ca="1" si="86"/>
        <v/>
      </c>
      <c r="AC339" s="175" t="str">
        <f t="shared" ca="1" si="87"/>
        <v/>
      </c>
      <c r="AD339" s="175" t="str">
        <f t="shared" ca="1" si="88"/>
        <v/>
      </c>
      <c r="AE339" s="167"/>
      <c r="AF339" s="167"/>
      <c r="AG339" s="167"/>
      <c r="AH339" s="167"/>
      <c r="AI339" s="167"/>
      <c r="AJ339" s="167"/>
      <c r="AK339" s="167"/>
      <c r="AL339" s="167"/>
      <c r="AM339" s="167"/>
      <c r="AN339" s="167"/>
      <c r="AO339" s="167"/>
      <c r="AP339" s="167"/>
      <c r="AQ339" s="167"/>
      <c r="AR339" s="167"/>
      <c r="AS339" s="167"/>
      <c r="AT339" s="167"/>
      <c r="AU339" s="167"/>
      <c r="AV339" s="167"/>
      <c r="AW339" s="167"/>
      <c r="AX339" s="167"/>
      <c r="AY339" s="167"/>
      <c r="AZ339" s="167"/>
      <c r="BA339" s="167"/>
      <c r="BB339" s="167"/>
    </row>
    <row r="340" spans="1:54" s="169" customFormat="1">
      <c r="A340" s="167"/>
      <c r="B340" s="221"/>
      <c r="C340" s="232"/>
      <c r="D340" s="171"/>
      <c r="E340" s="236"/>
      <c r="F340" s="176"/>
      <c r="G340" s="225"/>
      <c r="H340" s="226"/>
      <c r="I340" s="225"/>
      <c r="J340" s="226"/>
      <c r="K340" s="208" t="str">
        <f t="shared" ca="1" si="73"/>
        <v/>
      </c>
      <c r="L340" s="200" t="str">
        <f t="shared" ca="1" si="74"/>
        <v/>
      </c>
      <c r="M340" s="208" t="str">
        <f t="shared" ca="1" si="89"/>
        <v/>
      </c>
      <c r="N340" s="208" t="str">
        <f t="shared" si="75"/>
        <v/>
      </c>
      <c r="O340" s="203" t="str">
        <f t="shared" si="76"/>
        <v/>
      </c>
      <c r="P340" s="167"/>
      <c r="Q340" s="181">
        <f t="shared" si="72"/>
        <v>299</v>
      </c>
      <c r="R340" s="167"/>
      <c r="S340" s="175" t="str">
        <f t="shared" ca="1" si="77"/>
        <v/>
      </c>
      <c r="T340" s="175" t="str">
        <f t="shared" ca="1" si="78"/>
        <v/>
      </c>
      <c r="U340" s="175" t="str">
        <f t="shared" ca="1" si="79"/>
        <v/>
      </c>
      <c r="V340" s="182" t="str">
        <f t="shared" ca="1" si="80"/>
        <v/>
      </c>
      <c r="W340" s="175" t="str">
        <f t="shared" ca="1" si="81"/>
        <v/>
      </c>
      <c r="X340" s="175" t="str">
        <f t="shared" ca="1" si="82"/>
        <v/>
      </c>
      <c r="Y340" s="175" t="str">
        <f t="shared" ca="1" si="83"/>
        <v/>
      </c>
      <c r="Z340" s="182" t="str">
        <f t="shared" ca="1" si="84"/>
        <v/>
      </c>
      <c r="AA340" s="175" t="str">
        <f t="shared" ca="1" si="85"/>
        <v/>
      </c>
      <c r="AB340" s="175" t="str">
        <f t="shared" ca="1" si="86"/>
        <v/>
      </c>
      <c r="AC340" s="175" t="str">
        <f t="shared" ca="1" si="87"/>
        <v/>
      </c>
      <c r="AD340" s="175" t="str">
        <f t="shared" ca="1" si="88"/>
        <v/>
      </c>
      <c r="AE340" s="167"/>
      <c r="AF340" s="167"/>
      <c r="AG340" s="167"/>
      <c r="AH340" s="167"/>
      <c r="AI340" s="167"/>
      <c r="AJ340" s="167"/>
      <c r="AK340" s="167"/>
      <c r="AL340" s="167"/>
      <c r="AM340" s="167"/>
      <c r="AN340" s="167"/>
      <c r="AO340" s="167"/>
      <c r="AP340" s="167"/>
      <c r="AQ340" s="167"/>
      <c r="AR340" s="167"/>
      <c r="AS340" s="167"/>
      <c r="AT340" s="167"/>
      <c r="AU340" s="167"/>
      <c r="AV340" s="167"/>
      <c r="AW340" s="167"/>
      <c r="AX340" s="167"/>
      <c r="AY340" s="167"/>
      <c r="AZ340" s="167"/>
      <c r="BA340" s="167"/>
      <c r="BB340" s="167"/>
    </row>
    <row r="341" spans="1:54" s="169" customFormat="1">
      <c r="A341" s="167"/>
      <c r="B341" s="221"/>
      <c r="C341" s="232"/>
      <c r="D341" s="171"/>
      <c r="E341" s="236"/>
      <c r="F341" s="176"/>
      <c r="G341" s="225"/>
      <c r="H341" s="226"/>
      <c r="I341" s="225"/>
      <c r="J341" s="226"/>
      <c r="K341" s="208" t="str">
        <f t="shared" ca="1" si="73"/>
        <v/>
      </c>
      <c r="L341" s="200" t="str">
        <f t="shared" ca="1" si="74"/>
        <v/>
      </c>
      <c r="M341" s="208" t="str">
        <f t="shared" ca="1" si="89"/>
        <v/>
      </c>
      <c r="N341" s="208" t="str">
        <f t="shared" si="75"/>
        <v/>
      </c>
      <c r="O341" s="203" t="str">
        <f t="shared" si="76"/>
        <v/>
      </c>
      <c r="P341" s="167"/>
      <c r="Q341" s="181">
        <f t="shared" si="72"/>
        <v>299</v>
      </c>
      <c r="R341" s="167"/>
      <c r="S341" s="175" t="str">
        <f t="shared" ca="1" si="77"/>
        <v/>
      </c>
      <c r="T341" s="175" t="str">
        <f t="shared" ca="1" si="78"/>
        <v/>
      </c>
      <c r="U341" s="175" t="str">
        <f t="shared" ca="1" si="79"/>
        <v/>
      </c>
      <c r="V341" s="182" t="str">
        <f t="shared" ca="1" si="80"/>
        <v/>
      </c>
      <c r="W341" s="175" t="str">
        <f t="shared" ca="1" si="81"/>
        <v/>
      </c>
      <c r="X341" s="175" t="str">
        <f t="shared" ca="1" si="82"/>
        <v/>
      </c>
      <c r="Y341" s="175" t="str">
        <f t="shared" ca="1" si="83"/>
        <v/>
      </c>
      <c r="Z341" s="182" t="str">
        <f t="shared" ca="1" si="84"/>
        <v/>
      </c>
      <c r="AA341" s="175" t="str">
        <f t="shared" ca="1" si="85"/>
        <v/>
      </c>
      <c r="AB341" s="175" t="str">
        <f t="shared" ca="1" si="86"/>
        <v/>
      </c>
      <c r="AC341" s="175" t="str">
        <f t="shared" ca="1" si="87"/>
        <v/>
      </c>
      <c r="AD341" s="175" t="str">
        <f t="shared" ca="1" si="88"/>
        <v/>
      </c>
      <c r="AE341" s="167"/>
      <c r="AF341" s="167"/>
      <c r="AG341" s="167"/>
      <c r="AH341" s="167"/>
      <c r="AI341" s="167"/>
      <c r="AJ341" s="167"/>
      <c r="AK341" s="167"/>
      <c r="AL341" s="167"/>
      <c r="AM341" s="167"/>
      <c r="AN341" s="167"/>
      <c r="AO341" s="167"/>
      <c r="AP341" s="167"/>
      <c r="AQ341" s="167"/>
      <c r="AR341" s="167"/>
      <c r="AS341" s="167"/>
      <c r="AT341" s="167"/>
      <c r="AU341" s="167"/>
      <c r="AV341" s="167"/>
      <c r="AW341" s="167"/>
      <c r="AX341" s="167"/>
      <c r="AY341" s="167"/>
      <c r="AZ341" s="167"/>
      <c r="BA341" s="167"/>
      <c r="BB341" s="167"/>
    </row>
    <row r="342" spans="1:54" s="169" customFormat="1">
      <c r="A342" s="167"/>
      <c r="B342" s="221"/>
      <c r="C342" s="232"/>
      <c r="D342" s="171"/>
      <c r="E342" s="236"/>
      <c r="F342" s="176"/>
      <c r="G342" s="225"/>
      <c r="H342" s="226"/>
      <c r="I342" s="225"/>
      <c r="J342" s="226"/>
      <c r="K342" s="208" t="str">
        <f t="shared" ca="1" si="73"/>
        <v/>
      </c>
      <c r="L342" s="200" t="str">
        <f t="shared" ca="1" si="74"/>
        <v/>
      </c>
      <c r="M342" s="208" t="str">
        <f t="shared" ca="1" si="89"/>
        <v/>
      </c>
      <c r="N342" s="208" t="str">
        <f t="shared" si="75"/>
        <v/>
      </c>
      <c r="O342" s="203" t="str">
        <f t="shared" si="76"/>
        <v/>
      </c>
      <c r="P342" s="167"/>
      <c r="Q342" s="181">
        <f t="shared" si="72"/>
        <v>299</v>
      </c>
      <c r="R342" s="167"/>
      <c r="S342" s="175" t="str">
        <f t="shared" ca="1" si="77"/>
        <v/>
      </c>
      <c r="T342" s="175" t="str">
        <f t="shared" ca="1" si="78"/>
        <v/>
      </c>
      <c r="U342" s="175" t="str">
        <f t="shared" ca="1" si="79"/>
        <v/>
      </c>
      <c r="V342" s="182" t="str">
        <f t="shared" ca="1" si="80"/>
        <v/>
      </c>
      <c r="W342" s="175" t="str">
        <f t="shared" ca="1" si="81"/>
        <v/>
      </c>
      <c r="X342" s="175" t="str">
        <f t="shared" ca="1" si="82"/>
        <v/>
      </c>
      <c r="Y342" s="175" t="str">
        <f t="shared" ca="1" si="83"/>
        <v/>
      </c>
      <c r="Z342" s="182" t="str">
        <f t="shared" ca="1" si="84"/>
        <v/>
      </c>
      <c r="AA342" s="175" t="str">
        <f t="shared" ca="1" si="85"/>
        <v/>
      </c>
      <c r="AB342" s="175" t="str">
        <f t="shared" ca="1" si="86"/>
        <v/>
      </c>
      <c r="AC342" s="175" t="str">
        <f t="shared" ca="1" si="87"/>
        <v/>
      </c>
      <c r="AD342" s="175" t="str">
        <f t="shared" ca="1" si="88"/>
        <v/>
      </c>
      <c r="AE342" s="167"/>
      <c r="AF342" s="167"/>
      <c r="AG342" s="167"/>
      <c r="AH342" s="167"/>
      <c r="AI342" s="167"/>
      <c r="AJ342" s="167"/>
      <c r="AK342" s="167"/>
      <c r="AL342" s="167"/>
      <c r="AM342" s="167"/>
      <c r="AN342" s="167"/>
      <c r="AO342" s="167"/>
      <c r="AP342" s="167"/>
      <c r="AQ342" s="167"/>
      <c r="AR342" s="167"/>
      <c r="AS342" s="167"/>
      <c r="AT342" s="167"/>
      <c r="AU342" s="167"/>
      <c r="AV342" s="167"/>
      <c r="AW342" s="167"/>
      <c r="AX342" s="167"/>
      <c r="AY342" s="167"/>
      <c r="AZ342" s="167"/>
      <c r="BA342" s="167"/>
      <c r="BB342" s="167"/>
    </row>
    <row r="343" spans="1:54" s="169" customFormat="1">
      <c r="A343" s="167"/>
      <c r="B343" s="221"/>
      <c r="C343" s="232"/>
      <c r="D343" s="171"/>
      <c r="E343" s="236"/>
      <c r="F343" s="176"/>
      <c r="G343" s="225"/>
      <c r="H343" s="226"/>
      <c r="I343" s="225"/>
      <c r="J343" s="226"/>
      <c r="K343" s="208" t="str">
        <f t="shared" ca="1" si="73"/>
        <v/>
      </c>
      <c r="L343" s="200" t="str">
        <f t="shared" ca="1" si="74"/>
        <v/>
      </c>
      <c r="M343" s="208" t="str">
        <f t="shared" ca="1" si="89"/>
        <v/>
      </c>
      <c r="N343" s="208" t="str">
        <f t="shared" si="75"/>
        <v/>
      </c>
      <c r="O343" s="203" t="str">
        <f t="shared" si="76"/>
        <v/>
      </c>
      <c r="P343" s="167"/>
      <c r="Q343" s="181">
        <f t="shared" si="72"/>
        <v>299</v>
      </c>
      <c r="R343" s="167"/>
      <c r="S343" s="175" t="str">
        <f t="shared" ca="1" si="77"/>
        <v/>
      </c>
      <c r="T343" s="175" t="str">
        <f t="shared" ca="1" si="78"/>
        <v/>
      </c>
      <c r="U343" s="175" t="str">
        <f t="shared" ca="1" si="79"/>
        <v/>
      </c>
      <c r="V343" s="182" t="str">
        <f t="shared" ca="1" si="80"/>
        <v/>
      </c>
      <c r="W343" s="175" t="str">
        <f t="shared" ca="1" si="81"/>
        <v/>
      </c>
      <c r="X343" s="175" t="str">
        <f t="shared" ca="1" si="82"/>
        <v/>
      </c>
      <c r="Y343" s="175" t="str">
        <f t="shared" ca="1" si="83"/>
        <v/>
      </c>
      <c r="Z343" s="182" t="str">
        <f t="shared" ca="1" si="84"/>
        <v/>
      </c>
      <c r="AA343" s="175" t="str">
        <f t="shared" ca="1" si="85"/>
        <v/>
      </c>
      <c r="AB343" s="175" t="str">
        <f t="shared" ca="1" si="86"/>
        <v/>
      </c>
      <c r="AC343" s="175" t="str">
        <f t="shared" ca="1" si="87"/>
        <v/>
      </c>
      <c r="AD343" s="175" t="str">
        <f t="shared" ca="1" si="88"/>
        <v/>
      </c>
      <c r="AE343" s="167"/>
      <c r="AF343" s="167"/>
      <c r="AG343" s="167"/>
      <c r="AH343" s="167"/>
      <c r="AI343" s="167"/>
      <c r="AJ343" s="167"/>
      <c r="AK343" s="167"/>
      <c r="AL343" s="167"/>
      <c r="AM343" s="167"/>
      <c r="AN343" s="167"/>
      <c r="AO343" s="167"/>
      <c r="AP343" s="167"/>
      <c r="AQ343" s="167"/>
      <c r="AR343" s="167"/>
      <c r="AS343" s="167"/>
      <c r="AT343" s="167"/>
      <c r="AU343" s="167"/>
      <c r="AV343" s="167"/>
      <c r="AW343" s="167"/>
      <c r="AX343" s="167"/>
      <c r="AY343" s="167"/>
      <c r="AZ343" s="167"/>
      <c r="BA343" s="167"/>
      <c r="BB343" s="167"/>
    </row>
    <row r="344" spans="1:54" s="169" customFormat="1">
      <c r="A344" s="167"/>
      <c r="B344" s="221"/>
      <c r="C344" s="232"/>
      <c r="D344" s="171"/>
      <c r="E344" s="236"/>
      <c r="F344" s="176"/>
      <c r="G344" s="225"/>
      <c r="H344" s="226"/>
      <c r="I344" s="225"/>
      <c r="J344" s="226"/>
      <c r="K344" s="208" t="str">
        <f t="shared" ca="1" si="73"/>
        <v/>
      </c>
      <c r="L344" s="200" t="str">
        <f t="shared" ca="1" si="74"/>
        <v/>
      </c>
      <c r="M344" s="208" t="str">
        <f t="shared" ca="1" si="89"/>
        <v/>
      </c>
      <c r="N344" s="208" t="str">
        <f t="shared" si="75"/>
        <v/>
      </c>
      <c r="O344" s="203" t="str">
        <f t="shared" si="76"/>
        <v/>
      </c>
      <c r="P344" s="167"/>
      <c r="Q344" s="181">
        <f t="shared" si="72"/>
        <v>299</v>
      </c>
      <c r="R344" s="167"/>
      <c r="S344" s="175" t="str">
        <f t="shared" ca="1" si="77"/>
        <v/>
      </c>
      <c r="T344" s="175" t="str">
        <f t="shared" ca="1" si="78"/>
        <v/>
      </c>
      <c r="U344" s="175" t="str">
        <f t="shared" ca="1" si="79"/>
        <v/>
      </c>
      <c r="V344" s="182" t="str">
        <f t="shared" ca="1" si="80"/>
        <v/>
      </c>
      <c r="W344" s="175" t="str">
        <f t="shared" ca="1" si="81"/>
        <v/>
      </c>
      <c r="X344" s="175" t="str">
        <f t="shared" ca="1" si="82"/>
        <v/>
      </c>
      <c r="Y344" s="175" t="str">
        <f t="shared" ca="1" si="83"/>
        <v/>
      </c>
      <c r="Z344" s="182" t="str">
        <f t="shared" ca="1" si="84"/>
        <v/>
      </c>
      <c r="AA344" s="175" t="str">
        <f t="shared" ca="1" si="85"/>
        <v/>
      </c>
      <c r="AB344" s="175" t="str">
        <f t="shared" ca="1" si="86"/>
        <v/>
      </c>
      <c r="AC344" s="175" t="str">
        <f t="shared" ca="1" si="87"/>
        <v/>
      </c>
      <c r="AD344" s="175" t="str">
        <f t="shared" ca="1" si="88"/>
        <v/>
      </c>
      <c r="AE344" s="167"/>
      <c r="AF344" s="167"/>
      <c r="AG344" s="167"/>
      <c r="AH344" s="167"/>
      <c r="AI344" s="167"/>
      <c r="AJ344" s="167"/>
      <c r="AK344" s="167"/>
      <c r="AL344" s="167"/>
      <c r="AM344" s="167"/>
      <c r="AN344" s="167"/>
      <c r="AO344" s="167"/>
      <c r="AP344" s="167"/>
      <c r="AQ344" s="167"/>
      <c r="AR344" s="167"/>
      <c r="AS344" s="167"/>
      <c r="AT344" s="167"/>
      <c r="AU344" s="167"/>
      <c r="AV344" s="167"/>
      <c r="AW344" s="167"/>
      <c r="AX344" s="167"/>
      <c r="AY344" s="167"/>
      <c r="AZ344" s="167"/>
      <c r="BA344" s="167"/>
      <c r="BB344" s="167"/>
    </row>
    <row r="345" spans="1:54" s="169" customFormat="1">
      <c r="A345" s="167"/>
      <c r="B345" s="221"/>
      <c r="C345" s="232"/>
      <c r="D345" s="171"/>
      <c r="E345" s="236"/>
      <c r="F345" s="176"/>
      <c r="G345" s="225"/>
      <c r="H345" s="226"/>
      <c r="I345" s="225"/>
      <c r="J345" s="226"/>
      <c r="K345" s="208" t="str">
        <f t="shared" ca="1" si="73"/>
        <v/>
      </c>
      <c r="L345" s="200" t="str">
        <f t="shared" ca="1" si="74"/>
        <v/>
      </c>
      <c r="M345" s="208" t="str">
        <f t="shared" ca="1" si="89"/>
        <v/>
      </c>
      <c r="N345" s="208" t="str">
        <f t="shared" si="75"/>
        <v/>
      </c>
      <c r="O345" s="203" t="str">
        <f t="shared" si="76"/>
        <v/>
      </c>
      <c r="P345" s="167"/>
      <c r="Q345" s="181">
        <f t="shared" si="72"/>
        <v>299</v>
      </c>
      <c r="R345" s="167"/>
      <c r="S345" s="175" t="str">
        <f t="shared" ca="1" si="77"/>
        <v/>
      </c>
      <c r="T345" s="175" t="str">
        <f t="shared" ca="1" si="78"/>
        <v/>
      </c>
      <c r="U345" s="175" t="str">
        <f t="shared" ca="1" si="79"/>
        <v/>
      </c>
      <c r="V345" s="182" t="str">
        <f t="shared" ca="1" si="80"/>
        <v/>
      </c>
      <c r="W345" s="175" t="str">
        <f t="shared" ca="1" si="81"/>
        <v/>
      </c>
      <c r="X345" s="175" t="str">
        <f t="shared" ca="1" si="82"/>
        <v/>
      </c>
      <c r="Y345" s="175" t="str">
        <f t="shared" ca="1" si="83"/>
        <v/>
      </c>
      <c r="Z345" s="182" t="str">
        <f t="shared" ca="1" si="84"/>
        <v/>
      </c>
      <c r="AA345" s="175" t="str">
        <f t="shared" ca="1" si="85"/>
        <v/>
      </c>
      <c r="AB345" s="175" t="str">
        <f t="shared" ca="1" si="86"/>
        <v/>
      </c>
      <c r="AC345" s="175" t="str">
        <f t="shared" ca="1" si="87"/>
        <v/>
      </c>
      <c r="AD345" s="175" t="str">
        <f t="shared" ca="1" si="88"/>
        <v/>
      </c>
      <c r="AE345" s="167"/>
      <c r="AF345" s="167"/>
      <c r="AG345" s="167"/>
      <c r="AH345" s="167"/>
      <c r="AI345" s="167"/>
      <c r="AJ345" s="167"/>
      <c r="AK345" s="167"/>
      <c r="AL345" s="167"/>
      <c r="AM345" s="167"/>
      <c r="AN345" s="167"/>
      <c r="AO345" s="167"/>
      <c r="AP345" s="167"/>
      <c r="AQ345" s="167"/>
      <c r="AR345" s="167"/>
      <c r="AS345" s="167"/>
      <c r="AT345" s="167"/>
      <c r="AU345" s="167"/>
      <c r="AV345" s="167"/>
      <c r="AW345" s="167"/>
      <c r="AX345" s="167"/>
      <c r="AY345" s="167"/>
      <c r="AZ345" s="167"/>
      <c r="BA345" s="167"/>
      <c r="BB345" s="167"/>
    </row>
    <row r="346" spans="1:54" s="169" customFormat="1">
      <c r="A346" s="167"/>
      <c r="B346" s="221"/>
      <c r="C346" s="232"/>
      <c r="D346" s="171"/>
      <c r="E346" s="236"/>
      <c r="F346" s="176"/>
      <c r="G346" s="225"/>
      <c r="H346" s="226"/>
      <c r="I346" s="225"/>
      <c r="J346" s="226"/>
      <c r="K346" s="208" t="str">
        <f t="shared" ca="1" si="73"/>
        <v/>
      </c>
      <c r="L346" s="200" t="str">
        <f t="shared" ca="1" si="74"/>
        <v/>
      </c>
      <c r="M346" s="208" t="str">
        <f t="shared" ca="1" si="89"/>
        <v/>
      </c>
      <c r="N346" s="208" t="str">
        <f t="shared" si="75"/>
        <v/>
      </c>
      <c r="O346" s="203" t="str">
        <f t="shared" si="76"/>
        <v/>
      </c>
      <c r="P346" s="167"/>
      <c r="Q346" s="181">
        <f t="shared" si="72"/>
        <v>299</v>
      </c>
      <c r="R346" s="167"/>
      <c r="S346" s="175" t="str">
        <f t="shared" ca="1" si="77"/>
        <v/>
      </c>
      <c r="T346" s="175" t="str">
        <f t="shared" ca="1" si="78"/>
        <v/>
      </c>
      <c r="U346" s="175" t="str">
        <f t="shared" ca="1" si="79"/>
        <v/>
      </c>
      <c r="V346" s="182" t="str">
        <f t="shared" ca="1" si="80"/>
        <v/>
      </c>
      <c r="W346" s="175" t="str">
        <f t="shared" ca="1" si="81"/>
        <v/>
      </c>
      <c r="X346" s="175" t="str">
        <f t="shared" ca="1" si="82"/>
        <v/>
      </c>
      <c r="Y346" s="175" t="str">
        <f t="shared" ca="1" si="83"/>
        <v/>
      </c>
      <c r="Z346" s="182" t="str">
        <f t="shared" ca="1" si="84"/>
        <v/>
      </c>
      <c r="AA346" s="175" t="str">
        <f t="shared" ca="1" si="85"/>
        <v/>
      </c>
      <c r="AB346" s="175" t="str">
        <f t="shared" ca="1" si="86"/>
        <v/>
      </c>
      <c r="AC346" s="175" t="str">
        <f t="shared" ca="1" si="87"/>
        <v/>
      </c>
      <c r="AD346" s="175" t="str">
        <f t="shared" ca="1" si="88"/>
        <v/>
      </c>
      <c r="AE346" s="167"/>
      <c r="AF346" s="167"/>
      <c r="AG346" s="167"/>
      <c r="AH346" s="167"/>
      <c r="AI346" s="167"/>
      <c r="AJ346" s="167"/>
      <c r="AK346" s="167"/>
      <c r="AL346" s="167"/>
      <c r="AM346" s="167"/>
      <c r="AN346" s="167"/>
      <c r="AO346" s="167"/>
      <c r="AP346" s="167"/>
      <c r="AQ346" s="167"/>
      <c r="AR346" s="167"/>
      <c r="AS346" s="167"/>
      <c r="AT346" s="167"/>
      <c r="AU346" s="167"/>
      <c r="AV346" s="167"/>
      <c r="AW346" s="167"/>
      <c r="AX346" s="167"/>
      <c r="AY346" s="167"/>
      <c r="AZ346" s="167"/>
      <c r="BA346" s="167"/>
      <c r="BB346" s="167"/>
    </row>
    <row r="347" spans="1:54" s="169" customFormat="1">
      <c r="A347" s="167"/>
      <c r="B347" s="221"/>
      <c r="C347" s="232"/>
      <c r="D347" s="171"/>
      <c r="E347" s="236"/>
      <c r="F347" s="176"/>
      <c r="G347" s="225"/>
      <c r="H347" s="226"/>
      <c r="I347" s="225"/>
      <c r="J347" s="226"/>
      <c r="K347" s="208" t="str">
        <f t="shared" ca="1" si="73"/>
        <v/>
      </c>
      <c r="L347" s="200" t="str">
        <f t="shared" ca="1" si="74"/>
        <v/>
      </c>
      <c r="M347" s="208" t="str">
        <f t="shared" ca="1" si="89"/>
        <v/>
      </c>
      <c r="N347" s="208" t="str">
        <f t="shared" si="75"/>
        <v/>
      </c>
      <c r="O347" s="203" t="str">
        <f t="shared" si="76"/>
        <v/>
      </c>
      <c r="P347" s="167"/>
      <c r="Q347" s="181">
        <f t="shared" si="72"/>
        <v>299</v>
      </c>
      <c r="R347" s="167"/>
      <c r="S347" s="175" t="str">
        <f t="shared" ca="1" si="77"/>
        <v/>
      </c>
      <c r="T347" s="175" t="str">
        <f t="shared" ca="1" si="78"/>
        <v/>
      </c>
      <c r="U347" s="175" t="str">
        <f t="shared" ca="1" si="79"/>
        <v/>
      </c>
      <c r="V347" s="182" t="str">
        <f t="shared" ca="1" si="80"/>
        <v/>
      </c>
      <c r="W347" s="175" t="str">
        <f t="shared" ca="1" si="81"/>
        <v/>
      </c>
      <c r="X347" s="175" t="str">
        <f t="shared" ca="1" si="82"/>
        <v/>
      </c>
      <c r="Y347" s="175" t="str">
        <f t="shared" ca="1" si="83"/>
        <v/>
      </c>
      <c r="Z347" s="182" t="str">
        <f t="shared" ca="1" si="84"/>
        <v/>
      </c>
      <c r="AA347" s="175" t="str">
        <f t="shared" ca="1" si="85"/>
        <v/>
      </c>
      <c r="AB347" s="175" t="str">
        <f t="shared" ca="1" si="86"/>
        <v/>
      </c>
      <c r="AC347" s="175" t="str">
        <f t="shared" ca="1" si="87"/>
        <v/>
      </c>
      <c r="AD347" s="175" t="str">
        <f t="shared" ca="1" si="88"/>
        <v/>
      </c>
      <c r="AE347" s="167"/>
      <c r="AF347" s="167"/>
      <c r="AG347" s="167"/>
      <c r="AH347" s="167"/>
      <c r="AI347" s="167"/>
      <c r="AJ347" s="167"/>
      <c r="AK347" s="167"/>
      <c r="AL347" s="167"/>
      <c r="AM347" s="167"/>
      <c r="AN347" s="167"/>
      <c r="AO347" s="167"/>
      <c r="AP347" s="167"/>
      <c r="AQ347" s="167"/>
      <c r="AR347" s="167"/>
      <c r="AS347" s="167"/>
      <c r="AT347" s="167"/>
      <c r="AU347" s="167"/>
      <c r="AV347" s="167"/>
      <c r="AW347" s="167"/>
      <c r="AX347" s="167"/>
      <c r="AY347" s="167"/>
      <c r="AZ347" s="167"/>
      <c r="BA347" s="167"/>
      <c r="BB347" s="167"/>
    </row>
    <row r="348" spans="1:54" s="169" customFormat="1">
      <c r="A348" s="167"/>
      <c r="B348" s="221"/>
      <c r="C348" s="232"/>
      <c r="D348" s="171"/>
      <c r="E348" s="236"/>
      <c r="F348" s="176"/>
      <c r="G348" s="225"/>
      <c r="H348" s="226"/>
      <c r="I348" s="225"/>
      <c r="J348" s="226"/>
      <c r="K348" s="208" t="str">
        <f t="shared" ca="1" si="73"/>
        <v/>
      </c>
      <c r="L348" s="200" t="str">
        <f t="shared" ca="1" si="74"/>
        <v/>
      </c>
      <c r="M348" s="208" t="str">
        <f t="shared" ca="1" si="89"/>
        <v/>
      </c>
      <c r="N348" s="208" t="str">
        <f t="shared" si="75"/>
        <v/>
      </c>
      <c r="O348" s="203" t="str">
        <f t="shared" si="76"/>
        <v/>
      </c>
      <c r="P348" s="167"/>
      <c r="Q348" s="181">
        <f t="shared" si="72"/>
        <v>299</v>
      </c>
      <c r="R348" s="167"/>
      <c r="S348" s="175" t="str">
        <f t="shared" ca="1" si="77"/>
        <v/>
      </c>
      <c r="T348" s="175" t="str">
        <f t="shared" ca="1" si="78"/>
        <v/>
      </c>
      <c r="U348" s="175" t="str">
        <f t="shared" ca="1" si="79"/>
        <v/>
      </c>
      <c r="V348" s="182" t="str">
        <f t="shared" ca="1" si="80"/>
        <v/>
      </c>
      <c r="W348" s="175" t="str">
        <f t="shared" ca="1" si="81"/>
        <v/>
      </c>
      <c r="X348" s="175" t="str">
        <f t="shared" ca="1" si="82"/>
        <v/>
      </c>
      <c r="Y348" s="175" t="str">
        <f t="shared" ca="1" si="83"/>
        <v/>
      </c>
      <c r="Z348" s="182" t="str">
        <f t="shared" ca="1" si="84"/>
        <v/>
      </c>
      <c r="AA348" s="175" t="str">
        <f t="shared" ca="1" si="85"/>
        <v/>
      </c>
      <c r="AB348" s="175" t="str">
        <f t="shared" ca="1" si="86"/>
        <v/>
      </c>
      <c r="AC348" s="175" t="str">
        <f t="shared" ca="1" si="87"/>
        <v/>
      </c>
      <c r="AD348" s="175" t="str">
        <f t="shared" ca="1" si="88"/>
        <v/>
      </c>
      <c r="AE348" s="167"/>
      <c r="AF348" s="167"/>
      <c r="AG348" s="167"/>
      <c r="AH348" s="167"/>
      <c r="AI348" s="167"/>
      <c r="AJ348" s="167"/>
      <c r="AK348" s="167"/>
      <c r="AL348" s="167"/>
      <c r="AM348" s="167"/>
      <c r="AN348" s="167"/>
      <c r="AO348" s="167"/>
      <c r="AP348" s="167"/>
      <c r="AQ348" s="167"/>
      <c r="AR348" s="167"/>
      <c r="AS348" s="167"/>
      <c r="AT348" s="167"/>
      <c r="AU348" s="167"/>
      <c r="AV348" s="167"/>
      <c r="AW348" s="167"/>
      <c r="AX348" s="167"/>
      <c r="AY348" s="167"/>
      <c r="AZ348" s="167"/>
      <c r="BA348" s="167"/>
      <c r="BB348" s="167"/>
    </row>
    <row r="349" spans="1:54" s="169" customFormat="1">
      <c r="A349" s="167"/>
      <c r="B349" s="221"/>
      <c r="C349" s="232"/>
      <c r="D349" s="171"/>
      <c r="E349" s="236"/>
      <c r="F349" s="176"/>
      <c r="G349" s="225"/>
      <c r="H349" s="226"/>
      <c r="I349" s="225"/>
      <c r="J349" s="226"/>
      <c r="K349" s="208" t="str">
        <f t="shared" ca="1" si="73"/>
        <v/>
      </c>
      <c r="L349" s="200" t="str">
        <f t="shared" ca="1" si="74"/>
        <v/>
      </c>
      <c r="M349" s="208" t="str">
        <f t="shared" ca="1" si="89"/>
        <v/>
      </c>
      <c r="N349" s="208" t="str">
        <f t="shared" si="75"/>
        <v/>
      </c>
      <c r="O349" s="203" t="str">
        <f t="shared" si="76"/>
        <v/>
      </c>
      <c r="P349" s="167"/>
      <c r="Q349" s="181"/>
      <c r="R349" s="167"/>
      <c r="S349" s="175" t="str">
        <f t="shared" ca="1" si="77"/>
        <v/>
      </c>
      <c r="T349" s="175" t="str">
        <f t="shared" ca="1" si="78"/>
        <v/>
      </c>
      <c r="U349" s="175" t="str">
        <f t="shared" ca="1" si="79"/>
        <v/>
      </c>
      <c r="V349" s="182" t="str">
        <f t="shared" ca="1" si="80"/>
        <v/>
      </c>
      <c r="W349" s="175" t="str">
        <f t="shared" ca="1" si="81"/>
        <v/>
      </c>
      <c r="X349" s="175" t="str">
        <f t="shared" ca="1" si="82"/>
        <v/>
      </c>
      <c r="Y349" s="175" t="str">
        <f t="shared" ca="1" si="83"/>
        <v/>
      </c>
      <c r="Z349" s="182" t="str">
        <f t="shared" ca="1" si="84"/>
        <v/>
      </c>
      <c r="AA349" s="175" t="str">
        <f t="shared" ca="1" si="85"/>
        <v/>
      </c>
      <c r="AB349" s="175" t="str">
        <f t="shared" ca="1" si="86"/>
        <v/>
      </c>
      <c r="AC349" s="175" t="str">
        <f t="shared" ca="1" si="87"/>
        <v/>
      </c>
      <c r="AD349" s="175" t="str">
        <f t="shared" ca="1" si="88"/>
        <v/>
      </c>
      <c r="AE349" s="167"/>
      <c r="AF349" s="167"/>
      <c r="AG349" s="167"/>
      <c r="AH349" s="167"/>
      <c r="AI349" s="167"/>
      <c r="AJ349" s="167"/>
      <c r="AK349" s="167"/>
      <c r="AL349" s="167"/>
      <c r="AM349" s="167"/>
      <c r="AN349" s="167"/>
      <c r="AO349" s="167"/>
      <c r="AP349" s="167"/>
      <c r="AQ349" s="167"/>
      <c r="AR349" s="167"/>
      <c r="AS349" s="167"/>
      <c r="AT349" s="167"/>
      <c r="AU349" s="167"/>
      <c r="AV349" s="167"/>
      <c r="AW349" s="167"/>
      <c r="AX349" s="167"/>
      <c r="AY349" s="167"/>
      <c r="AZ349" s="167"/>
      <c r="BA349" s="167"/>
      <c r="BB349" s="167"/>
    </row>
    <row r="350" spans="1:54" s="169" customFormat="1">
      <c r="A350" s="167"/>
      <c r="B350" s="221"/>
      <c r="C350" s="232"/>
      <c r="D350" s="171"/>
      <c r="E350" s="236"/>
      <c r="F350" s="176"/>
      <c r="G350" s="225"/>
      <c r="H350" s="226"/>
      <c r="I350" s="225"/>
      <c r="J350" s="226"/>
      <c r="K350" s="208" t="str">
        <f t="shared" ca="1" si="73"/>
        <v/>
      </c>
      <c r="L350" s="200" t="str">
        <f t="shared" ca="1" si="74"/>
        <v/>
      </c>
      <c r="M350" s="208" t="str">
        <f t="shared" ca="1" si="89"/>
        <v/>
      </c>
      <c r="N350" s="208" t="str">
        <f t="shared" si="75"/>
        <v/>
      </c>
      <c r="O350" s="203" t="str">
        <f t="shared" si="76"/>
        <v/>
      </c>
      <c r="P350" s="167"/>
      <c r="Q350" s="181"/>
      <c r="R350" s="167"/>
      <c r="S350" s="175" t="str">
        <f t="shared" ca="1" si="77"/>
        <v/>
      </c>
      <c r="T350" s="175" t="str">
        <f t="shared" ca="1" si="78"/>
        <v/>
      </c>
      <c r="U350" s="175" t="str">
        <f t="shared" ca="1" si="79"/>
        <v/>
      </c>
      <c r="V350" s="182" t="str">
        <f t="shared" ca="1" si="80"/>
        <v/>
      </c>
      <c r="W350" s="175" t="str">
        <f t="shared" ca="1" si="81"/>
        <v/>
      </c>
      <c r="X350" s="175" t="str">
        <f t="shared" ca="1" si="82"/>
        <v/>
      </c>
      <c r="Y350" s="175" t="str">
        <f t="shared" ca="1" si="83"/>
        <v/>
      </c>
      <c r="Z350" s="182" t="str">
        <f t="shared" ca="1" si="84"/>
        <v/>
      </c>
      <c r="AA350" s="175" t="str">
        <f t="shared" ca="1" si="85"/>
        <v/>
      </c>
      <c r="AB350" s="175" t="str">
        <f t="shared" ca="1" si="86"/>
        <v/>
      </c>
      <c r="AC350" s="175" t="str">
        <f t="shared" ca="1" si="87"/>
        <v/>
      </c>
      <c r="AD350" s="175" t="str">
        <f t="shared" ca="1" si="88"/>
        <v/>
      </c>
      <c r="AE350" s="167"/>
      <c r="AF350" s="167"/>
      <c r="AG350" s="167"/>
      <c r="AH350" s="167"/>
      <c r="AI350" s="167"/>
      <c r="AJ350" s="167"/>
      <c r="AK350" s="167"/>
      <c r="AL350" s="167"/>
      <c r="AM350" s="167"/>
      <c r="AN350" s="167"/>
      <c r="AO350" s="167"/>
      <c r="AP350" s="167"/>
      <c r="AQ350" s="167"/>
      <c r="AR350" s="167"/>
      <c r="AS350" s="167"/>
      <c r="AT350" s="167"/>
      <c r="AU350" s="167"/>
      <c r="AV350" s="167"/>
      <c r="AW350" s="167"/>
      <c r="AX350" s="167"/>
      <c r="AY350" s="167"/>
      <c r="AZ350" s="167"/>
      <c r="BA350" s="167"/>
      <c r="BB350" s="167"/>
    </row>
    <row r="351" spans="1:54" s="169" customFormat="1">
      <c r="A351" s="167"/>
      <c r="B351" s="221"/>
      <c r="C351" s="232"/>
      <c r="D351" s="171"/>
      <c r="E351" s="236"/>
      <c r="F351" s="176"/>
      <c r="G351" s="225"/>
      <c r="H351" s="226"/>
      <c r="I351" s="225"/>
      <c r="J351" s="226"/>
      <c r="K351" s="208" t="str">
        <f t="shared" ca="1" si="73"/>
        <v/>
      </c>
      <c r="L351" s="200" t="str">
        <f t="shared" ca="1" si="74"/>
        <v/>
      </c>
      <c r="M351" s="208" t="str">
        <f t="shared" ca="1" si="89"/>
        <v/>
      </c>
      <c r="N351" s="208" t="str">
        <f t="shared" si="75"/>
        <v/>
      </c>
      <c r="O351" s="203" t="str">
        <f t="shared" si="76"/>
        <v/>
      </c>
      <c r="P351" s="167"/>
      <c r="Q351" s="181"/>
      <c r="R351" s="167"/>
      <c r="S351" s="175" t="str">
        <f t="shared" ca="1" si="77"/>
        <v/>
      </c>
      <c r="T351" s="175" t="str">
        <f t="shared" ca="1" si="78"/>
        <v/>
      </c>
      <c r="U351" s="175" t="str">
        <f t="shared" ca="1" si="79"/>
        <v/>
      </c>
      <c r="V351" s="182" t="str">
        <f t="shared" ca="1" si="80"/>
        <v/>
      </c>
      <c r="W351" s="175" t="str">
        <f t="shared" ca="1" si="81"/>
        <v/>
      </c>
      <c r="X351" s="175" t="str">
        <f t="shared" ca="1" si="82"/>
        <v/>
      </c>
      <c r="Y351" s="175" t="str">
        <f t="shared" ca="1" si="83"/>
        <v/>
      </c>
      <c r="Z351" s="182" t="str">
        <f t="shared" ca="1" si="84"/>
        <v/>
      </c>
      <c r="AA351" s="175" t="str">
        <f t="shared" ca="1" si="85"/>
        <v/>
      </c>
      <c r="AB351" s="175" t="str">
        <f t="shared" ca="1" si="86"/>
        <v/>
      </c>
      <c r="AC351" s="175" t="str">
        <f t="shared" ca="1" si="87"/>
        <v/>
      </c>
      <c r="AD351" s="175" t="str">
        <f t="shared" ca="1" si="88"/>
        <v/>
      </c>
      <c r="AE351" s="167"/>
      <c r="AF351" s="167"/>
      <c r="AG351" s="167"/>
      <c r="AH351" s="167"/>
      <c r="AI351" s="167"/>
      <c r="AJ351" s="167"/>
      <c r="AK351" s="167"/>
      <c r="AL351" s="167"/>
      <c r="AM351" s="167"/>
      <c r="AN351" s="167"/>
      <c r="AO351" s="167"/>
      <c r="AP351" s="167"/>
      <c r="AQ351" s="167"/>
      <c r="AR351" s="167"/>
      <c r="AS351" s="167"/>
      <c r="AT351" s="167"/>
      <c r="AU351" s="167"/>
      <c r="AV351" s="167"/>
      <c r="AW351" s="167"/>
      <c r="AX351" s="167"/>
      <c r="AY351" s="167"/>
      <c r="AZ351" s="167"/>
      <c r="BA351" s="167"/>
      <c r="BB351" s="167"/>
    </row>
    <row r="352" spans="1:54" s="169" customFormat="1">
      <c r="A352" s="167"/>
      <c r="B352" s="221"/>
      <c r="C352" s="232"/>
      <c r="D352" s="171"/>
      <c r="E352" s="236"/>
      <c r="F352" s="176"/>
      <c r="G352" s="225"/>
      <c r="H352" s="226"/>
      <c r="I352" s="225"/>
      <c r="J352" s="226"/>
      <c r="K352" s="208" t="str">
        <f t="shared" ca="1" si="73"/>
        <v/>
      </c>
      <c r="L352" s="200" t="str">
        <f t="shared" ca="1" si="74"/>
        <v/>
      </c>
      <c r="M352" s="208" t="str">
        <f t="shared" ca="1" si="89"/>
        <v/>
      </c>
      <c r="N352" s="208" t="str">
        <f t="shared" si="75"/>
        <v/>
      </c>
      <c r="O352" s="203" t="str">
        <f t="shared" si="76"/>
        <v/>
      </c>
      <c r="P352" s="167"/>
      <c r="Q352" s="181"/>
      <c r="R352" s="167"/>
      <c r="S352" s="175" t="str">
        <f t="shared" ca="1" si="77"/>
        <v/>
      </c>
      <c r="T352" s="175" t="str">
        <f t="shared" ca="1" si="78"/>
        <v/>
      </c>
      <c r="U352" s="175" t="str">
        <f t="shared" ca="1" si="79"/>
        <v/>
      </c>
      <c r="V352" s="182" t="str">
        <f t="shared" ca="1" si="80"/>
        <v/>
      </c>
      <c r="W352" s="175" t="str">
        <f t="shared" ca="1" si="81"/>
        <v/>
      </c>
      <c r="X352" s="175" t="str">
        <f t="shared" ca="1" si="82"/>
        <v/>
      </c>
      <c r="Y352" s="175" t="str">
        <f t="shared" ca="1" si="83"/>
        <v/>
      </c>
      <c r="Z352" s="182" t="str">
        <f t="shared" ca="1" si="84"/>
        <v/>
      </c>
      <c r="AA352" s="175" t="str">
        <f t="shared" ca="1" si="85"/>
        <v/>
      </c>
      <c r="AB352" s="175" t="str">
        <f t="shared" ca="1" si="86"/>
        <v/>
      </c>
      <c r="AC352" s="175" t="str">
        <f t="shared" ca="1" si="87"/>
        <v/>
      </c>
      <c r="AD352" s="175" t="str">
        <f t="shared" ca="1" si="88"/>
        <v/>
      </c>
      <c r="AE352" s="167"/>
      <c r="AF352" s="167"/>
      <c r="AG352" s="167"/>
      <c r="AH352" s="167"/>
      <c r="AI352" s="167"/>
      <c r="AJ352" s="167"/>
      <c r="AK352" s="167"/>
      <c r="AL352" s="167"/>
      <c r="AM352" s="167"/>
      <c r="AN352" s="167"/>
      <c r="AO352" s="167"/>
      <c r="AP352" s="167"/>
      <c r="AQ352" s="167"/>
      <c r="AR352" s="167"/>
      <c r="AS352" s="167"/>
      <c r="AT352" s="167"/>
      <c r="AU352" s="167"/>
      <c r="AV352" s="167"/>
      <c r="AW352" s="167"/>
      <c r="AX352" s="167"/>
      <c r="AY352" s="167"/>
      <c r="AZ352" s="167"/>
      <c r="BA352" s="167"/>
      <c r="BB352" s="167"/>
    </row>
    <row r="353" spans="1:54" s="169" customFormat="1">
      <c r="A353" s="167"/>
      <c r="B353" s="221"/>
      <c r="C353" s="232"/>
      <c r="D353" s="171"/>
      <c r="E353" s="236"/>
      <c r="F353" s="176"/>
      <c r="G353" s="225"/>
      <c r="H353" s="226"/>
      <c r="I353" s="225"/>
      <c r="J353" s="226"/>
      <c r="K353" s="208" t="str">
        <f t="shared" ca="1" si="73"/>
        <v/>
      </c>
      <c r="L353" s="200" t="str">
        <f t="shared" ca="1" si="74"/>
        <v/>
      </c>
      <c r="M353" s="208" t="str">
        <f t="shared" ca="1" si="89"/>
        <v/>
      </c>
      <c r="N353" s="208" t="str">
        <f t="shared" si="75"/>
        <v/>
      </c>
      <c r="O353" s="203" t="str">
        <f t="shared" si="76"/>
        <v/>
      </c>
      <c r="P353" s="167"/>
      <c r="Q353" s="181"/>
      <c r="R353" s="167"/>
      <c r="S353" s="175" t="str">
        <f t="shared" ca="1" si="77"/>
        <v/>
      </c>
      <c r="T353" s="175" t="str">
        <f t="shared" ca="1" si="78"/>
        <v/>
      </c>
      <c r="U353" s="175" t="str">
        <f t="shared" ca="1" si="79"/>
        <v/>
      </c>
      <c r="V353" s="182" t="str">
        <f t="shared" ca="1" si="80"/>
        <v/>
      </c>
      <c r="W353" s="175" t="str">
        <f t="shared" ca="1" si="81"/>
        <v/>
      </c>
      <c r="X353" s="175" t="str">
        <f t="shared" ca="1" si="82"/>
        <v/>
      </c>
      <c r="Y353" s="175" t="str">
        <f t="shared" ca="1" si="83"/>
        <v/>
      </c>
      <c r="Z353" s="182" t="str">
        <f t="shared" ca="1" si="84"/>
        <v/>
      </c>
      <c r="AA353" s="175" t="str">
        <f t="shared" ca="1" si="85"/>
        <v/>
      </c>
      <c r="AB353" s="175" t="str">
        <f t="shared" ca="1" si="86"/>
        <v/>
      </c>
      <c r="AC353" s="175" t="str">
        <f t="shared" ca="1" si="87"/>
        <v/>
      </c>
      <c r="AD353" s="175" t="str">
        <f t="shared" ca="1" si="88"/>
        <v/>
      </c>
      <c r="AE353" s="167"/>
      <c r="AF353" s="167"/>
      <c r="AG353" s="167"/>
      <c r="AH353" s="167"/>
      <c r="AI353" s="167"/>
      <c r="AJ353" s="167"/>
      <c r="AK353" s="167"/>
      <c r="AL353" s="167"/>
      <c r="AM353" s="167"/>
      <c r="AN353" s="167"/>
      <c r="AO353" s="167"/>
      <c r="AP353" s="167"/>
      <c r="AQ353" s="167"/>
      <c r="AR353" s="167"/>
      <c r="AS353" s="167"/>
      <c r="AT353" s="167"/>
      <c r="AU353" s="167"/>
      <c r="AV353" s="167"/>
      <c r="AW353" s="167"/>
      <c r="AX353" s="167"/>
      <c r="AY353" s="167"/>
      <c r="AZ353" s="167"/>
      <c r="BA353" s="167"/>
      <c r="BB353" s="167"/>
    </row>
    <row r="354" spans="1:54" s="169" customFormat="1" ht="15.75" thickBot="1">
      <c r="A354" s="167"/>
      <c r="B354" s="172"/>
      <c r="C354" s="233"/>
      <c r="D354" s="193"/>
      <c r="E354" s="237"/>
      <c r="F354" s="194"/>
      <c r="G354" s="205"/>
      <c r="H354" s="206"/>
      <c r="I354" s="205"/>
      <c r="J354" s="206"/>
      <c r="K354" s="209" t="str">
        <f t="shared" ca="1" si="73"/>
        <v/>
      </c>
      <c r="L354" s="201" t="str">
        <f t="shared" ca="1" si="74"/>
        <v/>
      </c>
      <c r="M354" s="209" t="str">
        <f t="shared" ca="1" si="89"/>
        <v/>
      </c>
      <c r="N354" s="209" t="str">
        <f t="shared" si="75"/>
        <v/>
      </c>
      <c r="O354" s="204" t="str">
        <f t="shared" si="76"/>
        <v/>
      </c>
      <c r="P354" s="167"/>
      <c r="Q354" s="181"/>
      <c r="R354" s="167"/>
      <c r="S354" s="175" t="str">
        <f t="shared" ca="1" si="77"/>
        <v/>
      </c>
      <c r="T354" s="175" t="str">
        <f t="shared" ca="1" si="78"/>
        <v/>
      </c>
      <c r="U354" s="175" t="str">
        <f t="shared" ca="1" si="79"/>
        <v/>
      </c>
      <c r="V354" s="182" t="str">
        <f t="shared" ca="1" si="80"/>
        <v/>
      </c>
      <c r="W354" s="175" t="str">
        <f t="shared" ca="1" si="81"/>
        <v/>
      </c>
      <c r="X354" s="175" t="str">
        <f t="shared" ca="1" si="82"/>
        <v/>
      </c>
      <c r="Y354" s="175" t="str">
        <f t="shared" ca="1" si="83"/>
        <v/>
      </c>
      <c r="Z354" s="182" t="str">
        <f t="shared" ca="1" si="84"/>
        <v/>
      </c>
      <c r="AA354" s="175" t="str">
        <f t="shared" ca="1" si="85"/>
        <v/>
      </c>
      <c r="AB354" s="175" t="str">
        <f t="shared" ca="1" si="86"/>
        <v/>
      </c>
      <c r="AC354" s="175" t="str">
        <f t="shared" ca="1" si="87"/>
        <v/>
      </c>
      <c r="AD354" s="175" t="str">
        <f t="shared" ca="1" si="88"/>
        <v/>
      </c>
      <c r="AE354" s="167"/>
      <c r="AF354" s="167"/>
      <c r="AG354" s="167"/>
      <c r="AH354" s="167"/>
      <c r="AI354" s="167"/>
      <c r="AJ354" s="167"/>
      <c r="AK354" s="167"/>
      <c r="AL354" s="167"/>
      <c r="AM354" s="167"/>
      <c r="AN354" s="167"/>
      <c r="AO354" s="167"/>
      <c r="AP354" s="167"/>
      <c r="AQ354" s="167"/>
      <c r="AR354" s="167"/>
      <c r="AS354" s="167"/>
      <c r="AT354" s="167"/>
      <c r="AU354" s="167"/>
      <c r="AV354" s="167"/>
      <c r="AW354" s="167"/>
      <c r="AX354" s="167"/>
      <c r="AY354" s="167"/>
      <c r="AZ354" s="167"/>
      <c r="BA354" s="167"/>
      <c r="BB354" s="167"/>
    </row>
    <row r="355" spans="1:54" s="169" customFormat="1" ht="15.75" thickBot="1">
      <c r="A355" s="167"/>
      <c r="B355" s="167"/>
      <c r="C355" s="167"/>
      <c r="D355" s="167"/>
      <c r="E355" s="167"/>
      <c r="F355" s="167"/>
      <c r="G355" s="167"/>
      <c r="H355" s="167"/>
      <c r="I355" s="301" t="s">
        <v>3</v>
      </c>
      <c r="J355" s="302"/>
      <c r="K355" s="227"/>
      <c r="L355" s="227"/>
      <c r="M355" s="227"/>
      <c r="N355" s="227"/>
      <c r="O355" s="192">
        <f>SUM(O305:O354)</f>
        <v>0</v>
      </c>
      <c r="P355" s="167"/>
      <c r="Q355" s="181"/>
      <c r="R355" s="167"/>
      <c r="S355" s="167"/>
      <c r="T355" s="167"/>
      <c r="U355" s="167"/>
      <c r="V355" s="170"/>
      <c r="W355" s="167"/>
      <c r="X355" s="167"/>
      <c r="Y355" s="167"/>
      <c r="Z355" s="170"/>
      <c r="AA355" s="167"/>
      <c r="AB355" s="178"/>
      <c r="AC355" s="167"/>
      <c r="AD355" s="167"/>
      <c r="AE355" s="167"/>
      <c r="AF355" s="167"/>
      <c r="AG355" s="167"/>
      <c r="AH355" s="167"/>
      <c r="AI355" s="167"/>
      <c r="AJ355" s="167"/>
      <c r="AK355" s="167"/>
      <c r="AL355" s="167"/>
      <c r="AM355" s="167"/>
      <c r="AN355" s="167"/>
      <c r="AO355" s="167"/>
      <c r="AP355" s="167"/>
      <c r="AQ355" s="167"/>
      <c r="AR355" s="167"/>
      <c r="AS355" s="167"/>
      <c r="AT355" s="167"/>
      <c r="AU355" s="167"/>
      <c r="AV355" s="167"/>
      <c r="AW355" s="167"/>
      <c r="AX355" s="167"/>
      <c r="AY355" s="167"/>
      <c r="AZ355" s="167"/>
      <c r="BA355" s="167"/>
      <c r="BB355" s="167"/>
    </row>
    <row r="356" spans="1:54" s="169" customFormat="1" ht="107.25" customHeight="1" thickBot="1">
      <c r="A356" s="167"/>
      <c r="B356" s="174" t="s">
        <v>5</v>
      </c>
      <c r="C356" s="273"/>
      <c r="D356" s="274"/>
      <c r="E356" s="190"/>
      <c r="F356" s="298" t="s">
        <v>110</v>
      </c>
      <c r="G356" s="299"/>
      <c r="H356" s="299"/>
      <c r="I356" s="300"/>
      <c r="J356" s="167"/>
      <c r="K356" s="167"/>
      <c r="L356" s="167"/>
      <c r="M356" s="167"/>
      <c r="N356" s="167"/>
      <c r="O356" s="167"/>
      <c r="P356" s="167"/>
      <c r="Q356" s="181"/>
      <c r="R356" s="167"/>
      <c r="S356" s="167"/>
      <c r="T356" s="167"/>
      <c r="U356" s="167"/>
      <c r="V356" s="170"/>
      <c r="W356" s="167"/>
      <c r="X356" s="167"/>
      <c r="Y356" s="167"/>
      <c r="Z356" s="170"/>
      <c r="AA356" s="167"/>
      <c r="AB356" s="178"/>
      <c r="AC356" s="167"/>
      <c r="AD356" s="167"/>
      <c r="AE356" s="167"/>
      <c r="AF356" s="167"/>
      <c r="AG356" s="167"/>
      <c r="AH356" s="167"/>
      <c r="AI356" s="167"/>
      <c r="AJ356" s="167"/>
      <c r="AK356" s="167"/>
      <c r="AL356" s="167"/>
      <c r="AM356" s="167"/>
      <c r="AN356" s="167"/>
      <c r="AO356" s="167"/>
      <c r="AP356" s="167"/>
      <c r="AQ356" s="167"/>
      <c r="AR356" s="167"/>
      <c r="AS356" s="167"/>
      <c r="AT356" s="167"/>
      <c r="AU356" s="167"/>
      <c r="AV356" s="167"/>
      <c r="AW356" s="167"/>
      <c r="AX356" s="167"/>
      <c r="AY356" s="167"/>
      <c r="AZ356" s="167"/>
      <c r="BA356" s="167"/>
      <c r="BB356" s="167"/>
    </row>
    <row r="357" spans="1:54" s="169" customFormat="1" ht="73.150000000000006" customHeight="1" thickBot="1">
      <c r="A357" s="167"/>
      <c r="B357" s="174" t="s">
        <v>24</v>
      </c>
      <c r="C357" s="296" t="str">
        <f>IF($F$11="","",$F$11)</f>
        <v/>
      </c>
      <c r="D357" s="297"/>
      <c r="E357" s="189" t="str">
        <f>IF(E356="","",IF(E356=1,0.5%,1%))</f>
        <v/>
      </c>
      <c r="F357" s="324" t="s">
        <v>148</v>
      </c>
      <c r="G357" s="325"/>
      <c r="H357" s="296" t="str">
        <f>IF(OR(C357="",E356=""),"",C357*E357)</f>
        <v/>
      </c>
      <c r="I357" s="297"/>
      <c r="J357" s="167"/>
      <c r="K357" s="167"/>
      <c r="L357" s="167"/>
      <c r="M357" s="167"/>
      <c r="N357" s="167"/>
      <c r="O357" s="167"/>
      <c r="P357" s="167"/>
      <c r="Q357" s="181"/>
      <c r="R357" s="167"/>
      <c r="S357" s="167"/>
      <c r="T357" s="167"/>
      <c r="U357" s="167"/>
      <c r="V357" s="170"/>
      <c r="W357" s="167"/>
      <c r="X357" s="167"/>
      <c r="Y357" s="167"/>
      <c r="Z357" s="170"/>
      <c r="AA357" s="167"/>
      <c r="AB357" s="178"/>
      <c r="AC357" s="167"/>
      <c r="AD357" s="167"/>
      <c r="AE357" s="167"/>
      <c r="AF357" s="167"/>
      <c r="AG357" s="167"/>
      <c r="AH357" s="167"/>
      <c r="AI357" s="167"/>
      <c r="AJ357" s="167"/>
      <c r="AK357" s="167"/>
      <c r="AL357" s="167"/>
      <c r="AM357" s="167"/>
      <c r="AN357" s="167"/>
      <c r="AO357" s="167"/>
      <c r="AP357" s="167"/>
      <c r="AQ357" s="167"/>
      <c r="AR357" s="167"/>
      <c r="AS357" s="167"/>
      <c r="AT357" s="167"/>
      <c r="AU357" s="167"/>
      <c r="AV357" s="167"/>
      <c r="AW357" s="167"/>
      <c r="AX357" s="167"/>
      <c r="AY357" s="167"/>
      <c r="AZ357" s="167"/>
      <c r="BA357" s="167"/>
      <c r="BB357" s="167"/>
    </row>
    <row r="358" spans="1:54" s="169" customFormat="1" ht="39.75" customHeight="1">
      <c r="A358" s="167"/>
      <c r="B358" s="167"/>
      <c r="C358" s="197" t="s">
        <v>104</v>
      </c>
      <c r="D358" s="191" t="str">
        <f>E357</f>
        <v/>
      </c>
      <c r="E358" s="305" t="s">
        <v>232</v>
      </c>
      <c r="F358" s="305"/>
      <c r="G358" s="306"/>
      <c r="H358" s="292" t="str">
        <f>IF(AND(C356="",C357=""),"",IF(AND(C356&lt;E356,C357=""),"nein, keine Gleitung möglich",IF(AND(C356&gt;E356,C357=""),"bitte noch geschätze Auftragssumme eintragen",IF(AND(O355&gt;H357,C356=""),"bitte noch Zeitraum eintragen",IF(OR(C356&lt;E356,O355&lt;H357,AND(E356=1,O355&lt;5000)),"nein, keine Gleitung möglich","ja =&gt; Aufnahme im Fb 225")))))</f>
        <v/>
      </c>
      <c r="I358" s="293"/>
      <c r="J358" s="167"/>
      <c r="K358" s="167"/>
      <c r="L358" s="167"/>
      <c r="M358" s="167"/>
      <c r="N358" s="167"/>
      <c r="O358" s="167"/>
      <c r="P358" s="167"/>
      <c r="Q358" s="181"/>
      <c r="R358" s="167"/>
      <c r="S358" s="167"/>
      <c r="T358" s="167"/>
      <c r="U358" s="167"/>
      <c r="V358" s="170"/>
      <c r="W358" s="167"/>
      <c r="X358" s="167"/>
      <c r="Y358" s="167"/>
      <c r="Z358" s="170"/>
      <c r="AA358" s="167"/>
      <c r="AB358" s="178"/>
      <c r="AC358" s="167"/>
      <c r="AD358" s="167"/>
      <c r="AE358" s="167"/>
      <c r="AF358" s="167"/>
      <c r="AG358" s="167"/>
      <c r="AH358" s="167"/>
      <c r="AI358" s="167"/>
      <c r="AJ358" s="167"/>
      <c r="AK358" s="167"/>
      <c r="AL358" s="167"/>
      <c r="AM358" s="167"/>
      <c r="AN358" s="167"/>
      <c r="AO358" s="167"/>
      <c r="AP358" s="167"/>
      <c r="AQ358" s="167"/>
      <c r="AR358" s="167"/>
      <c r="AS358" s="167"/>
      <c r="AT358" s="167"/>
      <c r="AU358" s="167"/>
      <c r="AV358" s="167"/>
      <c r="AW358" s="167"/>
      <c r="AX358" s="167"/>
      <c r="AY358" s="167"/>
      <c r="AZ358" s="167"/>
      <c r="BA358" s="167"/>
      <c r="BB358" s="167"/>
    </row>
    <row r="359" spans="1:54" s="169" customFormat="1" ht="16.149999999999999" customHeight="1" thickBot="1">
      <c r="A359" s="167"/>
      <c r="B359" s="167"/>
      <c r="C359" s="198" t="s">
        <v>11</v>
      </c>
      <c r="D359" s="188">
        <f>E356</f>
        <v>0</v>
      </c>
      <c r="E359" s="307" t="s">
        <v>105</v>
      </c>
      <c r="F359" s="307"/>
      <c r="G359" s="308"/>
      <c r="H359" s="294"/>
      <c r="I359" s="295"/>
      <c r="J359" s="167"/>
      <c r="K359" s="167"/>
      <c r="L359" s="167"/>
      <c r="M359" s="167"/>
      <c r="N359" s="167"/>
      <c r="O359" s="167"/>
      <c r="P359" s="167"/>
      <c r="Q359" s="181"/>
      <c r="R359" s="167"/>
      <c r="S359" s="167"/>
      <c r="T359" s="167"/>
      <c r="U359" s="167"/>
      <c r="V359" s="170"/>
      <c r="W359" s="167"/>
      <c r="X359" s="167"/>
      <c r="Y359" s="167"/>
      <c r="Z359" s="170"/>
      <c r="AA359" s="167"/>
      <c r="AB359" s="178"/>
      <c r="AC359" s="167"/>
      <c r="AD359" s="167"/>
      <c r="AE359" s="167"/>
      <c r="AF359" s="167"/>
      <c r="AG359" s="167"/>
      <c r="AH359" s="167"/>
      <c r="AI359" s="167"/>
      <c r="AJ359" s="167"/>
      <c r="AK359" s="167"/>
      <c r="AL359" s="167"/>
      <c r="AM359" s="167"/>
      <c r="AN359" s="167"/>
      <c r="AO359" s="167"/>
      <c r="AP359" s="167"/>
      <c r="AQ359" s="167"/>
      <c r="AR359" s="167"/>
      <c r="AS359" s="167"/>
      <c r="AT359" s="167"/>
      <c r="AU359" s="167"/>
      <c r="AV359" s="167"/>
      <c r="AW359" s="167"/>
      <c r="AX359" s="167"/>
      <c r="AY359" s="167"/>
      <c r="AZ359" s="167"/>
      <c r="BA359" s="167"/>
      <c r="BB359" s="167"/>
    </row>
    <row r="360" spans="1:54" s="169" customFormat="1" ht="15.75" thickBot="1">
      <c r="A360" s="167"/>
      <c r="B360" s="167"/>
      <c r="C360" s="167"/>
      <c r="D360" s="167"/>
      <c r="E360" s="167"/>
      <c r="F360" s="167"/>
      <c r="G360" s="167"/>
      <c r="H360" s="167"/>
      <c r="I360" s="167"/>
      <c r="J360" s="167"/>
      <c r="K360" s="167"/>
      <c r="L360" s="167"/>
      <c r="M360" s="167"/>
      <c r="N360" s="167"/>
      <c r="O360" s="167"/>
      <c r="P360" s="167"/>
      <c r="Q360" s="181"/>
      <c r="R360" s="167"/>
      <c r="S360" s="167"/>
      <c r="T360" s="167"/>
      <c r="U360" s="167"/>
      <c r="V360" s="170"/>
      <c r="W360" s="167"/>
      <c r="X360" s="167"/>
      <c r="Y360" s="167"/>
      <c r="Z360" s="170"/>
      <c r="AA360" s="167"/>
      <c r="AB360" s="178"/>
      <c r="AC360" s="167"/>
      <c r="AD360" s="167"/>
      <c r="AE360" s="167"/>
      <c r="AF360" s="167"/>
      <c r="AG360" s="167"/>
      <c r="AH360" s="167"/>
      <c r="AI360" s="167"/>
      <c r="AJ360" s="167"/>
      <c r="AK360" s="167"/>
      <c r="AL360" s="167"/>
      <c r="AM360" s="167"/>
      <c r="AN360" s="167"/>
      <c r="AO360" s="167"/>
      <c r="AP360" s="167"/>
      <c r="AQ360" s="167"/>
      <c r="AR360" s="167"/>
      <c r="AS360" s="167"/>
      <c r="AT360" s="167"/>
      <c r="AU360" s="167"/>
      <c r="AV360" s="167"/>
      <c r="AW360" s="167"/>
      <c r="AX360" s="167"/>
      <c r="AY360" s="167"/>
      <c r="AZ360" s="167"/>
      <c r="BA360" s="167"/>
      <c r="BB360" s="167"/>
    </row>
    <row r="361" spans="1:54" s="167" customFormat="1" ht="79.5" customHeight="1" thickBot="1">
      <c r="B361" s="326" t="s">
        <v>109</v>
      </c>
      <c r="C361" s="327"/>
      <c r="D361" s="327"/>
      <c r="E361" s="327"/>
      <c r="F361" s="303" t="s">
        <v>230</v>
      </c>
      <c r="G361" s="304"/>
      <c r="Q361" s="181"/>
      <c r="R361" s="180"/>
      <c r="V361" s="170"/>
      <c r="Z361" s="170"/>
      <c r="AB361" s="178"/>
    </row>
    <row r="362" spans="1:54" s="167" customFormat="1" ht="82.5" customHeight="1" thickBot="1">
      <c r="B362" s="174" t="s">
        <v>136</v>
      </c>
      <c r="C362" s="174" t="s">
        <v>137</v>
      </c>
      <c r="D362" s="196" t="s">
        <v>108</v>
      </c>
      <c r="E362" s="174" t="s">
        <v>231</v>
      </c>
      <c r="Q362" s="181"/>
      <c r="V362" s="170"/>
      <c r="Z362" s="170"/>
      <c r="AB362" s="178"/>
    </row>
    <row r="363" spans="1:54" s="167" customFormat="1" ht="15.75" thickBot="1">
      <c r="B363" s="177"/>
      <c r="C363" s="177"/>
      <c r="D363" s="168"/>
      <c r="E363" s="179"/>
      <c r="F363" s="168"/>
      <c r="G363" s="168"/>
      <c r="H363" s="168"/>
      <c r="I363" s="168"/>
      <c r="J363" s="168"/>
      <c r="K363" s="168"/>
      <c r="L363" s="168"/>
      <c r="M363" s="168"/>
      <c r="N363" s="168"/>
      <c r="O363" s="168"/>
      <c r="Q363" s="181"/>
      <c r="V363" s="170"/>
      <c r="Z363" s="170"/>
      <c r="AB363" s="178"/>
    </row>
    <row r="364" spans="1:54" s="167" customFormat="1" ht="15" customHeight="1">
      <c r="V364" s="170"/>
      <c r="Z364" s="170"/>
      <c r="AB364" s="178"/>
    </row>
    <row r="365" spans="1:54" s="169" customFormat="1" ht="16.5" thickBot="1">
      <c r="A365" s="167"/>
      <c r="B365" s="167"/>
      <c r="C365" s="167"/>
      <c r="D365" s="167"/>
      <c r="E365" s="167"/>
      <c r="F365" s="167"/>
      <c r="G365" s="167"/>
      <c r="H365" s="167"/>
      <c r="I365" s="167"/>
      <c r="J365" s="167"/>
      <c r="K365" s="167"/>
      <c r="L365" s="167"/>
      <c r="M365" s="167"/>
      <c r="N365" s="167"/>
      <c r="O365" s="167"/>
      <c r="P365" s="173"/>
      <c r="Q365" s="173"/>
      <c r="R365" s="167"/>
      <c r="S365" s="167"/>
      <c r="T365" s="167"/>
      <c r="U365" s="167"/>
      <c r="V365" s="170"/>
      <c r="W365" s="167"/>
      <c r="X365" s="167"/>
      <c r="Y365" s="167"/>
      <c r="Z365" s="170"/>
      <c r="AA365" s="167"/>
      <c r="AB365" s="178"/>
      <c r="AC365" s="167"/>
      <c r="AD365" s="167"/>
      <c r="AE365" s="167"/>
      <c r="AF365" s="167"/>
      <c r="AG365" s="167"/>
      <c r="AH365" s="167"/>
      <c r="AI365" s="167"/>
      <c r="AJ365" s="167"/>
      <c r="AK365" s="167"/>
      <c r="AL365" s="167"/>
      <c r="AM365" s="167"/>
      <c r="AN365" s="167"/>
      <c r="AO365" s="167"/>
      <c r="AP365" s="167"/>
      <c r="AQ365" s="167"/>
      <c r="AR365" s="167"/>
      <c r="AS365" s="167"/>
      <c r="AT365" s="167"/>
      <c r="AU365" s="167"/>
      <c r="AV365" s="167"/>
      <c r="AW365" s="167"/>
      <c r="AX365" s="167"/>
      <c r="AY365" s="167"/>
      <c r="AZ365" s="167"/>
      <c r="BA365" s="167"/>
      <c r="BB365" s="167"/>
    </row>
    <row r="366" spans="1:54" s="187" customFormat="1" ht="21.6" customHeight="1" thickBot="1">
      <c r="A366" s="183"/>
      <c r="B366" s="184" t="s">
        <v>154</v>
      </c>
      <c r="C366" s="275"/>
      <c r="D366" s="276"/>
      <c r="E366" s="184" t="s">
        <v>10</v>
      </c>
      <c r="F366" s="277"/>
      <c r="G366" s="278"/>
      <c r="H366" s="278"/>
      <c r="I366" s="279"/>
      <c r="J366" s="167"/>
      <c r="K366" s="167"/>
      <c r="L366" s="167"/>
      <c r="M366" s="167"/>
      <c r="N366" s="167"/>
      <c r="O366" s="167"/>
      <c r="P366" s="183"/>
      <c r="Q366" s="183"/>
      <c r="R366" s="183"/>
      <c r="S366" s="183"/>
      <c r="T366" s="183"/>
      <c r="U366" s="183"/>
      <c r="V366" s="185"/>
      <c r="W366" s="183"/>
      <c r="X366" s="183"/>
      <c r="Y366" s="183"/>
      <c r="Z366" s="185"/>
      <c r="AA366" s="183"/>
      <c r="AB366" s="186"/>
      <c r="AC366" s="183"/>
      <c r="AD366" s="183"/>
      <c r="AE366" s="183"/>
      <c r="AF366" s="183"/>
      <c r="AG366" s="183"/>
      <c r="AH366" s="183"/>
      <c r="AI366" s="183"/>
      <c r="AJ366" s="183"/>
      <c r="AK366" s="183"/>
      <c r="AL366" s="183"/>
      <c r="AM366" s="183"/>
      <c r="AN366" s="183"/>
      <c r="AO366" s="183"/>
      <c r="AP366" s="183"/>
      <c r="AQ366" s="183"/>
      <c r="AR366" s="183"/>
      <c r="AS366" s="183"/>
      <c r="AT366" s="183"/>
      <c r="AU366" s="183"/>
      <c r="AV366" s="183"/>
      <c r="AW366" s="183"/>
      <c r="AX366" s="183"/>
      <c r="AY366" s="183"/>
      <c r="AZ366" s="183"/>
      <c r="BA366" s="183"/>
      <c r="BB366" s="183"/>
    </row>
    <row r="367" spans="1:54" s="169" customFormat="1" ht="15.75" thickBot="1">
      <c r="A367" s="167"/>
      <c r="B367" s="167"/>
      <c r="C367" s="167"/>
      <c r="D367" s="167"/>
      <c r="E367" s="167"/>
      <c r="F367" s="167"/>
      <c r="G367" s="167"/>
      <c r="H367" s="167"/>
      <c r="I367" s="167"/>
      <c r="J367" s="167"/>
      <c r="K367" s="167"/>
      <c r="L367" s="167"/>
      <c r="M367" s="167"/>
      <c r="N367" s="167"/>
      <c r="O367" s="167"/>
      <c r="P367" s="167"/>
      <c r="Q367" s="167"/>
      <c r="R367" s="167"/>
      <c r="S367" s="167"/>
      <c r="T367" s="167"/>
      <c r="U367" s="167"/>
      <c r="V367" s="170"/>
      <c r="W367" s="167"/>
      <c r="X367" s="167"/>
      <c r="Y367" s="167"/>
      <c r="Z367" s="170"/>
      <c r="AA367" s="167"/>
      <c r="AB367" s="178"/>
      <c r="AC367" s="167"/>
      <c r="AD367" s="167"/>
      <c r="AE367" s="167"/>
      <c r="AF367" s="167"/>
      <c r="AG367" s="167"/>
      <c r="AH367" s="167"/>
      <c r="AI367" s="167"/>
      <c r="AJ367" s="167"/>
      <c r="AK367" s="167"/>
      <c r="AL367" s="167"/>
      <c r="AM367" s="167"/>
      <c r="AN367" s="167"/>
      <c r="AO367" s="167"/>
      <c r="AP367" s="167"/>
      <c r="AQ367" s="167"/>
      <c r="AR367" s="167"/>
      <c r="AS367" s="167"/>
      <c r="AT367" s="167"/>
      <c r="AU367" s="167"/>
      <c r="AV367" s="167"/>
      <c r="AW367" s="167"/>
      <c r="AX367" s="167"/>
      <c r="AY367" s="167"/>
      <c r="AZ367" s="167"/>
      <c r="BA367" s="167"/>
      <c r="BB367" s="167"/>
    </row>
    <row r="368" spans="1:54" s="169" customFormat="1" ht="27.6" customHeight="1" thickBot="1">
      <c r="A368" s="167"/>
      <c r="B368" s="317"/>
      <c r="C368" s="318"/>
      <c r="D368" s="318"/>
      <c r="E368" s="167"/>
      <c r="F368" s="167"/>
      <c r="G368" s="167"/>
      <c r="H368" s="319" t="s">
        <v>64</v>
      </c>
      <c r="I368" s="320"/>
      <c r="J368" s="167"/>
      <c r="K368" s="167"/>
      <c r="L368" s="167"/>
      <c r="M368" s="167"/>
      <c r="N368" s="167"/>
      <c r="O368" s="167"/>
      <c r="P368" s="167"/>
      <c r="Q368" s="167"/>
      <c r="R368" s="167"/>
      <c r="S368" s="167"/>
      <c r="T368" s="167"/>
      <c r="U368" s="167"/>
      <c r="V368" s="170"/>
      <c r="W368" s="167"/>
      <c r="X368" s="167"/>
      <c r="Y368" s="167"/>
      <c r="Z368" s="170"/>
      <c r="AA368" s="167"/>
      <c r="AB368" s="178"/>
      <c r="AC368" s="167"/>
      <c r="AD368" s="167"/>
      <c r="AE368" s="167"/>
      <c r="AF368" s="167"/>
      <c r="AG368" s="167"/>
      <c r="AH368" s="167"/>
      <c r="AI368" s="167"/>
      <c r="AJ368" s="167"/>
      <c r="AK368" s="167"/>
      <c r="AL368" s="167"/>
      <c r="AM368" s="167"/>
      <c r="AN368" s="167"/>
      <c r="AO368" s="167"/>
      <c r="AP368" s="167"/>
      <c r="AQ368" s="167"/>
      <c r="AR368" s="167"/>
      <c r="AS368" s="167"/>
      <c r="AT368" s="167"/>
      <c r="AU368" s="167"/>
      <c r="AV368" s="167"/>
      <c r="AW368" s="167"/>
      <c r="AX368" s="167"/>
      <c r="AY368" s="167"/>
      <c r="AZ368" s="167"/>
      <c r="BA368" s="167"/>
      <c r="BB368" s="167"/>
    </row>
    <row r="369" spans="1:54" s="169" customFormat="1" ht="72" customHeight="1" thickBot="1">
      <c r="A369" s="167"/>
      <c r="B369" s="321" t="s">
        <v>103</v>
      </c>
      <c r="C369" s="322"/>
      <c r="D369" s="322"/>
      <c r="E369" s="323"/>
      <c r="F369" s="296" t="str">
        <f>IF(AND(ISBLANK(B371)=TRUE,ISBLANK(B373)=TRUE),"",IF(ISBLANK(B371)=TRUE,SUM(B373:E373)/COUNT(B373:E373),SUM(B371:E371)/COUNT(B371:E371)))</f>
        <v/>
      </c>
      <c r="G369" s="297"/>
      <c r="H369" s="273"/>
      <c r="I369" s="274"/>
      <c r="J369" s="167"/>
      <c r="K369" s="167"/>
      <c r="L369" s="167"/>
      <c r="M369" s="210"/>
      <c r="N369" s="167"/>
      <c r="O369" s="167"/>
      <c r="P369" s="245"/>
      <c r="Q369" s="181">
        <f>ROW()</f>
        <v>369</v>
      </c>
      <c r="R369" s="167"/>
      <c r="S369" s="167"/>
      <c r="T369" s="167"/>
      <c r="U369" s="167"/>
      <c r="V369" s="170"/>
      <c r="W369" s="167"/>
      <c r="X369" s="167"/>
      <c r="Y369" s="167"/>
      <c r="Z369" s="170"/>
      <c r="AA369" s="167"/>
      <c r="AB369" s="178"/>
      <c r="AC369" s="167"/>
      <c r="AD369" s="167"/>
      <c r="AE369" s="167"/>
      <c r="AF369" s="167"/>
      <c r="AG369" s="167"/>
      <c r="AH369" s="167"/>
      <c r="AI369" s="167"/>
      <c r="AJ369" s="167"/>
      <c r="AK369" s="167"/>
      <c r="AL369" s="167"/>
      <c r="AM369" s="167"/>
      <c r="AN369" s="167"/>
      <c r="AO369" s="167"/>
      <c r="AP369" s="167"/>
      <c r="AQ369" s="167"/>
      <c r="AR369" s="167"/>
      <c r="AS369" s="167"/>
      <c r="AT369" s="167"/>
      <c r="AU369" s="167"/>
      <c r="AV369" s="167"/>
      <c r="AW369" s="167"/>
      <c r="AX369" s="167"/>
      <c r="AY369" s="167"/>
      <c r="AZ369" s="167"/>
      <c r="BA369" s="167"/>
      <c r="BB369" s="167"/>
    </row>
    <row r="370" spans="1:54" s="169" customFormat="1" ht="60" customHeight="1" thickBot="1">
      <c r="A370" s="167"/>
      <c r="B370" s="195" t="s">
        <v>111</v>
      </c>
      <c r="C370" s="309" t="s">
        <v>106</v>
      </c>
      <c r="D370" s="310"/>
      <c r="E370" s="174" t="s">
        <v>107</v>
      </c>
      <c r="F370" s="167"/>
      <c r="G370" s="167"/>
      <c r="H370" s="167"/>
      <c r="I370" s="167"/>
      <c r="J370" s="167"/>
      <c r="K370" s="167"/>
      <c r="L370" s="167"/>
      <c r="M370" s="167"/>
      <c r="N370" s="167"/>
      <c r="O370" s="167"/>
      <c r="P370" s="167"/>
      <c r="Q370" s="181">
        <f>Q369</f>
        <v>369</v>
      </c>
      <c r="R370" s="167"/>
      <c r="S370" s="167"/>
      <c r="T370" s="167"/>
      <c r="U370" s="167"/>
      <c r="V370" s="170"/>
      <c r="W370" s="167"/>
      <c r="X370" s="167"/>
      <c r="Y370" s="167"/>
      <c r="Z370" s="170"/>
      <c r="AA370" s="167"/>
      <c r="AB370" s="178"/>
      <c r="AC370" s="167"/>
      <c r="AD370" s="167"/>
      <c r="AE370" s="167"/>
      <c r="AF370" s="167"/>
      <c r="AG370" s="167"/>
      <c r="AH370" s="167"/>
      <c r="AI370" s="167"/>
      <c r="AJ370" s="167"/>
      <c r="AK370" s="167"/>
      <c r="AL370" s="167"/>
      <c r="AM370" s="167"/>
      <c r="AN370" s="167"/>
      <c r="AO370" s="167"/>
      <c r="AP370" s="167"/>
      <c r="AQ370" s="167"/>
      <c r="AR370" s="167"/>
      <c r="AS370" s="167"/>
      <c r="AT370" s="167"/>
      <c r="AU370" s="167"/>
      <c r="AV370" s="167"/>
      <c r="AW370" s="167"/>
      <c r="AX370" s="167"/>
      <c r="AY370" s="167"/>
      <c r="AZ370" s="167"/>
      <c r="BA370" s="167"/>
      <c r="BB370" s="167"/>
    </row>
    <row r="371" spans="1:54" s="169" customFormat="1" ht="15.75" thickBot="1">
      <c r="A371" s="167"/>
      <c r="B371" s="179"/>
      <c r="C371" s="283"/>
      <c r="D371" s="285"/>
      <c r="E371" s="179"/>
      <c r="F371" s="167"/>
      <c r="G371" s="311" t="s">
        <v>141</v>
      </c>
      <c r="H371" s="312"/>
      <c r="I371" s="311" t="s">
        <v>147</v>
      </c>
      <c r="J371" s="312"/>
      <c r="K371" s="167"/>
      <c r="L371" s="167"/>
      <c r="M371" s="167"/>
      <c r="N371" s="167"/>
      <c r="O371" s="167"/>
      <c r="P371" s="167"/>
      <c r="Q371" s="181">
        <f t="shared" ref="Q371:Q418" si="90">Q370</f>
        <v>369</v>
      </c>
      <c r="R371" s="167"/>
      <c r="S371" s="167"/>
      <c r="T371" s="167"/>
      <c r="U371" s="167"/>
      <c r="V371" s="170"/>
      <c r="W371" s="167"/>
      <c r="X371" s="167"/>
      <c r="Y371" s="167"/>
      <c r="Z371" s="170"/>
      <c r="AA371" s="167"/>
      <c r="AB371" s="178"/>
      <c r="AC371" s="167"/>
      <c r="AD371" s="167"/>
      <c r="AE371" s="167"/>
      <c r="AF371" s="167"/>
      <c r="AG371" s="167"/>
      <c r="AH371" s="167"/>
      <c r="AI371" s="167"/>
      <c r="AJ371" s="167"/>
      <c r="AK371" s="167"/>
      <c r="AL371" s="167"/>
      <c r="AM371" s="167"/>
      <c r="AN371" s="167"/>
      <c r="AO371" s="167"/>
      <c r="AP371" s="167"/>
      <c r="AQ371" s="167"/>
      <c r="AR371" s="167"/>
      <c r="AS371" s="167"/>
      <c r="AT371" s="167"/>
      <c r="AU371" s="167"/>
      <c r="AV371" s="167"/>
      <c r="AW371" s="167"/>
      <c r="AX371" s="167"/>
      <c r="AY371" s="167"/>
      <c r="AZ371" s="167"/>
      <c r="BA371" s="167"/>
      <c r="BB371" s="167"/>
    </row>
    <row r="372" spans="1:54" s="169" customFormat="1" ht="33" customHeight="1" thickBot="1">
      <c r="A372" s="167"/>
      <c r="B372" s="195" t="s">
        <v>0</v>
      </c>
      <c r="C372" s="319" t="s">
        <v>1</v>
      </c>
      <c r="D372" s="320"/>
      <c r="E372" s="195" t="s">
        <v>2</v>
      </c>
      <c r="F372" s="167"/>
      <c r="G372" s="313"/>
      <c r="H372" s="314"/>
      <c r="I372" s="313"/>
      <c r="J372" s="314"/>
      <c r="K372" s="167"/>
      <c r="L372" s="167"/>
      <c r="M372" s="167"/>
      <c r="N372" s="167"/>
      <c r="O372" s="167"/>
      <c r="P372" s="167"/>
      <c r="Q372" s="181">
        <f t="shared" si="90"/>
        <v>369</v>
      </c>
      <c r="R372" s="167"/>
      <c r="S372" s="167"/>
      <c r="T372" s="167"/>
      <c r="U372" s="167"/>
      <c r="V372" s="170"/>
      <c r="W372" s="167"/>
      <c r="X372" s="167"/>
      <c r="Y372" s="167"/>
      <c r="Z372" s="170"/>
      <c r="AA372" s="167"/>
      <c r="AB372" s="178"/>
      <c r="AC372" s="167"/>
      <c r="AD372" s="167"/>
      <c r="AE372" s="167"/>
      <c r="AF372" s="167"/>
      <c r="AG372" s="167"/>
      <c r="AH372" s="167"/>
      <c r="AI372" s="167"/>
      <c r="AJ372" s="167"/>
      <c r="AK372" s="167"/>
      <c r="AL372" s="167"/>
      <c r="AM372" s="167"/>
      <c r="AN372" s="167"/>
      <c r="AO372" s="167"/>
      <c r="AP372" s="167"/>
      <c r="AQ372" s="167"/>
      <c r="AR372" s="167"/>
      <c r="AS372" s="167"/>
      <c r="AT372" s="167"/>
      <c r="AU372" s="167"/>
      <c r="AV372" s="167"/>
      <c r="AW372" s="167"/>
      <c r="AX372" s="167"/>
      <c r="AY372" s="167"/>
      <c r="AZ372" s="167"/>
      <c r="BA372" s="167"/>
      <c r="BB372" s="167"/>
    </row>
    <row r="373" spans="1:54" s="169" customFormat="1" ht="15.75" thickBot="1">
      <c r="A373" s="167"/>
      <c r="B373" s="179"/>
      <c r="C373" s="283"/>
      <c r="D373" s="285"/>
      <c r="E373" s="179"/>
      <c r="F373" s="167"/>
      <c r="G373" s="315"/>
      <c r="H373" s="316"/>
      <c r="I373" s="315"/>
      <c r="J373" s="316"/>
      <c r="K373" s="167"/>
      <c r="L373" s="167"/>
      <c r="M373" s="167"/>
      <c r="N373" s="167"/>
      <c r="O373" s="167"/>
      <c r="P373" s="167"/>
      <c r="Q373" s="181">
        <f t="shared" si="90"/>
        <v>369</v>
      </c>
      <c r="R373" s="167"/>
      <c r="S373" s="167"/>
      <c r="T373" s="167"/>
      <c r="U373" s="167"/>
      <c r="V373" s="170"/>
      <c r="W373" s="167"/>
      <c r="X373" s="167"/>
      <c r="Y373" s="167"/>
      <c r="Z373" s="170"/>
      <c r="AA373" s="167"/>
      <c r="AB373" s="178"/>
      <c r="AC373" s="167"/>
      <c r="AD373" s="167"/>
      <c r="AE373" s="167"/>
      <c r="AF373" s="167"/>
      <c r="AG373" s="167"/>
      <c r="AH373" s="167"/>
      <c r="AI373" s="167"/>
      <c r="AJ373" s="167"/>
      <c r="AK373" s="167"/>
      <c r="AL373" s="167"/>
      <c r="AM373" s="167"/>
      <c r="AN373" s="167"/>
      <c r="AO373" s="167"/>
      <c r="AP373" s="167"/>
      <c r="AQ373" s="167"/>
      <c r="AR373" s="167"/>
      <c r="AS373" s="167"/>
      <c r="AT373" s="167"/>
      <c r="AU373" s="167"/>
      <c r="AV373" s="167"/>
      <c r="AW373" s="167"/>
      <c r="AX373" s="167"/>
      <c r="AY373" s="167"/>
      <c r="AZ373" s="167"/>
      <c r="BA373" s="167"/>
      <c r="BB373" s="167"/>
    </row>
    <row r="374" spans="1:54" s="169" customFormat="1" ht="62.25" customHeight="1" thickBot="1">
      <c r="A374" s="167"/>
      <c r="B374" s="228" t="s">
        <v>25</v>
      </c>
      <c r="C374" s="238" t="s">
        <v>68</v>
      </c>
      <c r="D374" s="239" t="s">
        <v>67</v>
      </c>
      <c r="E374" s="238" t="s">
        <v>69</v>
      </c>
      <c r="F374" s="240" t="s">
        <v>70</v>
      </c>
      <c r="G374" s="241" t="s">
        <v>146</v>
      </c>
      <c r="H374" s="242" t="s">
        <v>140</v>
      </c>
      <c r="I374" s="243" t="s">
        <v>145</v>
      </c>
      <c r="J374" s="242" t="s">
        <v>140</v>
      </c>
      <c r="K374" s="239" t="s">
        <v>143</v>
      </c>
      <c r="L374" s="239" t="s">
        <v>142</v>
      </c>
      <c r="M374" s="239" t="s">
        <v>139</v>
      </c>
      <c r="N374" s="240" t="s">
        <v>144</v>
      </c>
      <c r="O374" s="244" t="s">
        <v>37</v>
      </c>
      <c r="P374" s="167"/>
      <c r="Q374" s="181">
        <f t="shared" si="90"/>
        <v>369</v>
      </c>
      <c r="R374" s="167"/>
      <c r="S374" s="167"/>
      <c r="T374" s="167"/>
      <c r="U374" s="167"/>
      <c r="V374" s="170"/>
      <c r="W374" s="167"/>
      <c r="X374" s="167"/>
      <c r="Y374" s="167"/>
      <c r="Z374" s="170"/>
      <c r="AA374" s="167"/>
      <c r="AB374" s="178"/>
      <c r="AC374" s="167"/>
      <c r="AD374" s="167"/>
      <c r="AE374" s="167"/>
      <c r="AF374" s="167"/>
      <c r="AG374" s="167"/>
      <c r="AH374" s="167"/>
      <c r="AI374" s="167"/>
      <c r="AJ374" s="167"/>
      <c r="AK374" s="167"/>
      <c r="AL374" s="167"/>
      <c r="AM374" s="167"/>
      <c r="AN374" s="167"/>
      <c r="AO374" s="167"/>
      <c r="AP374" s="167"/>
      <c r="AQ374" s="167"/>
      <c r="AR374" s="167"/>
      <c r="AS374" s="167"/>
      <c r="AT374" s="167"/>
      <c r="AU374" s="167"/>
      <c r="AV374" s="167"/>
      <c r="AW374" s="167"/>
      <c r="AX374" s="167"/>
      <c r="AY374" s="167"/>
      <c r="AZ374" s="167"/>
      <c r="BA374" s="167"/>
      <c r="BB374" s="167"/>
    </row>
    <row r="375" spans="1:54" s="169" customFormat="1">
      <c r="A375" s="167"/>
      <c r="B375" s="220"/>
      <c r="C375" s="230"/>
      <c r="D375" s="218"/>
      <c r="E375" s="234"/>
      <c r="F375" s="222"/>
      <c r="G375" s="224"/>
      <c r="H375" s="223"/>
      <c r="I375" s="224"/>
      <c r="J375" s="226"/>
      <c r="K375" s="207" t="str">
        <f ca="1">IF(B375="","",IF(G375="",INDIRECT("F"&amp;Q369),G375))</f>
        <v/>
      </c>
      <c r="L375" s="199" t="str">
        <f ca="1">IF(B375="","",IF(H375="",INDIRECT("H"&amp;Q369),H375))</f>
        <v/>
      </c>
      <c r="M375" s="207" t="str">
        <f ca="1">IF(C375="","",IF(AND(I375="",INDIRECT("E"&amp;Q369+64)=""),IFERROR(K375*(INDIRECT("C"&amp;Q369+64)/INDIRECT("B"&amp;Q369+64)),"Index fehlt"),IF(AND(I375="",INDIRECT("E"&amp;Q369+64)&lt;&gt;""),INDIRECT("E"&amp;Q369+64),I375)))</f>
        <v/>
      </c>
      <c r="N375" s="207" t="str">
        <f>IF(C375="","",IF(J375="",L375,J375))</f>
        <v/>
      </c>
      <c r="O375" s="202" t="str">
        <f>IF(OR(C375="",E375=""),"",C375*E375*K375)</f>
        <v/>
      </c>
      <c r="P375" s="167"/>
      <c r="Q375" s="181">
        <f t="shared" si="90"/>
        <v>369</v>
      </c>
      <c r="R375" s="167"/>
      <c r="S375" s="175" t="str">
        <f ca="1">IF(AND(B375&lt;&gt;"",INDIRECT("H"&amp;Q369+59)="ja =&gt; Aufnahme im Fb 225"),B375,"")</f>
        <v/>
      </c>
      <c r="T375" s="175" t="str">
        <f ca="1">IF(AND(B375&lt;&gt;"",INDIRECT("H"&amp;Q369+59)="ja =&gt; Aufnahme im Fb 225"),INDIRECT("$C$"&amp;Q369-3),"")</f>
        <v/>
      </c>
      <c r="U375" s="175" t="str">
        <f ca="1">IF(AND(B375&lt;&gt;"",INDIRECT("H"&amp;Q369+59)="ja =&gt; Aufnahme im Fb 225"),INDIRECT("F"&amp;Q369-3),"")</f>
        <v/>
      </c>
      <c r="V375" s="182" t="str">
        <f ca="1">IF(AND(B375&lt;&gt;"",INDIRECT("H"&amp;Q369+59)="ja =&gt; Aufnahme im Fb 225"),K375,"")</f>
        <v/>
      </c>
      <c r="W375" s="175" t="str">
        <f ca="1">IF(AND(B375&lt;&gt;"",INDIRECT("H"&amp;Q369+59)="ja =&gt; Aufnahme im Fb 225"),L375,"")</f>
        <v/>
      </c>
      <c r="X375" s="175" t="str">
        <f ca="1">IF(AND(B375&lt;&gt;"",INDIRECT("H"&amp;Q369+59)="ja =&gt; Aufnahme im Fb 225"),E375,"")</f>
        <v/>
      </c>
      <c r="Y375" s="175" t="str">
        <f ca="1">IF(AND(B375&lt;&gt;"",INDIRECT("H"&amp;Q369+59)="ja =&gt; Aufnahme im Fb 225"),F375,"")</f>
        <v/>
      </c>
      <c r="Z375" s="182" t="str">
        <f ca="1">IF(AND(B375&lt;&gt;"",INDIRECT("H"&amp;Q369+59)="ja =&gt; Aufnahme im Fb 225"),M375,"")</f>
        <v/>
      </c>
      <c r="AA375" s="175" t="str">
        <f ca="1">IF(AND(B375&lt;&gt;"",INDIRECT("H"&amp;Q369+59)="ja =&gt; Aufnahme im Fb 225"),N375,"")</f>
        <v/>
      </c>
      <c r="AB375" s="175" t="str">
        <f ca="1">IF(AND(B375&lt;&gt;"",INDIRECT("H"&amp;Q369+59)="ja =&gt; Aufnahme im Fb 225"),INDIRECT("C"&amp;Q369+64),"")</f>
        <v/>
      </c>
      <c r="AC375" s="175" t="str">
        <f ca="1">IF(AND(B375&lt;&gt;"",INDIRECT("H"&amp;Q369+59)="ja =&gt; Aufnahme im Fb 225"),C375,"")</f>
        <v/>
      </c>
      <c r="AD375" s="175" t="str">
        <f ca="1">IF(AND(B375&lt;&gt;"",INDIRECT("H"&amp;Q369+59)="ja =&gt; Aufnahme im Fb 225"),D375,"")</f>
        <v/>
      </c>
      <c r="AE375" s="167"/>
      <c r="AF375" s="167"/>
      <c r="AG375" s="167"/>
      <c r="AH375" s="167"/>
      <c r="AI375" s="167"/>
      <c r="AJ375" s="167"/>
      <c r="AK375" s="167"/>
      <c r="AL375" s="167"/>
      <c r="AM375" s="167"/>
      <c r="AN375" s="167"/>
      <c r="AO375" s="167"/>
      <c r="AP375" s="167"/>
      <c r="AQ375" s="167"/>
      <c r="AR375" s="167"/>
      <c r="AS375" s="167"/>
      <c r="AT375" s="167"/>
      <c r="AU375" s="167"/>
      <c r="AV375" s="167"/>
      <c r="AW375" s="167"/>
      <c r="AX375" s="167"/>
      <c r="AY375" s="167"/>
      <c r="AZ375" s="167"/>
      <c r="BA375" s="167"/>
      <c r="BB375" s="167"/>
    </row>
    <row r="376" spans="1:54" s="169" customFormat="1">
      <c r="A376" s="167"/>
      <c r="B376" s="221"/>
      <c r="C376" s="231"/>
      <c r="D376" s="219"/>
      <c r="E376" s="235"/>
      <c r="F376" s="223"/>
      <c r="G376" s="225"/>
      <c r="H376" s="226"/>
      <c r="I376" s="225"/>
      <c r="J376" s="226"/>
      <c r="K376" s="208" t="str">
        <f t="shared" ref="K376:K424" ca="1" si="91">IF(B376="","",IF(G376="",INDIRECT("F"&amp;Q370),G376))</f>
        <v/>
      </c>
      <c r="L376" s="200" t="str">
        <f t="shared" ref="L376:L424" ca="1" si="92">IF(B376="","",IF(H376="",INDIRECT("H"&amp;Q370),H376))</f>
        <v/>
      </c>
      <c r="M376" s="208" t="str">
        <f ca="1">IF(C376="","",IF(AND(I376="",INDIRECT("E"&amp;Q370+64)=""),IFERROR(K376*(INDIRECT("C"&amp;Q370+64)/INDIRECT("B"&amp;Q370+64)),"Index fehlt"),IF(AND(I376="",INDIRECT("E"&amp;Q370+64)&lt;&gt;""),INDIRECT("E"&amp;Q370+64),I376)))</f>
        <v/>
      </c>
      <c r="N376" s="208" t="str">
        <f t="shared" ref="N376:N424" si="93">IF(C376="","",IF(J376="",L376,J376))</f>
        <v/>
      </c>
      <c r="O376" s="203" t="str">
        <f t="shared" ref="O376:O424" si="94">IF(OR(C376="",E376=""),"",C376*E376*K376)</f>
        <v/>
      </c>
      <c r="P376" s="167"/>
      <c r="Q376" s="181">
        <f t="shared" si="90"/>
        <v>369</v>
      </c>
      <c r="R376" s="167"/>
      <c r="S376" s="175" t="str">
        <f t="shared" ref="S376:S424" ca="1" si="95">IF(AND(B376&lt;&gt;"",INDIRECT("H"&amp;Q370+59)="ja =&gt; Aufnahme im Fb 225"),B376,"")</f>
        <v/>
      </c>
      <c r="T376" s="175" t="str">
        <f t="shared" ref="T376:T424" ca="1" si="96">IF(AND(B376&lt;&gt;"",INDIRECT("H"&amp;Q370+59)="ja =&gt; Aufnahme im Fb 225"),INDIRECT("$C$"&amp;Q370-3),"")</f>
        <v/>
      </c>
      <c r="U376" s="175" t="str">
        <f t="shared" ref="U376:U424" ca="1" si="97">IF(AND(B376&lt;&gt;"",INDIRECT("H"&amp;Q370+59)="ja =&gt; Aufnahme im Fb 225"),INDIRECT("F"&amp;Q370-3),"")</f>
        <v/>
      </c>
      <c r="V376" s="182" t="str">
        <f t="shared" ref="V376:V424" ca="1" si="98">IF(AND(B376&lt;&gt;"",INDIRECT("H"&amp;Q370+59)="ja =&gt; Aufnahme im Fb 225"),K376,"")</f>
        <v/>
      </c>
      <c r="W376" s="175" t="str">
        <f t="shared" ref="W376:W424" ca="1" si="99">IF(AND(B376&lt;&gt;"",INDIRECT("H"&amp;Q370+59)="ja =&gt; Aufnahme im Fb 225"),L376,"")</f>
        <v/>
      </c>
      <c r="X376" s="175" t="str">
        <f t="shared" ref="X376:X424" ca="1" si="100">IF(AND(B376&lt;&gt;"",INDIRECT("H"&amp;Q370+59)="ja =&gt; Aufnahme im Fb 225"),E376,"")</f>
        <v/>
      </c>
      <c r="Y376" s="175" t="str">
        <f t="shared" ref="Y376:Y424" ca="1" si="101">IF(AND(B376&lt;&gt;"",INDIRECT("H"&amp;Q370+59)="ja =&gt; Aufnahme im Fb 225"),F376,"")</f>
        <v/>
      </c>
      <c r="Z376" s="182" t="str">
        <f t="shared" ref="Z376:Z424" ca="1" si="102">IF(AND(B376&lt;&gt;"",INDIRECT("H"&amp;Q370+59)="ja =&gt; Aufnahme im Fb 225"),M376,"")</f>
        <v/>
      </c>
      <c r="AA376" s="175" t="str">
        <f t="shared" ref="AA376:AA424" ca="1" si="103">IF(AND(B376&lt;&gt;"",INDIRECT("H"&amp;Q370+59)="ja =&gt; Aufnahme im Fb 225"),N376,"")</f>
        <v/>
      </c>
      <c r="AB376" s="175" t="str">
        <f t="shared" ref="AB376:AB424" ca="1" si="104">IF(AND(B376&lt;&gt;"",INDIRECT("H"&amp;Q370+59)="ja =&gt; Aufnahme im Fb 225"),INDIRECT("C"&amp;Q370+64),"")</f>
        <v/>
      </c>
      <c r="AC376" s="175" t="str">
        <f t="shared" ref="AC376:AC424" ca="1" si="105">IF(AND(B376&lt;&gt;"",INDIRECT("H"&amp;Q370+59)="ja =&gt; Aufnahme im Fb 225"),C376,"")</f>
        <v/>
      </c>
      <c r="AD376" s="175" t="str">
        <f t="shared" ref="AD376:AD424" ca="1" si="106">IF(AND(B376&lt;&gt;"",INDIRECT("H"&amp;Q370+59)="ja =&gt; Aufnahme im Fb 225"),D376,"")</f>
        <v/>
      </c>
      <c r="AE376" s="167"/>
      <c r="AF376" s="167"/>
      <c r="AG376" s="167"/>
      <c r="AH376" s="167"/>
      <c r="AI376" s="167"/>
      <c r="AJ376" s="167"/>
      <c r="AK376" s="167"/>
      <c r="AL376" s="167"/>
      <c r="AM376" s="167"/>
      <c r="AN376" s="167"/>
      <c r="AO376" s="167"/>
      <c r="AP376" s="167"/>
      <c r="AQ376" s="167"/>
      <c r="AR376" s="167"/>
      <c r="AS376" s="167"/>
      <c r="AT376" s="167"/>
      <c r="AU376" s="167"/>
      <c r="AV376" s="167"/>
      <c r="AW376" s="167"/>
      <c r="AX376" s="167"/>
      <c r="AY376" s="167"/>
      <c r="AZ376" s="167"/>
      <c r="BA376" s="167"/>
      <c r="BB376" s="167"/>
    </row>
    <row r="377" spans="1:54" s="169" customFormat="1">
      <c r="A377" s="167"/>
      <c r="B377" s="221"/>
      <c r="C377" s="231"/>
      <c r="D377" s="219"/>
      <c r="E377" s="235"/>
      <c r="F377" s="223"/>
      <c r="G377" s="225"/>
      <c r="H377" s="226"/>
      <c r="I377" s="225"/>
      <c r="J377" s="226"/>
      <c r="K377" s="208" t="str">
        <f t="shared" ca="1" si="91"/>
        <v/>
      </c>
      <c r="L377" s="200" t="str">
        <f t="shared" ca="1" si="92"/>
        <v/>
      </c>
      <c r="M377" s="208" t="str">
        <f ca="1">IF(C377="","",IF(AND(I377="",INDIRECT("E"&amp;Q371+64)=""),IFERROR(K377*(INDIRECT("C"&amp;Q371+64)/INDIRECT("B"&amp;Q371+64)),"Index fehlt"),IF(AND(I377="",INDIRECT("E"&amp;Q371+64)&lt;&gt;""),INDIRECT("E"&amp;Q371+64),I377)))</f>
        <v/>
      </c>
      <c r="N377" s="208" t="str">
        <f t="shared" si="93"/>
        <v/>
      </c>
      <c r="O377" s="203" t="str">
        <f t="shared" si="94"/>
        <v/>
      </c>
      <c r="P377" s="167"/>
      <c r="Q377" s="181">
        <f t="shared" si="90"/>
        <v>369</v>
      </c>
      <c r="R377" s="167"/>
      <c r="S377" s="175" t="str">
        <f t="shared" ca="1" si="95"/>
        <v/>
      </c>
      <c r="T377" s="175" t="str">
        <f t="shared" ca="1" si="96"/>
        <v/>
      </c>
      <c r="U377" s="175" t="str">
        <f t="shared" ca="1" si="97"/>
        <v/>
      </c>
      <c r="V377" s="182" t="str">
        <f t="shared" ca="1" si="98"/>
        <v/>
      </c>
      <c r="W377" s="175" t="str">
        <f t="shared" ca="1" si="99"/>
        <v/>
      </c>
      <c r="X377" s="175" t="str">
        <f t="shared" ca="1" si="100"/>
        <v/>
      </c>
      <c r="Y377" s="175" t="str">
        <f t="shared" ca="1" si="101"/>
        <v/>
      </c>
      <c r="Z377" s="182" t="str">
        <f t="shared" ca="1" si="102"/>
        <v/>
      </c>
      <c r="AA377" s="175" t="str">
        <f t="shared" ca="1" si="103"/>
        <v/>
      </c>
      <c r="AB377" s="175" t="str">
        <f t="shared" ca="1" si="104"/>
        <v/>
      </c>
      <c r="AC377" s="175" t="str">
        <f t="shared" ca="1" si="105"/>
        <v/>
      </c>
      <c r="AD377" s="175" t="str">
        <f t="shared" ca="1" si="106"/>
        <v/>
      </c>
      <c r="AE377" s="167"/>
      <c r="AF377" s="167"/>
      <c r="AG377" s="167"/>
      <c r="AH377" s="167"/>
      <c r="AI377" s="167"/>
      <c r="AJ377" s="167"/>
      <c r="AK377" s="167"/>
      <c r="AL377" s="167"/>
      <c r="AM377" s="167"/>
      <c r="AN377" s="167"/>
      <c r="AO377" s="167"/>
      <c r="AP377" s="167"/>
      <c r="AQ377" s="167"/>
      <c r="AR377" s="167"/>
      <c r="AS377" s="167"/>
      <c r="AT377" s="167"/>
      <c r="AU377" s="167"/>
      <c r="AV377" s="167"/>
      <c r="AW377" s="167"/>
      <c r="AX377" s="167"/>
      <c r="AY377" s="167"/>
      <c r="AZ377" s="167"/>
      <c r="BA377" s="167"/>
      <c r="BB377" s="167"/>
    </row>
    <row r="378" spans="1:54" s="169" customFormat="1">
      <c r="A378" s="167"/>
      <c r="B378" s="221"/>
      <c r="C378" s="231"/>
      <c r="D378" s="219"/>
      <c r="E378" s="235"/>
      <c r="F378" s="223"/>
      <c r="G378" s="225"/>
      <c r="H378" s="226"/>
      <c r="I378" s="225"/>
      <c r="J378" s="226"/>
      <c r="K378" s="208" t="str">
        <f t="shared" ca="1" si="91"/>
        <v/>
      </c>
      <c r="L378" s="200" t="str">
        <f t="shared" ca="1" si="92"/>
        <v/>
      </c>
      <c r="M378" s="208" t="str">
        <f ca="1">IF(C378="","",IF(AND(I378="",INDIRECT("E"&amp;Q372+64)=""),IFERROR(K378*(INDIRECT("C"&amp;Q372+64)/INDIRECT("B"&amp;Q372+64)),"Index fehlt"),IF(AND(I378="",INDIRECT("E"&amp;Q372+64)&lt;&gt;""),INDIRECT("E"&amp;Q372+64),I378)))</f>
        <v/>
      </c>
      <c r="N378" s="208" t="str">
        <f t="shared" si="93"/>
        <v/>
      </c>
      <c r="O378" s="203" t="str">
        <f t="shared" si="94"/>
        <v/>
      </c>
      <c r="P378" s="167"/>
      <c r="Q378" s="181">
        <f t="shared" si="90"/>
        <v>369</v>
      </c>
      <c r="R378" s="167"/>
      <c r="S378" s="175" t="str">
        <f t="shared" ca="1" si="95"/>
        <v/>
      </c>
      <c r="T378" s="175" t="str">
        <f t="shared" ca="1" si="96"/>
        <v/>
      </c>
      <c r="U378" s="175" t="str">
        <f t="shared" ca="1" si="97"/>
        <v/>
      </c>
      <c r="V378" s="182" t="str">
        <f t="shared" ca="1" si="98"/>
        <v/>
      </c>
      <c r="W378" s="175" t="str">
        <f t="shared" ca="1" si="99"/>
        <v/>
      </c>
      <c r="X378" s="175" t="str">
        <f t="shared" ca="1" si="100"/>
        <v/>
      </c>
      <c r="Y378" s="175" t="str">
        <f t="shared" ca="1" si="101"/>
        <v/>
      </c>
      <c r="Z378" s="182" t="str">
        <f t="shared" ca="1" si="102"/>
        <v/>
      </c>
      <c r="AA378" s="175" t="str">
        <f t="shared" ca="1" si="103"/>
        <v/>
      </c>
      <c r="AB378" s="175" t="str">
        <f t="shared" ca="1" si="104"/>
        <v/>
      </c>
      <c r="AC378" s="175" t="str">
        <f t="shared" ca="1" si="105"/>
        <v/>
      </c>
      <c r="AD378" s="175" t="str">
        <f t="shared" ca="1" si="106"/>
        <v/>
      </c>
      <c r="AE378" s="167"/>
      <c r="AF378" s="167"/>
      <c r="AG378" s="167"/>
      <c r="AH378" s="167"/>
      <c r="AI378" s="167"/>
      <c r="AJ378" s="167"/>
      <c r="AK378" s="167"/>
      <c r="AL378" s="167"/>
      <c r="AM378" s="167"/>
      <c r="AN378" s="167"/>
      <c r="AO378" s="167"/>
      <c r="AP378" s="167"/>
      <c r="AQ378" s="167"/>
      <c r="AR378" s="167"/>
      <c r="AS378" s="167"/>
      <c r="AT378" s="167"/>
      <c r="AU378" s="167"/>
      <c r="AV378" s="167"/>
      <c r="AW378" s="167"/>
      <c r="AX378" s="167"/>
      <c r="AY378" s="167"/>
      <c r="AZ378" s="167"/>
      <c r="BA378" s="167"/>
      <c r="BB378" s="167"/>
    </row>
    <row r="379" spans="1:54" s="169" customFormat="1">
      <c r="A379" s="167"/>
      <c r="B379" s="221"/>
      <c r="C379" s="231"/>
      <c r="D379" s="219"/>
      <c r="E379" s="235"/>
      <c r="F379" s="223"/>
      <c r="G379" s="225"/>
      <c r="H379" s="226"/>
      <c r="I379" s="225"/>
      <c r="J379" s="226"/>
      <c r="K379" s="208" t="str">
        <f t="shared" ca="1" si="91"/>
        <v/>
      </c>
      <c r="L379" s="200" t="str">
        <f t="shared" ca="1" si="92"/>
        <v/>
      </c>
      <c r="M379" s="208" t="str">
        <f t="shared" ref="M379:M424" ca="1" si="107">IF(C379="","",IF(AND(I379="",INDIRECT("E"&amp;Q373+64)=""),IFERROR(K379*(INDIRECT("C"&amp;Q373+64)/INDIRECT("B"&amp;Q373+64)),"Index fehlt"),IF(AND(I379="",INDIRECT("E"&amp;Q373+64)&lt;&gt;""),INDIRECT("E"&amp;Q373+64),I379)))</f>
        <v/>
      </c>
      <c r="N379" s="208" t="str">
        <f t="shared" si="93"/>
        <v/>
      </c>
      <c r="O379" s="203" t="str">
        <f t="shared" si="94"/>
        <v/>
      </c>
      <c r="P379" s="167"/>
      <c r="Q379" s="181">
        <f t="shared" si="90"/>
        <v>369</v>
      </c>
      <c r="R379" s="167"/>
      <c r="S379" s="175" t="str">
        <f t="shared" ca="1" si="95"/>
        <v/>
      </c>
      <c r="T379" s="175" t="str">
        <f t="shared" ca="1" si="96"/>
        <v/>
      </c>
      <c r="U379" s="175" t="str">
        <f t="shared" ca="1" si="97"/>
        <v/>
      </c>
      <c r="V379" s="182" t="str">
        <f t="shared" ca="1" si="98"/>
        <v/>
      </c>
      <c r="W379" s="175" t="str">
        <f t="shared" ca="1" si="99"/>
        <v/>
      </c>
      <c r="X379" s="175" t="str">
        <f t="shared" ca="1" si="100"/>
        <v/>
      </c>
      <c r="Y379" s="175" t="str">
        <f t="shared" ca="1" si="101"/>
        <v/>
      </c>
      <c r="Z379" s="182" t="str">
        <f t="shared" ca="1" si="102"/>
        <v/>
      </c>
      <c r="AA379" s="175" t="str">
        <f t="shared" ca="1" si="103"/>
        <v/>
      </c>
      <c r="AB379" s="175" t="str">
        <f t="shared" ca="1" si="104"/>
        <v/>
      </c>
      <c r="AC379" s="175" t="str">
        <f t="shared" ca="1" si="105"/>
        <v/>
      </c>
      <c r="AD379" s="175" t="str">
        <f t="shared" ca="1" si="106"/>
        <v/>
      </c>
      <c r="AE379" s="167"/>
      <c r="AF379" s="167"/>
      <c r="AG379" s="167"/>
      <c r="AH379" s="167"/>
      <c r="AI379" s="167"/>
      <c r="AJ379" s="167"/>
      <c r="AK379" s="167"/>
      <c r="AL379" s="167"/>
      <c r="AM379" s="167"/>
      <c r="AN379" s="167"/>
      <c r="AO379" s="167"/>
      <c r="AP379" s="167"/>
      <c r="AQ379" s="167"/>
      <c r="AR379" s="167"/>
      <c r="AS379" s="167"/>
      <c r="AT379" s="167"/>
      <c r="AU379" s="167"/>
      <c r="AV379" s="167"/>
      <c r="AW379" s="167"/>
      <c r="AX379" s="167"/>
      <c r="AY379" s="167"/>
      <c r="AZ379" s="167"/>
      <c r="BA379" s="167"/>
      <c r="BB379" s="167"/>
    </row>
    <row r="380" spans="1:54" s="169" customFormat="1">
      <c r="A380" s="167"/>
      <c r="B380" s="221"/>
      <c r="C380" s="231"/>
      <c r="D380" s="219"/>
      <c r="E380" s="235"/>
      <c r="F380" s="223"/>
      <c r="G380" s="225"/>
      <c r="H380" s="226"/>
      <c r="I380" s="225"/>
      <c r="J380" s="226"/>
      <c r="K380" s="208" t="str">
        <f t="shared" ca="1" si="91"/>
        <v/>
      </c>
      <c r="L380" s="200" t="str">
        <f t="shared" ca="1" si="92"/>
        <v/>
      </c>
      <c r="M380" s="208" t="str">
        <f t="shared" ca="1" si="107"/>
        <v/>
      </c>
      <c r="N380" s="208" t="str">
        <f t="shared" si="93"/>
        <v/>
      </c>
      <c r="O380" s="203" t="str">
        <f t="shared" si="94"/>
        <v/>
      </c>
      <c r="P380" s="167"/>
      <c r="Q380" s="181">
        <f t="shared" si="90"/>
        <v>369</v>
      </c>
      <c r="R380" s="167"/>
      <c r="S380" s="175" t="str">
        <f t="shared" ca="1" si="95"/>
        <v/>
      </c>
      <c r="T380" s="175" t="str">
        <f t="shared" ca="1" si="96"/>
        <v/>
      </c>
      <c r="U380" s="175" t="str">
        <f t="shared" ca="1" si="97"/>
        <v/>
      </c>
      <c r="V380" s="182" t="str">
        <f t="shared" ca="1" si="98"/>
        <v/>
      </c>
      <c r="W380" s="175" t="str">
        <f t="shared" ca="1" si="99"/>
        <v/>
      </c>
      <c r="X380" s="175" t="str">
        <f t="shared" ca="1" si="100"/>
        <v/>
      </c>
      <c r="Y380" s="175" t="str">
        <f t="shared" ca="1" si="101"/>
        <v/>
      </c>
      <c r="Z380" s="182" t="str">
        <f t="shared" ca="1" si="102"/>
        <v/>
      </c>
      <c r="AA380" s="175" t="str">
        <f t="shared" ca="1" si="103"/>
        <v/>
      </c>
      <c r="AB380" s="175" t="str">
        <f t="shared" ca="1" si="104"/>
        <v/>
      </c>
      <c r="AC380" s="175" t="str">
        <f t="shared" ca="1" si="105"/>
        <v/>
      </c>
      <c r="AD380" s="175" t="str">
        <f t="shared" ca="1" si="106"/>
        <v/>
      </c>
      <c r="AE380" s="167"/>
      <c r="AF380" s="167"/>
      <c r="AG380" s="167"/>
      <c r="AH380" s="167"/>
      <c r="AI380" s="167"/>
      <c r="AJ380" s="167"/>
      <c r="AK380" s="167"/>
      <c r="AL380" s="167"/>
      <c r="AM380" s="167"/>
      <c r="AN380" s="167"/>
      <c r="AO380" s="167"/>
      <c r="AP380" s="167"/>
      <c r="AQ380" s="167"/>
      <c r="AR380" s="167"/>
      <c r="AS380" s="167"/>
      <c r="AT380" s="167"/>
      <c r="AU380" s="167"/>
      <c r="AV380" s="167"/>
      <c r="AW380" s="167"/>
      <c r="AX380" s="167"/>
      <c r="AY380" s="167"/>
      <c r="AZ380" s="167"/>
      <c r="BA380" s="167"/>
      <c r="BB380" s="167"/>
    </row>
    <row r="381" spans="1:54" s="169" customFormat="1">
      <c r="A381" s="167"/>
      <c r="B381" s="221"/>
      <c r="C381" s="231"/>
      <c r="D381" s="219"/>
      <c r="E381" s="235"/>
      <c r="F381" s="223"/>
      <c r="G381" s="225"/>
      <c r="H381" s="226"/>
      <c r="I381" s="225"/>
      <c r="J381" s="226"/>
      <c r="K381" s="208" t="str">
        <f t="shared" ca="1" si="91"/>
        <v/>
      </c>
      <c r="L381" s="200" t="str">
        <f t="shared" ca="1" si="92"/>
        <v/>
      </c>
      <c r="M381" s="208" t="str">
        <f t="shared" ca="1" si="107"/>
        <v/>
      </c>
      <c r="N381" s="208" t="str">
        <f t="shared" si="93"/>
        <v/>
      </c>
      <c r="O381" s="203" t="str">
        <f t="shared" si="94"/>
        <v/>
      </c>
      <c r="P381" s="167"/>
      <c r="Q381" s="181">
        <f t="shared" si="90"/>
        <v>369</v>
      </c>
      <c r="R381" s="167"/>
      <c r="S381" s="175" t="str">
        <f t="shared" ca="1" si="95"/>
        <v/>
      </c>
      <c r="T381" s="175" t="str">
        <f t="shared" ca="1" si="96"/>
        <v/>
      </c>
      <c r="U381" s="175" t="str">
        <f t="shared" ca="1" si="97"/>
        <v/>
      </c>
      <c r="V381" s="182" t="str">
        <f t="shared" ca="1" si="98"/>
        <v/>
      </c>
      <c r="W381" s="175" t="str">
        <f t="shared" ca="1" si="99"/>
        <v/>
      </c>
      <c r="X381" s="175" t="str">
        <f t="shared" ca="1" si="100"/>
        <v/>
      </c>
      <c r="Y381" s="175" t="str">
        <f t="shared" ca="1" si="101"/>
        <v/>
      </c>
      <c r="Z381" s="182" t="str">
        <f t="shared" ca="1" si="102"/>
        <v/>
      </c>
      <c r="AA381" s="175" t="str">
        <f t="shared" ca="1" si="103"/>
        <v/>
      </c>
      <c r="AB381" s="175" t="str">
        <f t="shared" ca="1" si="104"/>
        <v/>
      </c>
      <c r="AC381" s="175" t="str">
        <f t="shared" ca="1" si="105"/>
        <v/>
      </c>
      <c r="AD381" s="175" t="str">
        <f t="shared" ca="1" si="106"/>
        <v/>
      </c>
      <c r="AE381" s="167"/>
      <c r="AF381" s="167"/>
      <c r="AG381" s="167"/>
      <c r="AH381" s="167"/>
      <c r="AI381" s="167"/>
      <c r="AJ381" s="167"/>
      <c r="AK381" s="167"/>
      <c r="AL381" s="167"/>
      <c r="AM381" s="167"/>
      <c r="AN381" s="167"/>
      <c r="AO381" s="167"/>
      <c r="AP381" s="167"/>
      <c r="AQ381" s="167"/>
      <c r="AR381" s="167"/>
      <c r="AS381" s="167"/>
      <c r="AT381" s="167"/>
      <c r="AU381" s="167"/>
      <c r="AV381" s="167"/>
      <c r="AW381" s="167"/>
      <c r="AX381" s="167"/>
      <c r="AY381" s="167"/>
      <c r="AZ381" s="167"/>
      <c r="BA381" s="167"/>
      <c r="BB381" s="167"/>
    </row>
    <row r="382" spans="1:54" s="169" customFormat="1">
      <c r="A382" s="167"/>
      <c r="B382" s="221"/>
      <c r="C382" s="231"/>
      <c r="D382" s="219"/>
      <c r="E382" s="235"/>
      <c r="F382" s="223"/>
      <c r="G382" s="225"/>
      <c r="H382" s="226"/>
      <c r="I382" s="225"/>
      <c r="J382" s="226"/>
      <c r="K382" s="208" t="str">
        <f t="shared" ca="1" si="91"/>
        <v/>
      </c>
      <c r="L382" s="200" t="str">
        <f t="shared" ca="1" si="92"/>
        <v/>
      </c>
      <c r="M382" s="208" t="str">
        <f t="shared" ca="1" si="107"/>
        <v/>
      </c>
      <c r="N382" s="208" t="str">
        <f t="shared" si="93"/>
        <v/>
      </c>
      <c r="O382" s="203" t="str">
        <f t="shared" si="94"/>
        <v/>
      </c>
      <c r="P382" s="167"/>
      <c r="Q382" s="181">
        <f t="shared" si="90"/>
        <v>369</v>
      </c>
      <c r="R382" s="167"/>
      <c r="S382" s="175" t="str">
        <f t="shared" ca="1" si="95"/>
        <v/>
      </c>
      <c r="T382" s="175" t="str">
        <f t="shared" ca="1" si="96"/>
        <v/>
      </c>
      <c r="U382" s="175" t="str">
        <f t="shared" ca="1" si="97"/>
        <v/>
      </c>
      <c r="V382" s="182" t="str">
        <f t="shared" ca="1" si="98"/>
        <v/>
      </c>
      <c r="W382" s="175" t="str">
        <f t="shared" ca="1" si="99"/>
        <v/>
      </c>
      <c r="X382" s="175" t="str">
        <f t="shared" ca="1" si="100"/>
        <v/>
      </c>
      <c r="Y382" s="175" t="str">
        <f t="shared" ca="1" si="101"/>
        <v/>
      </c>
      <c r="Z382" s="182" t="str">
        <f t="shared" ca="1" si="102"/>
        <v/>
      </c>
      <c r="AA382" s="175" t="str">
        <f t="shared" ca="1" si="103"/>
        <v/>
      </c>
      <c r="AB382" s="175" t="str">
        <f t="shared" ca="1" si="104"/>
        <v/>
      </c>
      <c r="AC382" s="175" t="str">
        <f t="shared" ca="1" si="105"/>
        <v/>
      </c>
      <c r="AD382" s="175" t="str">
        <f t="shared" ca="1" si="106"/>
        <v/>
      </c>
      <c r="AE382" s="167"/>
      <c r="AF382" s="167"/>
      <c r="AG382" s="167"/>
      <c r="AH382" s="167"/>
      <c r="AI382" s="167"/>
      <c r="AJ382" s="167"/>
      <c r="AK382" s="167"/>
      <c r="AL382" s="167"/>
      <c r="AM382" s="167"/>
      <c r="AN382" s="167"/>
      <c r="AO382" s="167"/>
      <c r="AP382" s="167"/>
      <c r="AQ382" s="167"/>
      <c r="AR382" s="167"/>
      <c r="AS382" s="167"/>
      <c r="AT382" s="167"/>
      <c r="AU382" s="167"/>
      <c r="AV382" s="167"/>
      <c r="AW382" s="167"/>
      <c r="AX382" s="167"/>
      <c r="AY382" s="167"/>
      <c r="AZ382" s="167"/>
      <c r="BA382" s="167"/>
      <c r="BB382" s="167"/>
    </row>
    <row r="383" spans="1:54" s="169" customFormat="1">
      <c r="A383" s="167"/>
      <c r="B383" s="221"/>
      <c r="C383" s="231"/>
      <c r="D383" s="219"/>
      <c r="E383" s="235"/>
      <c r="F383" s="223"/>
      <c r="G383" s="225"/>
      <c r="H383" s="226"/>
      <c r="I383" s="225"/>
      <c r="J383" s="226"/>
      <c r="K383" s="208" t="str">
        <f t="shared" ca="1" si="91"/>
        <v/>
      </c>
      <c r="L383" s="200" t="str">
        <f t="shared" ca="1" si="92"/>
        <v/>
      </c>
      <c r="M383" s="208" t="str">
        <f t="shared" ca="1" si="107"/>
        <v/>
      </c>
      <c r="N383" s="208" t="str">
        <f t="shared" si="93"/>
        <v/>
      </c>
      <c r="O383" s="203" t="str">
        <f t="shared" si="94"/>
        <v/>
      </c>
      <c r="P383" s="167"/>
      <c r="Q383" s="181">
        <f t="shared" si="90"/>
        <v>369</v>
      </c>
      <c r="R383" s="167"/>
      <c r="S383" s="175" t="str">
        <f t="shared" ca="1" si="95"/>
        <v/>
      </c>
      <c r="T383" s="175" t="str">
        <f t="shared" ca="1" si="96"/>
        <v/>
      </c>
      <c r="U383" s="175" t="str">
        <f t="shared" ca="1" si="97"/>
        <v/>
      </c>
      <c r="V383" s="182" t="str">
        <f t="shared" ca="1" si="98"/>
        <v/>
      </c>
      <c r="W383" s="175" t="str">
        <f t="shared" ca="1" si="99"/>
        <v/>
      </c>
      <c r="X383" s="175" t="str">
        <f t="shared" ca="1" si="100"/>
        <v/>
      </c>
      <c r="Y383" s="175" t="str">
        <f t="shared" ca="1" si="101"/>
        <v/>
      </c>
      <c r="Z383" s="182" t="str">
        <f t="shared" ca="1" si="102"/>
        <v/>
      </c>
      <c r="AA383" s="175" t="str">
        <f t="shared" ca="1" si="103"/>
        <v/>
      </c>
      <c r="AB383" s="175" t="str">
        <f t="shared" ca="1" si="104"/>
        <v/>
      </c>
      <c r="AC383" s="175" t="str">
        <f t="shared" ca="1" si="105"/>
        <v/>
      </c>
      <c r="AD383" s="175" t="str">
        <f t="shared" ca="1" si="106"/>
        <v/>
      </c>
      <c r="AE383" s="167"/>
      <c r="AF383" s="167"/>
      <c r="AG383" s="167"/>
      <c r="AH383" s="167"/>
      <c r="AI383" s="167"/>
      <c r="AJ383" s="167"/>
      <c r="AK383" s="167"/>
      <c r="AL383" s="167"/>
      <c r="AM383" s="167"/>
      <c r="AN383" s="167"/>
      <c r="AO383" s="167"/>
      <c r="AP383" s="167"/>
      <c r="AQ383" s="167"/>
      <c r="AR383" s="167"/>
      <c r="AS383" s="167"/>
      <c r="AT383" s="167"/>
      <c r="AU383" s="167"/>
      <c r="AV383" s="167"/>
      <c r="AW383" s="167"/>
      <c r="AX383" s="167"/>
      <c r="AY383" s="167"/>
      <c r="AZ383" s="167"/>
      <c r="BA383" s="167"/>
      <c r="BB383" s="167"/>
    </row>
    <row r="384" spans="1:54" s="169" customFormat="1">
      <c r="A384" s="167"/>
      <c r="B384" s="221"/>
      <c r="C384" s="231"/>
      <c r="D384" s="219"/>
      <c r="E384" s="235"/>
      <c r="F384" s="223"/>
      <c r="G384" s="225"/>
      <c r="H384" s="226"/>
      <c r="I384" s="225"/>
      <c r="J384" s="226"/>
      <c r="K384" s="208" t="str">
        <f t="shared" ca="1" si="91"/>
        <v/>
      </c>
      <c r="L384" s="200" t="str">
        <f t="shared" ca="1" si="92"/>
        <v/>
      </c>
      <c r="M384" s="208" t="str">
        <f t="shared" ca="1" si="107"/>
        <v/>
      </c>
      <c r="N384" s="208" t="str">
        <f t="shared" si="93"/>
        <v/>
      </c>
      <c r="O384" s="203" t="str">
        <f t="shared" si="94"/>
        <v/>
      </c>
      <c r="P384" s="167"/>
      <c r="Q384" s="181">
        <f t="shared" si="90"/>
        <v>369</v>
      </c>
      <c r="R384" s="167"/>
      <c r="S384" s="175" t="str">
        <f t="shared" ca="1" si="95"/>
        <v/>
      </c>
      <c r="T384" s="175" t="str">
        <f t="shared" ca="1" si="96"/>
        <v/>
      </c>
      <c r="U384" s="175" t="str">
        <f t="shared" ca="1" si="97"/>
        <v/>
      </c>
      <c r="V384" s="182" t="str">
        <f t="shared" ca="1" si="98"/>
        <v/>
      </c>
      <c r="W384" s="175" t="str">
        <f t="shared" ca="1" si="99"/>
        <v/>
      </c>
      <c r="X384" s="175" t="str">
        <f t="shared" ca="1" si="100"/>
        <v/>
      </c>
      <c r="Y384" s="175" t="str">
        <f t="shared" ca="1" si="101"/>
        <v/>
      </c>
      <c r="Z384" s="182" t="str">
        <f t="shared" ca="1" si="102"/>
        <v/>
      </c>
      <c r="AA384" s="175" t="str">
        <f t="shared" ca="1" si="103"/>
        <v/>
      </c>
      <c r="AB384" s="175" t="str">
        <f t="shared" ca="1" si="104"/>
        <v/>
      </c>
      <c r="AC384" s="175" t="str">
        <f t="shared" ca="1" si="105"/>
        <v/>
      </c>
      <c r="AD384" s="175" t="str">
        <f t="shared" ca="1" si="106"/>
        <v/>
      </c>
      <c r="AE384" s="167"/>
      <c r="AF384" s="167"/>
      <c r="AG384" s="167"/>
      <c r="AH384" s="167"/>
      <c r="AI384" s="167"/>
      <c r="AJ384" s="167"/>
      <c r="AK384" s="167"/>
      <c r="AL384" s="167"/>
      <c r="AM384" s="167"/>
      <c r="AN384" s="167"/>
      <c r="AO384" s="167"/>
      <c r="AP384" s="167"/>
      <c r="AQ384" s="167"/>
      <c r="AR384" s="167"/>
      <c r="AS384" s="167"/>
      <c r="AT384" s="167"/>
      <c r="AU384" s="167"/>
      <c r="AV384" s="167"/>
      <c r="AW384" s="167"/>
      <c r="AX384" s="167"/>
      <c r="AY384" s="167"/>
      <c r="AZ384" s="167"/>
      <c r="BA384" s="167"/>
      <c r="BB384" s="167"/>
    </row>
    <row r="385" spans="1:54" s="169" customFormat="1">
      <c r="A385" s="167"/>
      <c r="B385" s="221"/>
      <c r="C385" s="231"/>
      <c r="D385" s="219"/>
      <c r="E385" s="235"/>
      <c r="F385" s="223"/>
      <c r="G385" s="225"/>
      <c r="H385" s="226"/>
      <c r="I385" s="225"/>
      <c r="J385" s="226"/>
      <c r="K385" s="208" t="str">
        <f t="shared" ca="1" si="91"/>
        <v/>
      </c>
      <c r="L385" s="200" t="str">
        <f t="shared" ca="1" si="92"/>
        <v/>
      </c>
      <c r="M385" s="208" t="str">
        <f t="shared" ca="1" si="107"/>
        <v/>
      </c>
      <c r="N385" s="208" t="str">
        <f t="shared" si="93"/>
        <v/>
      </c>
      <c r="O385" s="203" t="str">
        <f t="shared" si="94"/>
        <v/>
      </c>
      <c r="P385" s="167"/>
      <c r="Q385" s="181">
        <f t="shared" si="90"/>
        <v>369</v>
      </c>
      <c r="R385" s="167"/>
      <c r="S385" s="175" t="str">
        <f t="shared" ca="1" si="95"/>
        <v/>
      </c>
      <c r="T385" s="175" t="str">
        <f t="shared" ca="1" si="96"/>
        <v/>
      </c>
      <c r="U385" s="175" t="str">
        <f t="shared" ca="1" si="97"/>
        <v/>
      </c>
      <c r="V385" s="182" t="str">
        <f t="shared" ca="1" si="98"/>
        <v/>
      </c>
      <c r="W385" s="175" t="str">
        <f t="shared" ca="1" si="99"/>
        <v/>
      </c>
      <c r="X385" s="175" t="str">
        <f t="shared" ca="1" si="100"/>
        <v/>
      </c>
      <c r="Y385" s="175" t="str">
        <f t="shared" ca="1" si="101"/>
        <v/>
      </c>
      <c r="Z385" s="182" t="str">
        <f t="shared" ca="1" si="102"/>
        <v/>
      </c>
      <c r="AA385" s="175" t="str">
        <f t="shared" ca="1" si="103"/>
        <v/>
      </c>
      <c r="AB385" s="175" t="str">
        <f t="shared" ca="1" si="104"/>
        <v/>
      </c>
      <c r="AC385" s="175" t="str">
        <f t="shared" ca="1" si="105"/>
        <v/>
      </c>
      <c r="AD385" s="175" t="str">
        <f t="shared" ca="1" si="106"/>
        <v/>
      </c>
      <c r="AE385" s="167"/>
      <c r="AF385" s="167"/>
      <c r="AG385" s="167"/>
      <c r="AH385" s="167"/>
      <c r="AI385" s="167"/>
      <c r="AJ385" s="167"/>
      <c r="AK385" s="167"/>
      <c r="AL385" s="167"/>
      <c r="AM385" s="167"/>
      <c r="AN385" s="167"/>
      <c r="AO385" s="167"/>
      <c r="AP385" s="167"/>
      <c r="AQ385" s="167"/>
      <c r="AR385" s="167"/>
      <c r="AS385" s="167"/>
      <c r="AT385" s="167"/>
      <c r="AU385" s="167"/>
      <c r="AV385" s="167"/>
      <c r="AW385" s="167"/>
      <c r="AX385" s="167"/>
      <c r="AY385" s="167"/>
      <c r="AZ385" s="167"/>
      <c r="BA385" s="167"/>
      <c r="BB385" s="167"/>
    </row>
    <row r="386" spans="1:54" s="169" customFormat="1">
      <c r="A386" s="167"/>
      <c r="B386" s="221"/>
      <c r="C386" s="231"/>
      <c r="D386" s="219"/>
      <c r="E386" s="235"/>
      <c r="F386" s="223"/>
      <c r="G386" s="225"/>
      <c r="H386" s="226"/>
      <c r="I386" s="225"/>
      <c r="J386" s="226"/>
      <c r="K386" s="208" t="str">
        <f t="shared" ca="1" si="91"/>
        <v/>
      </c>
      <c r="L386" s="200" t="str">
        <f t="shared" ca="1" si="92"/>
        <v/>
      </c>
      <c r="M386" s="208" t="str">
        <f t="shared" ca="1" si="107"/>
        <v/>
      </c>
      <c r="N386" s="208" t="str">
        <f t="shared" si="93"/>
        <v/>
      </c>
      <c r="O386" s="203" t="str">
        <f t="shared" si="94"/>
        <v/>
      </c>
      <c r="P386" s="167"/>
      <c r="Q386" s="181">
        <f t="shared" si="90"/>
        <v>369</v>
      </c>
      <c r="R386" s="167"/>
      <c r="S386" s="175" t="str">
        <f t="shared" ca="1" si="95"/>
        <v/>
      </c>
      <c r="T386" s="175" t="str">
        <f t="shared" ca="1" si="96"/>
        <v/>
      </c>
      <c r="U386" s="175" t="str">
        <f t="shared" ca="1" si="97"/>
        <v/>
      </c>
      <c r="V386" s="182" t="str">
        <f t="shared" ca="1" si="98"/>
        <v/>
      </c>
      <c r="W386" s="175" t="str">
        <f t="shared" ca="1" si="99"/>
        <v/>
      </c>
      <c r="X386" s="175" t="str">
        <f t="shared" ca="1" si="100"/>
        <v/>
      </c>
      <c r="Y386" s="175" t="str">
        <f t="shared" ca="1" si="101"/>
        <v/>
      </c>
      <c r="Z386" s="182" t="str">
        <f t="shared" ca="1" si="102"/>
        <v/>
      </c>
      <c r="AA386" s="175" t="str">
        <f t="shared" ca="1" si="103"/>
        <v/>
      </c>
      <c r="AB386" s="175" t="str">
        <f t="shared" ca="1" si="104"/>
        <v/>
      </c>
      <c r="AC386" s="175" t="str">
        <f t="shared" ca="1" si="105"/>
        <v/>
      </c>
      <c r="AD386" s="175" t="str">
        <f t="shared" ca="1" si="106"/>
        <v/>
      </c>
      <c r="AE386" s="167"/>
      <c r="AF386" s="167"/>
      <c r="AG386" s="167"/>
      <c r="AH386" s="167"/>
      <c r="AI386" s="167"/>
      <c r="AJ386" s="167"/>
      <c r="AK386" s="167"/>
      <c r="AL386" s="167"/>
      <c r="AM386" s="167"/>
      <c r="AN386" s="167"/>
      <c r="AO386" s="167"/>
      <c r="AP386" s="167"/>
      <c r="AQ386" s="167"/>
      <c r="AR386" s="167"/>
      <c r="AS386" s="167"/>
      <c r="AT386" s="167"/>
      <c r="AU386" s="167"/>
      <c r="AV386" s="167"/>
      <c r="AW386" s="167"/>
      <c r="AX386" s="167"/>
      <c r="AY386" s="167"/>
      <c r="AZ386" s="167"/>
      <c r="BA386" s="167"/>
      <c r="BB386" s="167"/>
    </row>
    <row r="387" spans="1:54" s="169" customFormat="1">
      <c r="A387" s="167"/>
      <c r="B387" s="221"/>
      <c r="C387" s="231"/>
      <c r="D387" s="219"/>
      <c r="E387" s="235"/>
      <c r="F387" s="223"/>
      <c r="G387" s="225"/>
      <c r="H387" s="226"/>
      <c r="I387" s="225"/>
      <c r="J387" s="226"/>
      <c r="K387" s="208" t="str">
        <f t="shared" ca="1" si="91"/>
        <v/>
      </c>
      <c r="L387" s="200" t="str">
        <f t="shared" ca="1" si="92"/>
        <v/>
      </c>
      <c r="M387" s="208" t="str">
        <f t="shared" ca="1" si="107"/>
        <v/>
      </c>
      <c r="N387" s="208" t="str">
        <f t="shared" si="93"/>
        <v/>
      </c>
      <c r="O387" s="203" t="str">
        <f t="shared" si="94"/>
        <v/>
      </c>
      <c r="P387" s="167"/>
      <c r="Q387" s="181">
        <f t="shared" si="90"/>
        <v>369</v>
      </c>
      <c r="R387" s="167"/>
      <c r="S387" s="175" t="str">
        <f t="shared" ca="1" si="95"/>
        <v/>
      </c>
      <c r="T387" s="175" t="str">
        <f t="shared" ca="1" si="96"/>
        <v/>
      </c>
      <c r="U387" s="175" t="str">
        <f t="shared" ca="1" si="97"/>
        <v/>
      </c>
      <c r="V387" s="182" t="str">
        <f t="shared" ca="1" si="98"/>
        <v/>
      </c>
      <c r="W387" s="175" t="str">
        <f t="shared" ca="1" si="99"/>
        <v/>
      </c>
      <c r="X387" s="175" t="str">
        <f t="shared" ca="1" si="100"/>
        <v/>
      </c>
      <c r="Y387" s="175" t="str">
        <f t="shared" ca="1" si="101"/>
        <v/>
      </c>
      <c r="Z387" s="182" t="str">
        <f t="shared" ca="1" si="102"/>
        <v/>
      </c>
      <c r="AA387" s="175" t="str">
        <f t="shared" ca="1" si="103"/>
        <v/>
      </c>
      <c r="AB387" s="175" t="str">
        <f t="shared" ca="1" si="104"/>
        <v/>
      </c>
      <c r="AC387" s="175" t="str">
        <f t="shared" ca="1" si="105"/>
        <v/>
      </c>
      <c r="AD387" s="175" t="str">
        <f t="shared" ca="1" si="106"/>
        <v/>
      </c>
      <c r="AE387" s="167"/>
      <c r="AF387" s="167"/>
      <c r="AG387" s="167"/>
      <c r="AH387" s="167"/>
      <c r="AI387" s="167"/>
      <c r="AJ387" s="167"/>
      <c r="AK387" s="167"/>
      <c r="AL387" s="167"/>
      <c r="AM387" s="167"/>
      <c r="AN387" s="167"/>
      <c r="AO387" s="167"/>
      <c r="AP387" s="167"/>
      <c r="AQ387" s="167"/>
      <c r="AR387" s="167"/>
      <c r="AS387" s="167"/>
      <c r="AT387" s="167"/>
      <c r="AU387" s="167"/>
      <c r="AV387" s="167"/>
      <c r="AW387" s="167"/>
      <c r="AX387" s="167"/>
      <c r="AY387" s="167"/>
      <c r="AZ387" s="167"/>
      <c r="BA387" s="167"/>
      <c r="BB387" s="167"/>
    </row>
    <row r="388" spans="1:54" s="169" customFormat="1">
      <c r="A388" s="167"/>
      <c r="B388" s="221"/>
      <c r="C388" s="231"/>
      <c r="D388" s="219"/>
      <c r="E388" s="235"/>
      <c r="F388" s="223"/>
      <c r="G388" s="225"/>
      <c r="H388" s="226"/>
      <c r="I388" s="225"/>
      <c r="J388" s="226"/>
      <c r="K388" s="208" t="str">
        <f t="shared" ca="1" si="91"/>
        <v/>
      </c>
      <c r="L388" s="200" t="str">
        <f t="shared" ca="1" si="92"/>
        <v/>
      </c>
      <c r="M388" s="208" t="str">
        <f t="shared" ca="1" si="107"/>
        <v/>
      </c>
      <c r="N388" s="208" t="str">
        <f t="shared" si="93"/>
        <v/>
      </c>
      <c r="O388" s="203" t="str">
        <f t="shared" si="94"/>
        <v/>
      </c>
      <c r="P388" s="167"/>
      <c r="Q388" s="181">
        <f t="shared" si="90"/>
        <v>369</v>
      </c>
      <c r="R388" s="167"/>
      <c r="S388" s="175" t="str">
        <f t="shared" ca="1" si="95"/>
        <v/>
      </c>
      <c r="T388" s="175" t="str">
        <f t="shared" ca="1" si="96"/>
        <v/>
      </c>
      <c r="U388" s="175" t="str">
        <f t="shared" ca="1" si="97"/>
        <v/>
      </c>
      <c r="V388" s="182" t="str">
        <f t="shared" ca="1" si="98"/>
        <v/>
      </c>
      <c r="W388" s="175" t="str">
        <f t="shared" ca="1" si="99"/>
        <v/>
      </c>
      <c r="X388" s="175" t="str">
        <f t="shared" ca="1" si="100"/>
        <v/>
      </c>
      <c r="Y388" s="175" t="str">
        <f t="shared" ca="1" si="101"/>
        <v/>
      </c>
      <c r="Z388" s="182" t="str">
        <f t="shared" ca="1" si="102"/>
        <v/>
      </c>
      <c r="AA388" s="175" t="str">
        <f t="shared" ca="1" si="103"/>
        <v/>
      </c>
      <c r="AB388" s="175" t="str">
        <f t="shared" ca="1" si="104"/>
        <v/>
      </c>
      <c r="AC388" s="175" t="str">
        <f t="shared" ca="1" si="105"/>
        <v/>
      </c>
      <c r="AD388" s="175" t="str">
        <f t="shared" ca="1" si="106"/>
        <v/>
      </c>
      <c r="AE388" s="167"/>
      <c r="AF388" s="167"/>
      <c r="AG388" s="167"/>
      <c r="AH388" s="167"/>
      <c r="AI388" s="167"/>
      <c r="AJ388" s="167"/>
      <c r="AK388" s="167"/>
      <c r="AL388" s="167"/>
      <c r="AM388" s="167"/>
      <c r="AN388" s="167"/>
      <c r="AO388" s="167"/>
      <c r="AP388" s="167"/>
      <c r="AQ388" s="167"/>
      <c r="AR388" s="167"/>
      <c r="AS388" s="167"/>
      <c r="AT388" s="167"/>
      <c r="AU388" s="167"/>
      <c r="AV388" s="167"/>
      <c r="AW388" s="167"/>
      <c r="AX388" s="167"/>
      <c r="AY388" s="167"/>
      <c r="AZ388" s="167"/>
      <c r="BA388" s="167"/>
      <c r="BB388" s="167"/>
    </row>
    <row r="389" spans="1:54" s="169" customFormat="1">
      <c r="A389" s="167"/>
      <c r="B389" s="221"/>
      <c r="C389" s="232"/>
      <c r="D389" s="171"/>
      <c r="E389" s="235"/>
      <c r="F389" s="223"/>
      <c r="G389" s="225"/>
      <c r="H389" s="226"/>
      <c r="I389" s="225"/>
      <c r="J389" s="226"/>
      <c r="K389" s="208" t="str">
        <f t="shared" ca="1" si="91"/>
        <v/>
      </c>
      <c r="L389" s="200" t="str">
        <f t="shared" ca="1" si="92"/>
        <v/>
      </c>
      <c r="M389" s="208" t="str">
        <f t="shared" ca="1" si="107"/>
        <v/>
      </c>
      <c r="N389" s="208" t="str">
        <f t="shared" si="93"/>
        <v/>
      </c>
      <c r="O389" s="203" t="str">
        <f t="shared" si="94"/>
        <v/>
      </c>
      <c r="P389" s="167"/>
      <c r="Q389" s="181">
        <f t="shared" si="90"/>
        <v>369</v>
      </c>
      <c r="R389" s="167"/>
      <c r="S389" s="175" t="str">
        <f t="shared" ca="1" si="95"/>
        <v/>
      </c>
      <c r="T389" s="175" t="str">
        <f t="shared" ca="1" si="96"/>
        <v/>
      </c>
      <c r="U389" s="175" t="str">
        <f t="shared" ca="1" si="97"/>
        <v/>
      </c>
      <c r="V389" s="182" t="str">
        <f t="shared" ca="1" si="98"/>
        <v/>
      </c>
      <c r="W389" s="175" t="str">
        <f t="shared" ca="1" si="99"/>
        <v/>
      </c>
      <c r="X389" s="175" t="str">
        <f t="shared" ca="1" si="100"/>
        <v/>
      </c>
      <c r="Y389" s="175" t="str">
        <f t="shared" ca="1" si="101"/>
        <v/>
      </c>
      <c r="Z389" s="182" t="str">
        <f t="shared" ca="1" si="102"/>
        <v/>
      </c>
      <c r="AA389" s="175" t="str">
        <f t="shared" ca="1" si="103"/>
        <v/>
      </c>
      <c r="AB389" s="175" t="str">
        <f t="shared" ca="1" si="104"/>
        <v/>
      </c>
      <c r="AC389" s="175" t="str">
        <f t="shared" ca="1" si="105"/>
        <v/>
      </c>
      <c r="AD389" s="175" t="str">
        <f t="shared" ca="1" si="106"/>
        <v/>
      </c>
      <c r="AE389" s="167"/>
      <c r="AF389" s="167"/>
      <c r="AG389" s="167"/>
      <c r="AH389" s="167"/>
      <c r="AI389" s="167"/>
      <c r="AJ389" s="167"/>
      <c r="AK389" s="167"/>
      <c r="AL389" s="167"/>
      <c r="AM389" s="167"/>
      <c r="AN389" s="167"/>
      <c r="AO389" s="167"/>
      <c r="AP389" s="167"/>
      <c r="AQ389" s="167"/>
      <c r="AR389" s="167"/>
      <c r="AS389" s="167"/>
      <c r="AT389" s="167"/>
      <c r="AU389" s="167"/>
      <c r="AV389" s="167"/>
      <c r="AW389" s="167"/>
      <c r="AX389" s="167"/>
      <c r="AY389" s="167"/>
      <c r="AZ389" s="167"/>
      <c r="BA389" s="167"/>
      <c r="BB389" s="167"/>
    </row>
    <row r="390" spans="1:54" s="169" customFormat="1">
      <c r="A390" s="167"/>
      <c r="B390" s="221"/>
      <c r="C390" s="232"/>
      <c r="D390" s="171"/>
      <c r="E390" s="235"/>
      <c r="F390" s="223"/>
      <c r="G390" s="225"/>
      <c r="H390" s="226"/>
      <c r="I390" s="225"/>
      <c r="J390" s="226"/>
      <c r="K390" s="208" t="str">
        <f t="shared" ca="1" si="91"/>
        <v/>
      </c>
      <c r="L390" s="200" t="str">
        <f t="shared" ca="1" si="92"/>
        <v/>
      </c>
      <c r="M390" s="208" t="str">
        <f t="shared" ca="1" si="107"/>
        <v/>
      </c>
      <c r="N390" s="208" t="str">
        <f t="shared" si="93"/>
        <v/>
      </c>
      <c r="O390" s="203" t="str">
        <f t="shared" si="94"/>
        <v/>
      </c>
      <c r="P390" s="167"/>
      <c r="Q390" s="181">
        <f t="shared" si="90"/>
        <v>369</v>
      </c>
      <c r="R390" s="167"/>
      <c r="S390" s="175" t="str">
        <f t="shared" ca="1" si="95"/>
        <v/>
      </c>
      <c r="T390" s="175" t="str">
        <f t="shared" ca="1" si="96"/>
        <v/>
      </c>
      <c r="U390" s="175" t="str">
        <f t="shared" ca="1" si="97"/>
        <v/>
      </c>
      <c r="V390" s="182" t="str">
        <f t="shared" ca="1" si="98"/>
        <v/>
      </c>
      <c r="W390" s="175" t="str">
        <f t="shared" ca="1" si="99"/>
        <v/>
      </c>
      <c r="X390" s="175" t="str">
        <f t="shared" ca="1" si="100"/>
        <v/>
      </c>
      <c r="Y390" s="175" t="str">
        <f t="shared" ca="1" si="101"/>
        <v/>
      </c>
      <c r="Z390" s="182" t="str">
        <f t="shared" ca="1" si="102"/>
        <v/>
      </c>
      <c r="AA390" s="175" t="str">
        <f t="shared" ca="1" si="103"/>
        <v/>
      </c>
      <c r="AB390" s="175" t="str">
        <f t="shared" ca="1" si="104"/>
        <v/>
      </c>
      <c r="AC390" s="175" t="str">
        <f t="shared" ca="1" si="105"/>
        <v/>
      </c>
      <c r="AD390" s="175" t="str">
        <f t="shared" ca="1" si="106"/>
        <v/>
      </c>
      <c r="AE390" s="167"/>
      <c r="AF390" s="167"/>
      <c r="AG390" s="167"/>
      <c r="AH390" s="167"/>
      <c r="AI390" s="167"/>
      <c r="AJ390" s="167"/>
      <c r="AK390" s="167"/>
      <c r="AL390" s="167"/>
      <c r="AM390" s="167"/>
      <c r="AN390" s="167"/>
      <c r="AO390" s="167"/>
      <c r="AP390" s="167"/>
      <c r="AQ390" s="167"/>
      <c r="AR390" s="167"/>
      <c r="AS390" s="167"/>
      <c r="AT390" s="167"/>
      <c r="AU390" s="167"/>
      <c r="AV390" s="167"/>
      <c r="AW390" s="167"/>
      <c r="AX390" s="167"/>
      <c r="AY390" s="167"/>
      <c r="AZ390" s="167"/>
      <c r="BA390" s="167"/>
      <c r="BB390" s="167"/>
    </row>
    <row r="391" spans="1:54" s="169" customFormat="1">
      <c r="A391" s="167"/>
      <c r="B391" s="221"/>
      <c r="C391" s="232"/>
      <c r="D391" s="171"/>
      <c r="E391" s="235"/>
      <c r="F391" s="223"/>
      <c r="G391" s="225"/>
      <c r="H391" s="223"/>
      <c r="I391" s="225"/>
      <c r="J391" s="226"/>
      <c r="K391" s="208" t="str">
        <f t="shared" ca="1" si="91"/>
        <v/>
      </c>
      <c r="L391" s="200" t="str">
        <f t="shared" ca="1" si="92"/>
        <v/>
      </c>
      <c r="M391" s="208" t="str">
        <f t="shared" ca="1" si="107"/>
        <v/>
      </c>
      <c r="N391" s="208" t="str">
        <f t="shared" si="93"/>
        <v/>
      </c>
      <c r="O391" s="203" t="str">
        <f t="shared" si="94"/>
        <v/>
      </c>
      <c r="P391" s="167"/>
      <c r="Q391" s="181">
        <f t="shared" si="90"/>
        <v>369</v>
      </c>
      <c r="R391" s="167"/>
      <c r="S391" s="175" t="str">
        <f t="shared" ca="1" si="95"/>
        <v/>
      </c>
      <c r="T391" s="175" t="str">
        <f t="shared" ca="1" si="96"/>
        <v/>
      </c>
      <c r="U391" s="175" t="str">
        <f t="shared" ca="1" si="97"/>
        <v/>
      </c>
      <c r="V391" s="182" t="str">
        <f t="shared" ca="1" si="98"/>
        <v/>
      </c>
      <c r="W391" s="175" t="str">
        <f t="shared" ca="1" si="99"/>
        <v/>
      </c>
      <c r="X391" s="175" t="str">
        <f t="shared" ca="1" si="100"/>
        <v/>
      </c>
      <c r="Y391" s="175" t="str">
        <f t="shared" ca="1" si="101"/>
        <v/>
      </c>
      <c r="Z391" s="182" t="str">
        <f t="shared" ca="1" si="102"/>
        <v/>
      </c>
      <c r="AA391" s="175" t="str">
        <f t="shared" ca="1" si="103"/>
        <v/>
      </c>
      <c r="AB391" s="175" t="str">
        <f t="shared" ca="1" si="104"/>
        <v/>
      </c>
      <c r="AC391" s="175" t="str">
        <f t="shared" ca="1" si="105"/>
        <v/>
      </c>
      <c r="AD391" s="175" t="str">
        <f t="shared" ca="1" si="106"/>
        <v/>
      </c>
      <c r="AE391" s="167"/>
      <c r="AF391" s="167"/>
      <c r="AG391" s="167"/>
      <c r="AH391" s="167"/>
      <c r="AI391" s="167"/>
      <c r="AJ391" s="167"/>
      <c r="AK391" s="167"/>
      <c r="AL391" s="167"/>
      <c r="AM391" s="167"/>
      <c r="AN391" s="167"/>
      <c r="AO391" s="167"/>
      <c r="AP391" s="167"/>
      <c r="AQ391" s="167"/>
      <c r="AR391" s="167"/>
      <c r="AS391" s="167"/>
      <c r="AT391" s="167"/>
      <c r="AU391" s="167"/>
      <c r="AV391" s="167"/>
      <c r="AW391" s="167"/>
      <c r="AX391" s="167"/>
      <c r="AY391" s="167"/>
      <c r="AZ391" s="167"/>
      <c r="BA391" s="167"/>
      <c r="BB391" s="167"/>
    </row>
    <row r="392" spans="1:54" s="169" customFormat="1">
      <c r="A392" s="167"/>
      <c r="B392" s="221"/>
      <c r="C392" s="232"/>
      <c r="D392" s="171"/>
      <c r="E392" s="236"/>
      <c r="F392" s="223"/>
      <c r="G392" s="225"/>
      <c r="H392" s="226"/>
      <c r="I392" s="225"/>
      <c r="J392" s="226"/>
      <c r="K392" s="208" t="str">
        <f t="shared" ca="1" si="91"/>
        <v/>
      </c>
      <c r="L392" s="200" t="str">
        <f t="shared" ca="1" si="92"/>
        <v/>
      </c>
      <c r="M392" s="208" t="str">
        <f t="shared" ca="1" si="107"/>
        <v/>
      </c>
      <c r="N392" s="208" t="str">
        <f t="shared" si="93"/>
        <v/>
      </c>
      <c r="O392" s="203" t="str">
        <f t="shared" si="94"/>
        <v/>
      </c>
      <c r="P392" s="167"/>
      <c r="Q392" s="181">
        <f t="shared" si="90"/>
        <v>369</v>
      </c>
      <c r="R392" s="167"/>
      <c r="S392" s="175" t="str">
        <f t="shared" ca="1" si="95"/>
        <v/>
      </c>
      <c r="T392" s="175" t="str">
        <f t="shared" ca="1" si="96"/>
        <v/>
      </c>
      <c r="U392" s="175" t="str">
        <f t="shared" ca="1" si="97"/>
        <v/>
      </c>
      <c r="V392" s="182" t="str">
        <f t="shared" ca="1" si="98"/>
        <v/>
      </c>
      <c r="W392" s="175" t="str">
        <f t="shared" ca="1" si="99"/>
        <v/>
      </c>
      <c r="X392" s="175" t="str">
        <f t="shared" ca="1" si="100"/>
        <v/>
      </c>
      <c r="Y392" s="175" t="str">
        <f t="shared" ca="1" si="101"/>
        <v/>
      </c>
      <c r="Z392" s="182" t="str">
        <f t="shared" ca="1" si="102"/>
        <v/>
      </c>
      <c r="AA392" s="175" t="str">
        <f t="shared" ca="1" si="103"/>
        <v/>
      </c>
      <c r="AB392" s="175" t="str">
        <f t="shared" ca="1" si="104"/>
        <v/>
      </c>
      <c r="AC392" s="175" t="str">
        <f t="shared" ca="1" si="105"/>
        <v/>
      </c>
      <c r="AD392" s="175" t="str">
        <f t="shared" ca="1" si="106"/>
        <v/>
      </c>
      <c r="AE392" s="167"/>
      <c r="AF392" s="167"/>
      <c r="AG392" s="167"/>
      <c r="AH392" s="167"/>
      <c r="AI392" s="167"/>
      <c r="AJ392" s="167"/>
      <c r="AK392" s="167"/>
      <c r="AL392" s="167"/>
      <c r="AM392" s="167"/>
      <c r="AN392" s="167"/>
      <c r="AO392" s="167"/>
      <c r="AP392" s="167"/>
      <c r="AQ392" s="167"/>
      <c r="AR392" s="167"/>
      <c r="AS392" s="167"/>
      <c r="AT392" s="167"/>
      <c r="AU392" s="167"/>
      <c r="AV392" s="167"/>
      <c r="AW392" s="167"/>
      <c r="AX392" s="167"/>
      <c r="AY392" s="167"/>
      <c r="AZ392" s="167"/>
      <c r="BA392" s="167"/>
      <c r="BB392" s="167"/>
    </row>
    <row r="393" spans="1:54" s="169" customFormat="1">
      <c r="A393" s="167"/>
      <c r="B393" s="221"/>
      <c r="C393" s="232"/>
      <c r="D393" s="171"/>
      <c r="E393" s="236"/>
      <c r="F393" s="223"/>
      <c r="G393" s="225"/>
      <c r="H393" s="226"/>
      <c r="I393" s="225"/>
      <c r="J393" s="226"/>
      <c r="K393" s="208" t="str">
        <f t="shared" ca="1" si="91"/>
        <v/>
      </c>
      <c r="L393" s="200" t="str">
        <f t="shared" ca="1" si="92"/>
        <v/>
      </c>
      <c r="M393" s="208" t="str">
        <f t="shared" ca="1" si="107"/>
        <v/>
      </c>
      <c r="N393" s="208" t="str">
        <f t="shared" si="93"/>
        <v/>
      </c>
      <c r="O393" s="203" t="str">
        <f t="shared" si="94"/>
        <v/>
      </c>
      <c r="P393" s="167"/>
      <c r="Q393" s="181">
        <f t="shared" si="90"/>
        <v>369</v>
      </c>
      <c r="R393" s="167"/>
      <c r="S393" s="175" t="str">
        <f t="shared" ca="1" si="95"/>
        <v/>
      </c>
      <c r="T393" s="175" t="str">
        <f t="shared" ca="1" si="96"/>
        <v/>
      </c>
      <c r="U393" s="175" t="str">
        <f t="shared" ca="1" si="97"/>
        <v/>
      </c>
      <c r="V393" s="182" t="str">
        <f t="shared" ca="1" si="98"/>
        <v/>
      </c>
      <c r="W393" s="175" t="str">
        <f t="shared" ca="1" si="99"/>
        <v/>
      </c>
      <c r="X393" s="175" t="str">
        <f t="shared" ca="1" si="100"/>
        <v/>
      </c>
      <c r="Y393" s="175" t="str">
        <f t="shared" ca="1" si="101"/>
        <v/>
      </c>
      <c r="Z393" s="182" t="str">
        <f t="shared" ca="1" si="102"/>
        <v/>
      </c>
      <c r="AA393" s="175" t="str">
        <f t="shared" ca="1" si="103"/>
        <v/>
      </c>
      <c r="AB393" s="175" t="str">
        <f t="shared" ca="1" si="104"/>
        <v/>
      </c>
      <c r="AC393" s="175" t="str">
        <f t="shared" ca="1" si="105"/>
        <v/>
      </c>
      <c r="AD393" s="175" t="str">
        <f t="shared" ca="1" si="106"/>
        <v/>
      </c>
      <c r="AE393" s="167"/>
      <c r="AF393" s="167"/>
      <c r="AG393" s="167"/>
      <c r="AH393" s="167"/>
      <c r="AI393" s="167"/>
      <c r="AJ393" s="167"/>
      <c r="AK393" s="167"/>
      <c r="AL393" s="167"/>
      <c r="AM393" s="167"/>
      <c r="AN393" s="167"/>
      <c r="AO393" s="167"/>
      <c r="AP393" s="167"/>
      <c r="AQ393" s="167"/>
      <c r="AR393" s="167"/>
      <c r="AS393" s="167"/>
      <c r="AT393" s="167"/>
      <c r="AU393" s="167"/>
      <c r="AV393" s="167"/>
      <c r="AW393" s="167"/>
      <c r="AX393" s="167"/>
      <c r="AY393" s="167"/>
      <c r="AZ393" s="167"/>
      <c r="BA393" s="167"/>
      <c r="BB393" s="167"/>
    </row>
    <row r="394" spans="1:54" s="169" customFormat="1">
      <c r="A394" s="167"/>
      <c r="B394" s="221"/>
      <c r="C394" s="232"/>
      <c r="D394" s="171"/>
      <c r="E394" s="236"/>
      <c r="F394" s="223"/>
      <c r="G394" s="225"/>
      <c r="H394" s="226"/>
      <c r="I394" s="225"/>
      <c r="J394" s="226"/>
      <c r="K394" s="208" t="str">
        <f t="shared" ca="1" si="91"/>
        <v/>
      </c>
      <c r="L394" s="200" t="str">
        <f t="shared" ca="1" si="92"/>
        <v/>
      </c>
      <c r="M394" s="208" t="str">
        <f t="shared" ca="1" si="107"/>
        <v/>
      </c>
      <c r="N394" s="208" t="str">
        <f t="shared" si="93"/>
        <v/>
      </c>
      <c r="O394" s="203" t="str">
        <f t="shared" si="94"/>
        <v/>
      </c>
      <c r="P394" s="167"/>
      <c r="Q394" s="181">
        <f t="shared" si="90"/>
        <v>369</v>
      </c>
      <c r="R394" s="167"/>
      <c r="S394" s="175" t="str">
        <f t="shared" ca="1" si="95"/>
        <v/>
      </c>
      <c r="T394" s="175" t="str">
        <f t="shared" ca="1" si="96"/>
        <v/>
      </c>
      <c r="U394" s="175" t="str">
        <f t="shared" ca="1" si="97"/>
        <v/>
      </c>
      <c r="V394" s="182" t="str">
        <f t="shared" ca="1" si="98"/>
        <v/>
      </c>
      <c r="W394" s="175" t="str">
        <f t="shared" ca="1" si="99"/>
        <v/>
      </c>
      <c r="X394" s="175" t="str">
        <f t="shared" ca="1" si="100"/>
        <v/>
      </c>
      <c r="Y394" s="175" t="str">
        <f t="shared" ca="1" si="101"/>
        <v/>
      </c>
      <c r="Z394" s="182" t="str">
        <f t="shared" ca="1" si="102"/>
        <v/>
      </c>
      <c r="AA394" s="175" t="str">
        <f t="shared" ca="1" si="103"/>
        <v/>
      </c>
      <c r="AB394" s="175" t="str">
        <f t="shared" ca="1" si="104"/>
        <v/>
      </c>
      <c r="AC394" s="175" t="str">
        <f t="shared" ca="1" si="105"/>
        <v/>
      </c>
      <c r="AD394" s="175" t="str">
        <f t="shared" ca="1" si="106"/>
        <v/>
      </c>
      <c r="AE394" s="167"/>
      <c r="AF394" s="167"/>
      <c r="AG394" s="167"/>
      <c r="AH394" s="167"/>
      <c r="AI394" s="167"/>
      <c r="AJ394" s="167"/>
      <c r="AK394" s="167"/>
      <c r="AL394" s="167"/>
      <c r="AM394" s="167"/>
      <c r="AN394" s="167"/>
      <c r="AO394" s="167"/>
      <c r="AP394" s="167"/>
      <c r="AQ394" s="167"/>
      <c r="AR394" s="167"/>
      <c r="AS394" s="167"/>
      <c r="AT394" s="167"/>
      <c r="AU394" s="167"/>
      <c r="AV394" s="167"/>
      <c r="AW394" s="167"/>
      <c r="AX394" s="167"/>
      <c r="AY394" s="167"/>
      <c r="AZ394" s="167"/>
      <c r="BA394" s="167"/>
      <c r="BB394" s="167"/>
    </row>
    <row r="395" spans="1:54" s="169" customFormat="1">
      <c r="A395" s="167"/>
      <c r="B395" s="221"/>
      <c r="C395" s="232"/>
      <c r="D395" s="171"/>
      <c r="E395" s="236"/>
      <c r="F395" s="223"/>
      <c r="G395" s="225"/>
      <c r="H395" s="226"/>
      <c r="I395" s="225"/>
      <c r="J395" s="226"/>
      <c r="K395" s="208" t="str">
        <f t="shared" ca="1" si="91"/>
        <v/>
      </c>
      <c r="L395" s="200" t="str">
        <f t="shared" ca="1" si="92"/>
        <v/>
      </c>
      <c r="M395" s="208" t="str">
        <f t="shared" ca="1" si="107"/>
        <v/>
      </c>
      <c r="N395" s="208" t="str">
        <f t="shared" si="93"/>
        <v/>
      </c>
      <c r="O395" s="203" t="str">
        <f t="shared" si="94"/>
        <v/>
      </c>
      <c r="P395" s="167"/>
      <c r="Q395" s="181">
        <f t="shared" si="90"/>
        <v>369</v>
      </c>
      <c r="R395" s="167"/>
      <c r="S395" s="175" t="str">
        <f t="shared" ca="1" si="95"/>
        <v/>
      </c>
      <c r="T395" s="175" t="str">
        <f t="shared" ca="1" si="96"/>
        <v/>
      </c>
      <c r="U395" s="175" t="str">
        <f t="shared" ca="1" si="97"/>
        <v/>
      </c>
      <c r="V395" s="182" t="str">
        <f t="shared" ca="1" si="98"/>
        <v/>
      </c>
      <c r="W395" s="175" t="str">
        <f t="shared" ca="1" si="99"/>
        <v/>
      </c>
      <c r="X395" s="175" t="str">
        <f t="shared" ca="1" si="100"/>
        <v/>
      </c>
      <c r="Y395" s="175" t="str">
        <f t="shared" ca="1" si="101"/>
        <v/>
      </c>
      <c r="Z395" s="182" t="str">
        <f t="shared" ca="1" si="102"/>
        <v/>
      </c>
      <c r="AA395" s="175" t="str">
        <f t="shared" ca="1" si="103"/>
        <v/>
      </c>
      <c r="AB395" s="175" t="str">
        <f t="shared" ca="1" si="104"/>
        <v/>
      </c>
      <c r="AC395" s="175" t="str">
        <f t="shared" ca="1" si="105"/>
        <v/>
      </c>
      <c r="AD395" s="175" t="str">
        <f t="shared" ca="1" si="106"/>
        <v/>
      </c>
      <c r="AE395" s="167"/>
      <c r="AF395" s="167"/>
      <c r="AG395" s="167"/>
      <c r="AH395" s="167"/>
      <c r="AI395" s="167"/>
      <c r="AJ395" s="167"/>
      <c r="AK395" s="167"/>
      <c r="AL395" s="167"/>
      <c r="AM395" s="167"/>
      <c r="AN395" s="167"/>
      <c r="AO395" s="167"/>
      <c r="AP395" s="167"/>
      <c r="AQ395" s="167"/>
      <c r="AR395" s="167"/>
      <c r="AS395" s="167"/>
      <c r="AT395" s="167"/>
      <c r="AU395" s="167"/>
      <c r="AV395" s="167"/>
      <c r="AW395" s="167"/>
      <c r="AX395" s="167"/>
      <c r="AY395" s="167"/>
      <c r="AZ395" s="167"/>
      <c r="BA395" s="167"/>
      <c r="BB395" s="167"/>
    </row>
    <row r="396" spans="1:54" s="169" customFormat="1">
      <c r="A396" s="167"/>
      <c r="B396" s="221"/>
      <c r="C396" s="232"/>
      <c r="D396" s="171"/>
      <c r="E396" s="236"/>
      <c r="F396" s="223"/>
      <c r="G396" s="225"/>
      <c r="H396" s="226"/>
      <c r="I396" s="225"/>
      <c r="J396" s="226"/>
      <c r="K396" s="208" t="str">
        <f t="shared" ca="1" si="91"/>
        <v/>
      </c>
      <c r="L396" s="200" t="str">
        <f t="shared" ca="1" si="92"/>
        <v/>
      </c>
      <c r="M396" s="208" t="str">
        <f t="shared" ca="1" si="107"/>
        <v/>
      </c>
      <c r="N396" s="208" t="str">
        <f t="shared" si="93"/>
        <v/>
      </c>
      <c r="O396" s="203" t="str">
        <f t="shared" si="94"/>
        <v/>
      </c>
      <c r="P396" s="167"/>
      <c r="Q396" s="181">
        <f t="shared" si="90"/>
        <v>369</v>
      </c>
      <c r="R396" s="167"/>
      <c r="S396" s="175" t="str">
        <f t="shared" ca="1" si="95"/>
        <v/>
      </c>
      <c r="T396" s="175" t="str">
        <f t="shared" ca="1" si="96"/>
        <v/>
      </c>
      <c r="U396" s="175" t="str">
        <f t="shared" ca="1" si="97"/>
        <v/>
      </c>
      <c r="V396" s="182" t="str">
        <f t="shared" ca="1" si="98"/>
        <v/>
      </c>
      <c r="W396" s="175" t="str">
        <f t="shared" ca="1" si="99"/>
        <v/>
      </c>
      <c r="X396" s="175" t="str">
        <f t="shared" ca="1" si="100"/>
        <v/>
      </c>
      <c r="Y396" s="175" t="str">
        <f t="shared" ca="1" si="101"/>
        <v/>
      </c>
      <c r="Z396" s="182" t="str">
        <f t="shared" ca="1" si="102"/>
        <v/>
      </c>
      <c r="AA396" s="175" t="str">
        <f t="shared" ca="1" si="103"/>
        <v/>
      </c>
      <c r="AB396" s="175" t="str">
        <f t="shared" ca="1" si="104"/>
        <v/>
      </c>
      <c r="AC396" s="175" t="str">
        <f t="shared" ca="1" si="105"/>
        <v/>
      </c>
      <c r="AD396" s="175" t="str">
        <f t="shared" ca="1" si="106"/>
        <v/>
      </c>
      <c r="AE396" s="167"/>
      <c r="AF396" s="167"/>
      <c r="AG396" s="167"/>
      <c r="AH396" s="167"/>
      <c r="AI396" s="167"/>
      <c r="AJ396" s="167"/>
      <c r="AK396" s="167"/>
      <c r="AL396" s="167"/>
      <c r="AM396" s="167"/>
      <c r="AN396" s="167"/>
      <c r="AO396" s="167"/>
      <c r="AP396" s="167"/>
      <c r="AQ396" s="167"/>
      <c r="AR396" s="167"/>
      <c r="AS396" s="167"/>
      <c r="AT396" s="167"/>
      <c r="AU396" s="167"/>
      <c r="AV396" s="167"/>
      <c r="AW396" s="167"/>
      <c r="AX396" s="167"/>
      <c r="AY396" s="167"/>
      <c r="AZ396" s="167"/>
      <c r="BA396" s="167"/>
      <c r="BB396" s="167"/>
    </row>
    <row r="397" spans="1:54" s="169" customFormat="1">
      <c r="A397" s="167"/>
      <c r="B397" s="221"/>
      <c r="C397" s="232"/>
      <c r="D397" s="171"/>
      <c r="E397" s="236"/>
      <c r="F397" s="223"/>
      <c r="G397" s="225"/>
      <c r="H397" s="226"/>
      <c r="I397" s="225"/>
      <c r="J397" s="226"/>
      <c r="K397" s="208" t="str">
        <f t="shared" ca="1" si="91"/>
        <v/>
      </c>
      <c r="L397" s="200" t="str">
        <f t="shared" ca="1" si="92"/>
        <v/>
      </c>
      <c r="M397" s="208" t="str">
        <f t="shared" ca="1" si="107"/>
        <v/>
      </c>
      <c r="N397" s="208" t="str">
        <f t="shared" si="93"/>
        <v/>
      </c>
      <c r="O397" s="203" t="str">
        <f t="shared" si="94"/>
        <v/>
      </c>
      <c r="P397" s="167"/>
      <c r="Q397" s="181">
        <f t="shared" si="90"/>
        <v>369</v>
      </c>
      <c r="R397" s="167"/>
      <c r="S397" s="175" t="str">
        <f t="shared" ca="1" si="95"/>
        <v/>
      </c>
      <c r="T397" s="175" t="str">
        <f t="shared" ca="1" si="96"/>
        <v/>
      </c>
      <c r="U397" s="175" t="str">
        <f t="shared" ca="1" si="97"/>
        <v/>
      </c>
      <c r="V397" s="182" t="str">
        <f t="shared" ca="1" si="98"/>
        <v/>
      </c>
      <c r="W397" s="175" t="str">
        <f t="shared" ca="1" si="99"/>
        <v/>
      </c>
      <c r="X397" s="175" t="str">
        <f t="shared" ca="1" si="100"/>
        <v/>
      </c>
      <c r="Y397" s="175" t="str">
        <f t="shared" ca="1" si="101"/>
        <v/>
      </c>
      <c r="Z397" s="182" t="str">
        <f t="shared" ca="1" si="102"/>
        <v/>
      </c>
      <c r="AA397" s="175" t="str">
        <f t="shared" ca="1" si="103"/>
        <v/>
      </c>
      <c r="AB397" s="175" t="str">
        <f t="shared" ca="1" si="104"/>
        <v/>
      </c>
      <c r="AC397" s="175" t="str">
        <f t="shared" ca="1" si="105"/>
        <v/>
      </c>
      <c r="AD397" s="175" t="str">
        <f t="shared" ca="1" si="106"/>
        <v/>
      </c>
      <c r="AE397" s="167"/>
      <c r="AF397" s="167"/>
      <c r="AG397" s="167"/>
      <c r="AH397" s="167"/>
      <c r="AI397" s="167"/>
      <c r="AJ397" s="167"/>
      <c r="AK397" s="167"/>
      <c r="AL397" s="167"/>
      <c r="AM397" s="167"/>
      <c r="AN397" s="167"/>
      <c r="AO397" s="167"/>
      <c r="AP397" s="167"/>
      <c r="AQ397" s="167"/>
      <c r="AR397" s="167"/>
      <c r="AS397" s="167"/>
      <c r="AT397" s="167"/>
      <c r="AU397" s="167"/>
      <c r="AV397" s="167"/>
      <c r="AW397" s="167"/>
      <c r="AX397" s="167"/>
      <c r="AY397" s="167"/>
      <c r="AZ397" s="167"/>
      <c r="BA397" s="167"/>
      <c r="BB397" s="167"/>
    </row>
    <row r="398" spans="1:54" s="169" customFormat="1">
      <c r="A398" s="167"/>
      <c r="B398" s="221"/>
      <c r="C398" s="232"/>
      <c r="D398" s="171"/>
      <c r="E398" s="236"/>
      <c r="F398" s="223"/>
      <c r="G398" s="225"/>
      <c r="H398" s="226"/>
      <c r="I398" s="225"/>
      <c r="J398" s="226"/>
      <c r="K398" s="208" t="str">
        <f t="shared" ca="1" si="91"/>
        <v/>
      </c>
      <c r="L398" s="200" t="str">
        <f t="shared" ca="1" si="92"/>
        <v/>
      </c>
      <c r="M398" s="208" t="str">
        <f t="shared" ca="1" si="107"/>
        <v/>
      </c>
      <c r="N398" s="208" t="str">
        <f t="shared" si="93"/>
        <v/>
      </c>
      <c r="O398" s="203" t="str">
        <f t="shared" si="94"/>
        <v/>
      </c>
      <c r="P398" s="167"/>
      <c r="Q398" s="181">
        <f t="shared" si="90"/>
        <v>369</v>
      </c>
      <c r="R398" s="167"/>
      <c r="S398" s="175" t="str">
        <f t="shared" ca="1" si="95"/>
        <v/>
      </c>
      <c r="T398" s="175" t="str">
        <f t="shared" ca="1" si="96"/>
        <v/>
      </c>
      <c r="U398" s="175" t="str">
        <f t="shared" ca="1" si="97"/>
        <v/>
      </c>
      <c r="V398" s="182" t="str">
        <f t="shared" ca="1" si="98"/>
        <v/>
      </c>
      <c r="W398" s="175" t="str">
        <f t="shared" ca="1" si="99"/>
        <v/>
      </c>
      <c r="X398" s="175" t="str">
        <f t="shared" ca="1" si="100"/>
        <v/>
      </c>
      <c r="Y398" s="175" t="str">
        <f t="shared" ca="1" si="101"/>
        <v/>
      </c>
      <c r="Z398" s="182" t="str">
        <f t="shared" ca="1" si="102"/>
        <v/>
      </c>
      <c r="AA398" s="175" t="str">
        <f t="shared" ca="1" si="103"/>
        <v/>
      </c>
      <c r="AB398" s="175" t="str">
        <f t="shared" ca="1" si="104"/>
        <v/>
      </c>
      <c r="AC398" s="175" t="str">
        <f t="shared" ca="1" si="105"/>
        <v/>
      </c>
      <c r="AD398" s="175" t="str">
        <f t="shared" ca="1" si="106"/>
        <v/>
      </c>
      <c r="AE398" s="167"/>
      <c r="AF398" s="167"/>
      <c r="AG398" s="167"/>
      <c r="AH398" s="167"/>
      <c r="AI398" s="167"/>
      <c r="AJ398" s="167"/>
      <c r="AK398" s="167"/>
      <c r="AL398" s="167"/>
      <c r="AM398" s="167"/>
      <c r="AN398" s="167"/>
      <c r="AO398" s="167"/>
      <c r="AP398" s="167"/>
      <c r="AQ398" s="167"/>
      <c r="AR398" s="167"/>
      <c r="AS398" s="167"/>
      <c r="AT398" s="167"/>
      <c r="AU398" s="167"/>
      <c r="AV398" s="167"/>
      <c r="AW398" s="167"/>
      <c r="AX398" s="167"/>
      <c r="AY398" s="167"/>
      <c r="AZ398" s="167"/>
      <c r="BA398" s="167"/>
      <c r="BB398" s="167"/>
    </row>
    <row r="399" spans="1:54" s="169" customFormat="1">
      <c r="A399" s="167"/>
      <c r="B399" s="221"/>
      <c r="C399" s="232"/>
      <c r="D399" s="171"/>
      <c r="E399" s="236"/>
      <c r="F399" s="223"/>
      <c r="G399" s="225"/>
      <c r="H399" s="226"/>
      <c r="I399" s="225"/>
      <c r="J399" s="226"/>
      <c r="K399" s="208" t="str">
        <f t="shared" ca="1" si="91"/>
        <v/>
      </c>
      <c r="L399" s="200" t="str">
        <f t="shared" ca="1" si="92"/>
        <v/>
      </c>
      <c r="M399" s="208" t="str">
        <f t="shared" ca="1" si="107"/>
        <v/>
      </c>
      <c r="N399" s="208" t="str">
        <f t="shared" si="93"/>
        <v/>
      </c>
      <c r="O399" s="203" t="str">
        <f t="shared" si="94"/>
        <v/>
      </c>
      <c r="P399" s="167"/>
      <c r="Q399" s="181">
        <f t="shared" si="90"/>
        <v>369</v>
      </c>
      <c r="R399" s="167"/>
      <c r="S399" s="175" t="str">
        <f t="shared" ca="1" si="95"/>
        <v/>
      </c>
      <c r="T399" s="175" t="str">
        <f t="shared" ca="1" si="96"/>
        <v/>
      </c>
      <c r="U399" s="175" t="str">
        <f t="shared" ca="1" si="97"/>
        <v/>
      </c>
      <c r="V399" s="182" t="str">
        <f t="shared" ca="1" si="98"/>
        <v/>
      </c>
      <c r="W399" s="175" t="str">
        <f t="shared" ca="1" si="99"/>
        <v/>
      </c>
      <c r="X399" s="175" t="str">
        <f t="shared" ca="1" si="100"/>
        <v/>
      </c>
      <c r="Y399" s="175" t="str">
        <f t="shared" ca="1" si="101"/>
        <v/>
      </c>
      <c r="Z399" s="182" t="str">
        <f t="shared" ca="1" si="102"/>
        <v/>
      </c>
      <c r="AA399" s="175" t="str">
        <f t="shared" ca="1" si="103"/>
        <v/>
      </c>
      <c r="AB399" s="175" t="str">
        <f t="shared" ca="1" si="104"/>
        <v/>
      </c>
      <c r="AC399" s="175" t="str">
        <f t="shared" ca="1" si="105"/>
        <v/>
      </c>
      <c r="AD399" s="175" t="str">
        <f t="shared" ca="1" si="106"/>
        <v/>
      </c>
      <c r="AE399" s="167"/>
      <c r="AF399" s="167"/>
      <c r="AG399" s="167"/>
      <c r="AH399" s="167"/>
      <c r="AI399" s="167"/>
      <c r="AJ399" s="167"/>
      <c r="AK399" s="167"/>
      <c r="AL399" s="167"/>
      <c r="AM399" s="167"/>
      <c r="AN399" s="167"/>
      <c r="AO399" s="167"/>
      <c r="AP399" s="167"/>
      <c r="AQ399" s="167"/>
      <c r="AR399" s="167"/>
      <c r="AS399" s="167"/>
      <c r="AT399" s="167"/>
      <c r="AU399" s="167"/>
      <c r="AV399" s="167"/>
      <c r="AW399" s="167"/>
      <c r="AX399" s="167"/>
      <c r="AY399" s="167"/>
      <c r="AZ399" s="167"/>
      <c r="BA399" s="167"/>
      <c r="BB399" s="167"/>
    </row>
    <row r="400" spans="1:54" s="169" customFormat="1">
      <c r="A400" s="167"/>
      <c r="B400" s="221"/>
      <c r="C400" s="232"/>
      <c r="D400" s="171"/>
      <c r="E400" s="236"/>
      <c r="F400" s="223"/>
      <c r="G400" s="225"/>
      <c r="H400" s="226"/>
      <c r="I400" s="225"/>
      <c r="J400" s="226"/>
      <c r="K400" s="208" t="str">
        <f t="shared" ca="1" si="91"/>
        <v/>
      </c>
      <c r="L400" s="200" t="str">
        <f t="shared" ca="1" si="92"/>
        <v/>
      </c>
      <c r="M400" s="208" t="str">
        <f t="shared" ca="1" si="107"/>
        <v/>
      </c>
      <c r="N400" s="208" t="str">
        <f t="shared" si="93"/>
        <v/>
      </c>
      <c r="O400" s="203" t="str">
        <f t="shared" si="94"/>
        <v/>
      </c>
      <c r="P400" s="167"/>
      <c r="Q400" s="181">
        <f t="shared" si="90"/>
        <v>369</v>
      </c>
      <c r="R400" s="167"/>
      <c r="S400" s="175" t="str">
        <f t="shared" ca="1" si="95"/>
        <v/>
      </c>
      <c r="T400" s="175" t="str">
        <f t="shared" ca="1" si="96"/>
        <v/>
      </c>
      <c r="U400" s="175" t="str">
        <f t="shared" ca="1" si="97"/>
        <v/>
      </c>
      <c r="V400" s="182" t="str">
        <f t="shared" ca="1" si="98"/>
        <v/>
      </c>
      <c r="W400" s="175" t="str">
        <f t="shared" ca="1" si="99"/>
        <v/>
      </c>
      <c r="X400" s="175" t="str">
        <f t="shared" ca="1" si="100"/>
        <v/>
      </c>
      <c r="Y400" s="175" t="str">
        <f t="shared" ca="1" si="101"/>
        <v/>
      </c>
      <c r="Z400" s="182" t="str">
        <f t="shared" ca="1" si="102"/>
        <v/>
      </c>
      <c r="AA400" s="175" t="str">
        <f t="shared" ca="1" si="103"/>
        <v/>
      </c>
      <c r="AB400" s="175" t="str">
        <f t="shared" ca="1" si="104"/>
        <v/>
      </c>
      <c r="AC400" s="175" t="str">
        <f t="shared" ca="1" si="105"/>
        <v/>
      </c>
      <c r="AD400" s="175" t="str">
        <f t="shared" ca="1" si="106"/>
        <v/>
      </c>
      <c r="AE400" s="167"/>
      <c r="AF400" s="167"/>
      <c r="AG400" s="167"/>
      <c r="AH400" s="167"/>
      <c r="AI400" s="167"/>
      <c r="AJ400" s="167"/>
      <c r="AK400" s="167"/>
      <c r="AL400" s="167"/>
      <c r="AM400" s="167"/>
      <c r="AN400" s="167"/>
      <c r="AO400" s="167"/>
      <c r="AP400" s="167"/>
      <c r="AQ400" s="167"/>
      <c r="AR400" s="167"/>
      <c r="AS400" s="167"/>
      <c r="AT400" s="167"/>
      <c r="AU400" s="167"/>
      <c r="AV400" s="167"/>
      <c r="AW400" s="167"/>
      <c r="AX400" s="167"/>
      <c r="AY400" s="167"/>
      <c r="AZ400" s="167"/>
      <c r="BA400" s="167"/>
      <c r="BB400" s="167"/>
    </row>
    <row r="401" spans="1:54" s="169" customFormat="1">
      <c r="A401" s="167"/>
      <c r="B401" s="221"/>
      <c r="C401" s="232"/>
      <c r="D401" s="171"/>
      <c r="E401" s="236"/>
      <c r="F401" s="223"/>
      <c r="G401" s="225"/>
      <c r="H401" s="226"/>
      <c r="I401" s="225"/>
      <c r="J401" s="226"/>
      <c r="K401" s="208" t="str">
        <f t="shared" ca="1" si="91"/>
        <v/>
      </c>
      <c r="L401" s="200" t="str">
        <f t="shared" ca="1" si="92"/>
        <v/>
      </c>
      <c r="M401" s="208" t="str">
        <f t="shared" ca="1" si="107"/>
        <v/>
      </c>
      <c r="N401" s="208" t="str">
        <f t="shared" si="93"/>
        <v/>
      </c>
      <c r="O401" s="203" t="str">
        <f t="shared" si="94"/>
        <v/>
      </c>
      <c r="P401" s="167"/>
      <c r="Q401" s="181">
        <f t="shared" si="90"/>
        <v>369</v>
      </c>
      <c r="R401" s="167"/>
      <c r="S401" s="175" t="str">
        <f t="shared" ca="1" si="95"/>
        <v/>
      </c>
      <c r="T401" s="175" t="str">
        <f t="shared" ca="1" si="96"/>
        <v/>
      </c>
      <c r="U401" s="175" t="str">
        <f t="shared" ca="1" si="97"/>
        <v/>
      </c>
      <c r="V401" s="182" t="str">
        <f t="shared" ca="1" si="98"/>
        <v/>
      </c>
      <c r="W401" s="175" t="str">
        <f t="shared" ca="1" si="99"/>
        <v/>
      </c>
      <c r="X401" s="175" t="str">
        <f t="shared" ca="1" si="100"/>
        <v/>
      </c>
      <c r="Y401" s="175" t="str">
        <f t="shared" ca="1" si="101"/>
        <v/>
      </c>
      <c r="Z401" s="182" t="str">
        <f t="shared" ca="1" si="102"/>
        <v/>
      </c>
      <c r="AA401" s="175" t="str">
        <f t="shared" ca="1" si="103"/>
        <v/>
      </c>
      <c r="AB401" s="175" t="str">
        <f t="shared" ca="1" si="104"/>
        <v/>
      </c>
      <c r="AC401" s="175" t="str">
        <f t="shared" ca="1" si="105"/>
        <v/>
      </c>
      <c r="AD401" s="175" t="str">
        <f t="shared" ca="1" si="106"/>
        <v/>
      </c>
      <c r="AE401" s="167"/>
      <c r="AF401" s="167"/>
      <c r="AG401" s="167"/>
      <c r="AH401" s="167"/>
      <c r="AI401" s="167"/>
      <c r="AJ401" s="167"/>
      <c r="AK401" s="167"/>
      <c r="AL401" s="167"/>
      <c r="AM401" s="167"/>
      <c r="AN401" s="167"/>
      <c r="AO401" s="167"/>
      <c r="AP401" s="167"/>
      <c r="AQ401" s="167"/>
      <c r="AR401" s="167"/>
      <c r="AS401" s="167"/>
      <c r="AT401" s="167"/>
      <c r="AU401" s="167"/>
      <c r="AV401" s="167"/>
      <c r="AW401" s="167"/>
      <c r="AX401" s="167"/>
      <c r="AY401" s="167"/>
      <c r="AZ401" s="167"/>
      <c r="BA401" s="167"/>
      <c r="BB401" s="167"/>
    </row>
    <row r="402" spans="1:54" s="169" customFormat="1">
      <c r="A402" s="167"/>
      <c r="B402" s="221"/>
      <c r="C402" s="232"/>
      <c r="D402" s="171"/>
      <c r="E402" s="236"/>
      <c r="F402" s="223"/>
      <c r="G402" s="225"/>
      <c r="H402" s="226"/>
      <c r="I402" s="225"/>
      <c r="J402" s="226"/>
      <c r="K402" s="208" t="str">
        <f t="shared" ca="1" si="91"/>
        <v/>
      </c>
      <c r="L402" s="200" t="str">
        <f t="shared" ca="1" si="92"/>
        <v/>
      </c>
      <c r="M402" s="208" t="str">
        <f t="shared" ca="1" si="107"/>
        <v/>
      </c>
      <c r="N402" s="208" t="str">
        <f t="shared" si="93"/>
        <v/>
      </c>
      <c r="O402" s="203" t="str">
        <f t="shared" si="94"/>
        <v/>
      </c>
      <c r="P402" s="167"/>
      <c r="Q402" s="181">
        <f t="shared" si="90"/>
        <v>369</v>
      </c>
      <c r="R402" s="167"/>
      <c r="S402" s="175" t="str">
        <f t="shared" ca="1" si="95"/>
        <v/>
      </c>
      <c r="T402" s="175" t="str">
        <f t="shared" ca="1" si="96"/>
        <v/>
      </c>
      <c r="U402" s="175" t="str">
        <f t="shared" ca="1" si="97"/>
        <v/>
      </c>
      <c r="V402" s="182" t="str">
        <f t="shared" ca="1" si="98"/>
        <v/>
      </c>
      <c r="W402" s="175" t="str">
        <f t="shared" ca="1" si="99"/>
        <v/>
      </c>
      <c r="X402" s="175" t="str">
        <f t="shared" ca="1" si="100"/>
        <v/>
      </c>
      <c r="Y402" s="175" t="str">
        <f t="shared" ca="1" si="101"/>
        <v/>
      </c>
      <c r="Z402" s="182" t="str">
        <f t="shared" ca="1" si="102"/>
        <v/>
      </c>
      <c r="AA402" s="175" t="str">
        <f t="shared" ca="1" si="103"/>
        <v/>
      </c>
      <c r="AB402" s="175" t="str">
        <f t="shared" ca="1" si="104"/>
        <v/>
      </c>
      <c r="AC402" s="175" t="str">
        <f t="shared" ca="1" si="105"/>
        <v/>
      </c>
      <c r="AD402" s="175" t="str">
        <f t="shared" ca="1" si="106"/>
        <v/>
      </c>
      <c r="AE402" s="167"/>
      <c r="AF402" s="167"/>
      <c r="AG402" s="167"/>
      <c r="AH402" s="167"/>
      <c r="AI402" s="167"/>
      <c r="AJ402" s="167"/>
      <c r="AK402" s="167"/>
      <c r="AL402" s="167"/>
      <c r="AM402" s="167"/>
      <c r="AN402" s="167"/>
      <c r="AO402" s="167"/>
      <c r="AP402" s="167"/>
      <c r="AQ402" s="167"/>
      <c r="AR402" s="167"/>
      <c r="AS402" s="167"/>
      <c r="AT402" s="167"/>
      <c r="AU402" s="167"/>
      <c r="AV402" s="167"/>
      <c r="AW402" s="167"/>
      <c r="AX402" s="167"/>
      <c r="AY402" s="167"/>
      <c r="AZ402" s="167"/>
      <c r="BA402" s="167"/>
      <c r="BB402" s="167"/>
    </row>
    <row r="403" spans="1:54" s="169" customFormat="1">
      <c r="A403" s="167"/>
      <c r="B403" s="221"/>
      <c r="C403" s="232"/>
      <c r="D403" s="171"/>
      <c r="E403" s="236"/>
      <c r="F403" s="176"/>
      <c r="G403" s="225"/>
      <c r="H403" s="226"/>
      <c r="I403" s="225"/>
      <c r="J403" s="226"/>
      <c r="K403" s="208" t="str">
        <f t="shared" ca="1" si="91"/>
        <v/>
      </c>
      <c r="L403" s="200" t="str">
        <f t="shared" ca="1" si="92"/>
        <v/>
      </c>
      <c r="M403" s="208" t="str">
        <f t="shared" ca="1" si="107"/>
        <v/>
      </c>
      <c r="N403" s="208" t="str">
        <f t="shared" si="93"/>
        <v/>
      </c>
      <c r="O403" s="203" t="str">
        <f t="shared" si="94"/>
        <v/>
      </c>
      <c r="P403" s="167"/>
      <c r="Q403" s="181">
        <f t="shared" si="90"/>
        <v>369</v>
      </c>
      <c r="R403" s="167"/>
      <c r="S403" s="175" t="str">
        <f t="shared" ca="1" si="95"/>
        <v/>
      </c>
      <c r="T403" s="175" t="str">
        <f t="shared" ca="1" si="96"/>
        <v/>
      </c>
      <c r="U403" s="175" t="str">
        <f t="shared" ca="1" si="97"/>
        <v/>
      </c>
      <c r="V403" s="182" t="str">
        <f t="shared" ca="1" si="98"/>
        <v/>
      </c>
      <c r="W403" s="175" t="str">
        <f t="shared" ca="1" si="99"/>
        <v/>
      </c>
      <c r="X403" s="175" t="str">
        <f t="shared" ca="1" si="100"/>
        <v/>
      </c>
      <c r="Y403" s="175" t="str">
        <f t="shared" ca="1" si="101"/>
        <v/>
      </c>
      <c r="Z403" s="182" t="str">
        <f t="shared" ca="1" si="102"/>
        <v/>
      </c>
      <c r="AA403" s="175" t="str">
        <f t="shared" ca="1" si="103"/>
        <v/>
      </c>
      <c r="AB403" s="175" t="str">
        <f t="shared" ca="1" si="104"/>
        <v/>
      </c>
      <c r="AC403" s="175" t="str">
        <f t="shared" ca="1" si="105"/>
        <v/>
      </c>
      <c r="AD403" s="175" t="str">
        <f t="shared" ca="1" si="106"/>
        <v/>
      </c>
      <c r="AE403" s="167"/>
      <c r="AF403" s="167"/>
      <c r="AG403" s="167"/>
      <c r="AH403" s="167"/>
      <c r="AI403" s="167"/>
      <c r="AJ403" s="167"/>
      <c r="AK403" s="167"/>
      <c r="AL403" s="167"/>
      <c r="AM403" s="167"/>
      <c r="AN403" s="167"/>
      <c r="AO403" s="167"/>
      <c r="AP403" s="167"/>
      <c r="AQ403" s="167"/>
      <c r="AR403" s="167"/>
      <c r="AS403" s="167"/>
      <c r="AT403" s="167"/>
      <c r="AU403" s="167"/>
      <c r="AV403" s="167"/>
      <c r="AW403" s="167"/>
      <c r="AX403" s="167"/>
      <c r="AY403" s="167"/>
      <c r="AZ403" s="167"/>
      <c r="BA403" s="167"/>
      <c r="BB403" s="167"/>
    </row>
    <row r="404" spans="1:54" s="169" customFormat="1">
      <c r="A404" s="167"/>
      <c r="B404" s="221"/>
      <c r="C404" s="232"/>
      <c r="D404" s="171"/>
      <c r="E404" s="236"/>
      <c r="F404" s="176"/>
      <c r="G404" s="225"/>
      <c r="H404" s="226"/>
      <c r="I404" s="225"/>
      <c r="J404" s="226"/>
      <c r="K404" s="208" t="str">
        <f t="shared" ca="1" si="91"/>
        <v/>
      </c>
      <c r="L404" s="200" t="str">
        <f t="shared" ca="1" si="92"/>
        <v/>
      </c>
      <c r="M404" s="208" t="str">
        <f t="shared" ca="1" si="107"/>
        <v/>
      </c>
      <c r="N404" s="208" t="str">
        <f t="shared" si="93"/>
        <v/>
      </c>
      <c r="O404" s="203" t="str">
        <f t="shared" si="94"/>
        <v/>
      </c>
      <c r="P404" s="167"/>
      <c r="Q404" s="181">
        <f t="shared" si="90"/>
        <v>369</v>
      </c>
      <c r="R404" s="167"/>
      <c r="S404" s="175" t="str">
        <f t="shared" ca="1" si="95"/>
        <v/>
      </c>
      <c r="T404" s="175" t="str">
        <f t="shared" ca="1" si="96"/>
        <v/>
      </c>
      <c r="U404" s="175" t="str">
        <f t="shared" ca="1" si="97"/>
        <v/>
      </c>
      <c r="V404" s="182" t="str">
        <f t="shared" ca="1" si="98"/>
        <v/>
      </c>
      <c r="W404" s="175" t="str">
        <f t="shared" ca="1" si="99"/>
        <v/>
      </c>
      <c r="X404" s="175" t="str">
        <f t="shared" ca="1" si="100"/>
        <v/>
      </c>
      <c r="Y404" s="175" t="str">
        <f t="shared" ca="1" si="101"/>
        <v/>
      </c>
      <c r="Z404" s="182" t="str">
        <f t="shared" ca="1" si="102"/>
        <v/>
      </c>
      <c r="AA404" s="175" t="str">
        <f t="shared" ca="1" si="103"/>
        <v/>
      </c>
      <c r="AB404" s="175" t="str">
        <f t="shared" ca="1" si="104"/>
        <v/>
      </c>
      <c r="AC404" s="175" t="str">
        <f t="shared" ca="1" si="105"/>
        <v/>
      </c>
      <c r="AD404" s="175" t="str">
        <f t="shared" ca="1" si="106"/>
        <v/>
      </c>
      <c r="AE404" s="167"/>
      <c r="AF404" s="167"/>
      <c r="AG404" s="167"/>
      <c r="AH404" s="167"/>
      <c r="AI404" s="167"/>
      <c r="AJ404" s="167"/>
      <c r="AK404" s="167"/>
      <c r="AL404" s="167"/>
      <c r="AM404" s="167"/>
      <c r="AN404" s="167"/>
      <c r="AO404" s="167"/>
      <c r="AP404" s="167"/>
      <c r="AQ404" s="167"/>
      <c r="AR404" s="167"/>
      <c r="AS404" s="167"/>
      <c r="AT404" s="167"/>
      <c r="AU404" s="167"/>
      <c r="AV404" s="167"/>
      <c r="AW404" s="167"/>
      <c r="AX404" s="167"/>
      <c r="AY404" s="167"/>
      <c r="AZ404" s="167"/>
      <c r="BA404" s="167"/>
      <c r="BB404" s="167"/>
    </row>
    <row r="405" spans="1:54" s="169" customFormat="1">
      <c r="A405" s="167"/>
      <c r="B405" s="221"/>
      <c r="C405" s="232"/>
      <c r="D405" s="171"/>
      <c r="E405" s="236"/>
      <c r="F405" s="176"/>
      <c r="G405" s="225"/>
      <c r="H405" s="226"/>
      <c r="I405" s="225"/>
      <c r="J405" s="226"/>
      <c r="K405" s="208" t="str">
        <f t="shared" ca="1" si="91"/>
        <v/>
      </c>
      <c r="L405" s="200" t="str">
        <f t="shared" ca="1" si="92"/>
        <v/>
      </c>
      <c r="M405" s="208" t="str">
        <f t="shared" ca="1" si="107"/>
        <v/>
      </c>
      <c r="N405" s="208" t="str">
        <f t="shared" si="93"/>
        <v/>
      </c>
      <c r="O405" s="203" t="str">
        <f t="shared" si="94"/>
        <v/>
      </c>
      <c r="P405" s="167"/>
      <c r="Q405" s="181">
        <f t="shared" si="90"/>
        <v>369</v>
      </c>
      <c r="R405" s="167"/>
      <c r="S405" s="175" t="str">
        <f t="shared" ca="1" si="95"/>
        <v/>
      </c>
      <c r="T405" s="175" t="str">
        <f t="shared" ca="1" si="96"/>
        <v/>
      </c>
      <c r="U405" s="175" t="str">
        <f t="shared" ca="1" si="97"/>
        <v/>
      </c>
      <c r="V405" s="182" t="str">
        <f t="shared" ca="1" si="98"/>
        <v/>
      </c>
      <c r="W405" s="175" t="str">
        <f t="shared" ca="1" si="99"/>
        <v/>
      </c>
      <c r="X405" s="175" t="str">
        <f t="shared" ca="1" si="100"/>
        <v/>
      </c>
      <c r="Y405" s="175" t="str">
        <f t="shared" ca="1" si="101"/>
        <v/>
      </c>
      <c r="Z405" s="182" t="str">
        <f t="shared" ca="1" si="102"/>
        <v/>
      </c>
      <c r="AA405" s="175" t="str">
        <f t="shared" ca="1" si="103"/>
        <v/>
      </c>
      <c r="AB405" s="175" t="str">
        <f t="shared" ca="1" si="104"/>
        <v/>
      </c>
      <c r="AC405" s="175" t="str">
        <f t="shared" ca="1" si="105"/>
        <v/>
      </c>
      <c r="AD405" s="175" t="str">
        <f t="shared" ca="1" si="106"/>
        <v/>
      </c>
      <c r="AE405" s="167"/>
      <c r="AF405" s="167"/>
      <c r="AG405" s="167"/>
      <c r="AH405" s="167"/>
      <c r="AI405" s="167"/>
      <c r="AJ405" s="167"/>
      <c r="AK405" s="167"/>
      <c r="AL405" s="167"/>
      <c r="AM405" s="167"/>
      <c r="AN405" s="167"/>
      <c r="AO405" s="167"/>
      <c r="AP405" s="167"/>
      <c r="AQ405" s="167"/>
      <c r="AR405" s="167"/>
      <c r="AS405" s="167"/>
      <c r="AT405" s="167"/>
      <c r="AU405" s="167"/>
      <c r="AV405" s="167"/>
      <c r="AW405" s="167"/>
      <c r="AX405" s="167"/>
      <c r="AY405" s="167"/>
      <c r="AZ405" s="167"/>
      <c r="BA405" s="167"/>
      <c r="BB405" s="167"/>
    </row>
    <row r="406" spans="1:54" s="169" customFormat="1">
      <c r="A406" s="167"/>
      <c r="B406" s="221"/>
      <c r="C406" s="232"/>
      <c r="D406" s="171"/>
      <c r="E406" s="236"/>
      <c r="F406" s="176"/>
      <c r="G406" s="225"/>
      <c r="H406" s="226"/>
      <c r="I406" s="225"/>
      <c r="J406" s="226"/>
      <c r="K406" s="208" t="str">
        <f t="shared" ca="1" si="91"/>
        <v/>
      </c>
      <c r="L406" s="200" t="str">
        <f t="shared" ca="1" si="92"/>
        <v/>
      </c>
      <c r="M406" s="208" t="str">
        <f t="shared" ca="1" si="107"/>
        <v/>
      </c>
      <c r="N406" s="208" t="str">
        <f t="shared" si="93"/>
        <v/>
      </c>
      <c r="O406" s="203" t="str">
        <f t="shared" si="94"/>
        <v/>
      </c>
      <c r="P406" s="167"/>
      <c r="Q406" s="181">
        <f t="shared" si="90"/>
        <v>369</v>
      </c>
      <c r="R406" s="167"/>
      <c r="S406" s="175" t="str">
        <f t="shared" ca="1" si="95"/>
        <v/>
      </c>
      <c r="T406" s="175" t="str">
        <f t="shared" ca="1" si="96"/>
        <v/>
      </c>
      <c r="U406" s="175" t="str">
        <f t="shared" ca="1" si="97"/>
        <v/>
      </c>
      <c r="V406" s="182" t="str">
        <f t="shared" ca="1" si="98"/>
        <v/>
      </c>
      <c r="W406" s="175" t="str">
        <f t="shared" ca="1" si="99"/>
        <v/>
      </c>
      <c r="X406" s="175" t="str">
        <f t="shared" ca="1" si="100"/>
        <v/>
      </c>
      <c r="Y406" s="175" t="str">
        <f t="shared" ca="1" si="101"/>
        <v/>
      </c>
      <c r="Z406" s="182" t="str">
        <f t="shared" ca="1" si="102"/>
        <v/>
      </c>
      <c r="AA406" s="175" t="str">
        <f t="shared" ca="1" si="103"/>
        <v/>
      </c>
      <c r="AB406" s="175" t="str">
        <f t="shared" ca="1" si="104"/>
        <v/>
      </c>
      <c r="AC406" s="175" t="str">
        <f t="shared" ca="1" si="105"/>
        <v/>
      </c>
      <c r="AD406" s="175" t="str">
        <f t="shared" ca="1" si="106"/>
        <v/>
      </c>
      <c r="AE406" s="167"/>
      <c r="AF406" s="167"/>
      <c r="AG406" s="167"/>
      <c r="AH406" s="167"/>
      <c r="AI406" s="167"/>
      <c r="AJ406" s="167"/>
      <c r="AK406" s="167"/>
      <c r="AL406" s="167"/>
      <c r="AM406" s="167"/>
      <c r="AN406" s="167"/>
      <c r="AO406" s="167"/>
      <c r="AP406" s="167"/>
      <c r="AQ406" s="167"/>
      <c r="AR406" s="167"/>
      <c r="AS406" s="167"/>
      <c r="AT406" s="167"/>
      <c r="AU406" s="167"/>
      <c r="AV406" s="167"/>
      <c r="AW406" s="167"/>
      <c r="AX406" s="167"/>
      <c r="AY406" s="167"/>
      <c r="AZ406" s="167"/>
      <c r="BA406" s="167"/>
      <c r="BB406" s="167"/>
    </row>
    <row r="407" spans="1:54" s="169" customFormat="1">
      <c r="A407" s="167"/>
      <c r="B407" s="221"/>
      <c r="C407" s="232"/>
      <c r="D407" s="171"/>
      <c r="E407" s="236"/>
      <c r="F407" s="176"/>
      <c r="G407" s="225"/>
      <c r="H407" s="226"/>
      <c r="I407" s="225"/>
      <c r="J407" s="226"/>
      <c r="K407" s="208" t="str">
        <f t="shared" ca="1" si="91"/>
        <v/>
      </c>
      <c r="L407" s="200" t="str">
        <f t="shared" ca="1" si="92"/>
        <v/>
      </c>
      <c r="M407" s="208" t="str">
        <f t="shared" ca="1" si="107"/>
        <v/>
      </c>
      <c r="N407" s="208" t="str">
        <f t="shared" si="93"/>
        <v/>
      </c>
      <c r="O407" s="203" t="str">
        <f t="shared" si="94"/>
        <v/>
      </c>
      <c r="P407" s="167"/>
      <c r="Q407" s="181">
        <f t="shared" si="90"/>
        <v>369</v>
      </c>
      <c r="R407" s="167"/>
      <c r="S407" s="175" t="str">
        <f t="shared" ca="1" si="95"/>
        <v/>
      </c>
      <c r="T407" s="175" t="str">
        <f t="shared" ca="1" si="96"/>
        <v/>
      </c>
      <c r="U407" s="175" t="str">
        <f t="shared" ca="1" si="97"/>
        <v/>
      </c>
      <c r="V407" s="182" t="str">
        <f t="shared" ca="1" si="98"/>
        <v/>
      </c>
      <c r="W407" s="175" t="str">
        <f t="shared" ca="1" si="99"/>
        <v/>
      </c>
      <c r="X407" s="175" t="str">
        <f t="shared" ca="1" si="100"/>
        <v/>
      </c>
      <c r="Y407" s="175" t="str">
        <f t="shared" ca="1" si="101"/>
        <v/>
      </c>
      <c r="Z407" s="182" t="str">
        <f t="shared" ca="1" si="102"/>
        <v/>
      </c>
      <c r="AA407" s="175" t="str">
        <f t="shared" ca="1" si="103"/>
        <v/>
      </c>
      <c r="AB407" s="175" t="str">
        <f t="shared" ca="1" si="104"/>
        <v/>
      </c>
      <c r="AC407" s="175" t="str">
        <f t="shared" ca="1" si="105"/>
        <v/>
      </c>
      <c r="AD407" s="175" t="str">
        <f t="shared" ca="1" si="106"/>
        <v/>
      </c>
      <c r="AE407" s="167"/>
      <c r="AF407" s="167"/>
      <c r="AG407" s="167"/>
      <c r="AH407" s="167"/>
      <c r="AI407" s="167"/>
      <c r="AJ407" s="167"/>
      <c r="AK407" s="167"/>
      <c r="AL407" s="167"/>
      <c r="AM407" s="167"/>
      <c r="AN407" s="167"/>
      <c r="AO407" s="167"/>
      <c r="AP407" s="167"/>
      <c r="AQ407" s="167"/>
      <c r="AR407" s="167"/>
      <c r="AS407" s="167"/>
      <c r="AT407" s="167"/>
      <c r="AU407" s="167"/>
      <c r="AV407" s="167"/>
      <c r="AW407" s="167"/>
      <c r="AX407" s="167"/>
      <c r="AY407" s="167"/>
      <c r="AZ407" s="167"/>
      <c r="BA407" s="167"/>
      <c r="BB407" s="167"/>
    </row>
    <row r="408" spans="1:54" s="169" customFormat="1">
      <c r="A408" s="167"/>
      <c r="B408" s="221"/>
      <c r="C408" s="232"/>
      <c r="D408" s="171"/>
      <c r="E408" s="236"/>
      <c r="F408" s="176"/>
      <c r="G408" s="225"/>
      <c r="H408" s="226"/>
      <c r="I408" s="225"/>
      <c r="J408" s="226"/>
      <c r="K408" s="208" t="str">
        <f t="shared" ca="1" si="91"/>
        <v/>
      </c>
      <c r="L408" s="200" t="str">
        <f t="shared" ca="1" si="92"/>
        <v/>
      </c>
      <c r="M408" s="208" t="str">
        <f t="shared" ca="1" si="107"/>
        <v/>
      </c>
      <c r="N408" s="208" t="str">
        <f t="shared" si="93"/>
        <v/>
      </c>
      <c r="O408" s="203" t="str">
        <f t="shared" si="94"/>
        <v/>
      </c>
      <c r="P408" s="167"/>
      <c r="Q408" s="181">
        <f t="shared" si="90"/>
        <v>369</v>
      </c>
      <c r="R408" s="167"/>
      <c r="S408" s="175" t="str">
        <f t="shared" ca="1" si="95"/>
        <v/>
      </c>
      <c r="T408" s="175" t="str">
        <f t="shared" ca="1" si="96"/>
        <v/>
      </c>
      <c r="U408" s="175" t="str">
        <f t="shared" ca="1" si="97"/>
        <v/>
      </c>
      <c r="V408" s="182" t="str">
        <f t="shared" ca="1" si="98"/>
        <v/>
      </c>
      <c r="W408" s="175" t="str">
        <f t="shared" ca="1" si="99"/>
        <v/>
      </c>
      <c r="X408" s="175" t="str">
        <f t="shared" ca="1" si="100"/>
        <v/>
      </c>
      <c r="Y408" s="175" t="str">
        <f t="shared" ca="1" si="101"/>
        <v/>
      </c>
      <c r="Z408" s="182" t="str">
        <f t="shared" ca="1" si="102"/>
        <v/>
      </c>
      <c r="AA408" s="175" t="str">
        <f t="shared" ca="1" si="103"/>
        <v/>
      </c>
      <c r="AB408" s="175" t="str">
        <f t="shared" ca="1" si="104"/>
        <v/>
      </c>
      <c r="AC408" s="175" t="str">
        <f t="shared" ca="1" si="105"/>
        <v/>
      </c>
      <c r="AD408" s="175" t="str">
        <f t="shared" ca="1" si="106"/>
        <v/>
      </c>
      <c r="AE408" s="167"/>
      <c r="AF408" s="167"/>
      <c r="AG408" s="167"/>
      <c r="AH408" s="167"/>
      <c r="AI408" s="167"/>
      <c r="AJ408" s="167"/>
      <c r="AK408" s="167"/>
      <c r="AL408" s="167"/>
      <c r="AM408" s="167"/>
      <c r="AN408" s="167"/>
      <c r="AO408" s="167"/>
      <c r="AP408" s="167"/>
      <c r="AQ408" s="167"/>
      <c r="AR408" s="167"/>
      <c r="AS408" s="167"/>
      <c r="AT408" s="167"/>
      <c r="AU408" s="167"/>
      <c r="AV408" s="167"/>
      <c r="AW408" s="167"/>
      <c r="AX408" s="167"/>
      <c r="AY408" s="167"/>
      <c r="AZ408" s="167"/>
      <c r="BA408" s="167"/>
      <c r="BB408" s="167"/>
    </row>
    <row r="409" spans="1:54" s="169" customFormat="1">
      <c r="A409" s="167"/>
      <c r="B409" s="221"/>
      <c r="C409" s="232"/>
      <c r="D409" s="171"/>
      <c r="E409" s="236"/>
      <c r="F409" s="176"/>
      <c r="G409" s="225"/>
      <c r="H409" s="226"/>
      <c r="I409" s="225"/>
      <c r="J409" s="226"/>
      <c r="K409" s="208" t="str">
        <f t="shared" ca="1" si="91"/>
        <v/>
      </c>
      <c r="L409" s="200" t="str">
        <f t="shared" ca="1" si="92"/>
        <v/>
      </c>
      <c r="M409" s="208" t="str">
        <f t="shared" ca="1" si="107"/>
        <v/>
      </c>
      <c r="N409" s="208" t="str">
        <f t="shared" si="93"/>
        <v/>
      </c>
      <c r="O409" s="203" t="str">
        <f t="shared" si="94"/>
        <v/>
      </c>
      <c r="P409" s="167"/>
      <c r="Q409" s="181">
        <f t="shared" si="90"/>
        <v>369</v>
      </c>
      <c r="R409" s="167"/>
      <c r="S409" s="175" t="str">
        <f t="shared" ca="1" si="95"/>
        <v/>
      </c>
      <c r="T409" s="175" t="str">
        <f t="shared" ca="1" si="96"/>
        <v/>
      </c>
      <c r="U409" s="175" t="str">
        <f t="shared" ca="1" si="97"/>
        <v/>
      </c>
      <c r="V409" s="182" t="str">
        <f t="shared" ca="1" si="98"/>
        <v/>
      </c>
      <c r="W409" s="175" t="str">
        <f t="shared" ca="1" si="99"/>
        <v/>
      </c>
      <c r="X409" s="175" t="str">
        <f t="shared" ca="1" si="100"/>
        <v/>
      </c>
      <c r="Y409" s="175" t="str">
        <f t="shared" ca="1" si="101"/>
        <v/>
      </c>
      <c r="Z409" s="182" t="str">
        <f t="shared" ca="1" si="102"/>
        <v/>
      </c>
      <c r="AA409" s="175" t="str">
        <f t="shared" ca="1" si="103"/>
        <v/>
      </c>
      <c r="AB409" s="175" t="str">
        <f t="shared" ca="1" si="104"/>
        <v/>
      </c>
      <c r="AC409" s="175" t="str">
        <f t="shared" ca="1" si="105"/>
        <v/>
      </c>
      <c r="AD409" s="175" t="str">
        <f t="shared" ca="1" si="106"/>
        <v/>
      </c>
      <c r="AE409" s="167"/>
      <c r="AF409" s="167"/>
      <c r="AG409" s="167"/>
      <c r="AH409" s="167"/>
      <c r="AI409" s="167"/>
      <c r="AJ409" s="167"/>
      <c r="AK409" s="167"/>
      <c r="AL409" s="167"/>
      <c r="AM409" s="167"/>
      <c r="AN409" s="167"/>
      <c r="AO409" s="167"/>
      <c r="AP409" s="167"/>
      <c r="AQ409" s="167"/>
      <c r="AR409" s="167"/>
      <c r="AS409" s="167"/>
      <c r="AT409" s="167"/>
      <c r="AU409" s="167"/>
      <c r="AV409" s="167"/>
      <c r="AW409" s="167"/>
      <c r="AX409" s="167"/>
      <c r="AY409" s="167"/>
      <c r="AZ409" s="167"/>
      <c r="BA409" s="167"/>
      <c r="BB409" s="167"/>
    </row>
    <row r="410" spans="1:54" s="169" customFormat="1">
      <c r="A410" s="167"/>
      <c r="B410" s="221"/>
      <c r="C410" s="232"/>
      <c r="D410" s="171"/>
      <c r="E410" s="236"/>
      <c r="F410" s="176"/>
      <c r="G410" s="225"/>
      <c r="H410" s="226"/>
      <c r="I410" s="225"/>
      <c r="J410" s="226"/>
      <c r="K410" s="208" t="str">
        <f t="shared" ca="1" si="91"/>
        <v/>
      </c>
      <c r="L410" s="200" t="str">
        <f t="shared" ca="1" si="92"/>
        <v/>
      </c>
      <c r="M410" s="208" t="str">
        <f t="shared" ca="1" si="107"/>
        <v/>
      </c>
      <c r="N410" s="208" t="str">
        <f t="shared" si="93"/>
        <v/>
      </c>
      <c r="O410" s="203" t="str">
        <f t="shared" si="94"/>
        <v/>
      </c>
      <c r="P410" s="167"/>
      <c r="Q410" s="181">
        <f t="shared" si="90"/>
        <v>369</v>
      </c>
      <c r="R410" s="167"/>
      <c r="S410" s="175" t="str">
        <f t="shared" ca="1" si="95"/>
        <v/>
      </c>
      <c r="T410" s="175" t="str">
        <f t="shared" ca="1" si="96"/>
        <v/>
      </c>
      <c r="U410" s="175" t="str">
        <f t="shared" ca="1" si="97"/>
        <v/>
      </c>
      <c r="V410" s="182" t="str">
        <f t="shared" ca="1" si="98"/>
        <v/>
      </c>
      <c r="W410" s="175" t="str">
        <f t="shared" ca="1" si="99"/>
        <v/>
      </c>
      <c r="X410" s="175" t="str">
        <f t="shared" ca="1" si="100"/>
        <v/>
      </c>
      <c r="Y410" s="175" t="str">
        <f t="shared" ca="1" si="101"/>
        <v/>
      </c>
      <c r="Z410" s="182" t="str">
        <f t="shared" ca="1" si="102"/>
        <v/>
      </c>
      <c r="AA410" s="175" t="str">
        <f t="shared" ca="1" si="103"/>
        <v/>
      </c>
      <c r="AB410" s="175" t="str">
        <f t="shared" ca="1" si="104"/>
        <v/>
      </c>
      <c r="AC410" s="175" t="str">
        <f t="shared" ca="1" si="105"/>
        <v/>
      </c>
      <c r="AD410" s="175" t="str">
        <f t="shared" ca="1" si="106"/>
        <v/>
      </c>
      <c r="AE410" s="167"/>
      <c r="AF410" s="167"/>
      <c r="AG410" s="167"/>
      <c r="AH410" s="167"/>
      <c r="AI410" s="167"/>
      <c r="AJ410" s="167"/>
      <c r="AK410" s="167"/>
      <c r="AL410" s="167"/>
      <c r="AM410" s="167"/>
      <c r="AN410" s="167"/>
      <c r="AO410" s="167"/>
      <c r="AP410" s="167"/>
      <c r="AQ410" s="167"/>
      <c r="AR410" s="167"/>
      <c r="AS410" s="167"/>
      <c r="AT410" s="167"/>
      <c r="AU410" s="167"/>
      <c r="AV410" s="167"/>
      <c r="AW410" s="167"/>
      <c r="AX410" s="167"/>
      <c r="AY410" s="167"/>
      <c r="AZ410" s="167"/>
      <c r="BA410" s="167"/>
      <c r="BB410" s="167"/>
    </row>
    <row r="411" spans="1:54" s="169" customFormat="1">
      <c r="A411" s="167"/>
      <c r="B411" s="221"/>
      <c r="C411" s="232"/>
      <c r="D411" s="171"/>
      <c r="E411" s="236"/>
      <c r="F411" s="176"/>
      <c r="G411" s="225"/>
      <c r="H411" s="226"/>
      <c r="I411" s="225"/>
      <c r="J411" s="226"/>
      <c r="K411" s="208" t="str">
        <f t="shared" ca="1" si="91"/>
        <v/>
      </c>
      <c r="L411" s="200" t="str">
        <f t="shared" ca="1" si="92"/>
        <v/>
      </c>
      <c r="M411" s="208" t="str">
        <f t="shared" ca="1" si="107"/>
        <v/>
      </c>
      <c r="N411" s="208" t="str">
        <f t="shared" si="93"/>
        <v/>
      </c>
      <c r="O411" s="203" t="str">
        <f t="shared" si="94"/>
        <v/>
      </c>
      <c r="P411" s="167"/>
      <c r="Q411" s="181">
        <f t="shared" si="90"/>
        <v>369</v>
      </c>
      <c r="R411" s="167"/>
      <c r="S411" s="175" t="str">
        <f t="shared" ca="1" si="95"/>
        <v/>
      </c>
      <c r="T411" s="175" t="str">
        <f t="shared" ca="1" si="96"/>
        <v/>
      </c>
      <c r="U411" s="175" t="str">
        <f t="shared" ca="1" si="97"/>
        <v/>
      </c>
      <c r="V411" s="182" t="str">
        <f t="shared" ca="1" si="98"/>
        <v/>
      </c>
      <c r="W411" s="175" t="str">
        <f t="shared" ca="1" si="99"/>
        <v/>
      </c>
      <c r="X411" s="175" t="str">
        <f t="shared" ca="1" si="100"/>
        <v/>
      </c>
      <c r="Y411" s="175" t="str">
        <f t="shared" ca="1" si="101"/>
        <v/>
      </c>
      <c r="Z411" s="182" t="str">
        <f t="shared" ca="1" si="102"/>
        <v/>
      </c>
      <c r="AA411" s="175" t="str">
        <f t="shared" ca="1" si="103"/>
        <v/>
      </c>
      <c r="AB411" s="175" t="str">
        <f t="shared" ca="1" si="104"/>
        <v/>
      </c>
      <c r="AC411" s="175" t="str">
        <f t="shared" ca="1" si="105"/>
        <v/>
      </c>
      <c r="AD411" s="175" t="str">
        <f t="shared" ca="1" si="106"/>
        <v/>
      </c>
      <c r="AE411" s="167"/>
      <c r="AF411" s="167"/>
      <c r="AG411" s="167"/>
      <c r="AH411" s="167"/>
      <c r="AI411" s="167"/>
      <c r="AJ411" s="167"/>
      <c r="AK411" s="167"/>
      <c r="AL411" s="167"/>
      <c r="AM411" s="167"/>
      <c r="AN411" s="167"/>
      <c r="AO411" s="167"/>
      <c r="AP411" s="167"/>
      <c r="AQ411" s="167"/>
      <c r="AR411" s="167"/>
      <c r="AS411" s="167"/>
      <c r="AT411" s="167"/>
      <c r="AU411" s="167"/>
      <c r="AV411" s="167"/>
      <c r="AW411" s="167"/>
      <c r="AX411" s="167"/>
      <c r="AY411" s="167"/>
      <c r="AZ411" s="167"/>
      <c r="BA411" s="167"/>
      <c r="BB411" s="167"/>
    </row>
    <row r="412" spans="1:54" s="169" customFormat="1">
      <c r="A412" s="167"/>
      <c r="B412" s="221"/>
      <c r="C412" s="232"/>
      <c r="D412" s="171"/>
      <c r="E412" s="236"/>
      <c r="F412" s="176"/>
      <c r="G412" s="225"/>
      <c r="H412" s="226"/>
      <c r="I412" s="225"/>
      <c r="J412" s="226"/>
      <c r="K412" s="208" t="str">
        <f t="shared" ca="1" si="91"/>
        <v/>
      </c>
      <c r="L412" s="200" t="str">
        <f t="shared" ca="1" si="92"/>
        <v/>
      </c>
      <c r="M412" s="208" t="str">
        <f t="shared" ca="1" si="107"/>
        <v/>
      </c>
      <c r="N412" s="208" t="str">
        <f t="shared" si="93"/>
        <v/>
      </c>
      <c r="O412" s="203" t="str">
        <f t="shared" si="94"/>
        <v/>
      </c>
      <c r="P412" s="167"/>
      <c r="Q412" s="181">
        <f t="shared" si="90"/>
        <v>369</v>
      </c>
      <c r="R412" s="167"/>
      <c r="S412" s="175" t="str">
        <f t="shared" ca="1" si="95"/>
        <v/>
      </c>
      <c r="T412" s="175" t="str">
        <f t="shared" ca="1" si="96"/>
        <v/>
      </c>
      <c r="U412" s="175" t="str">
        <f t="shared" ca="1" si="97"/>
        <v/>
      </c>
      <c r="V412" s="182" t="str">
        <f t="shared" ca="1" si="98"/>
        <v/>
      </c>
      <c r="W412" s="175" t="str">
        <f t="shared" ca="1" si="99"/>
        <v/>
      </c>
      <c r="X412" s="175" t="str">
        <f t="shared" ca="1" si="100"/>
        <v/>
      </c>
      <c r="Y412" s="175" t="str">
        <f t="shared" ca="1" si="101"/>
        <v/>
      </c>
      <c r="Z412" s="182" t="str">
        <f t="shared" ca="1" si="102"/>
        <v/>
      </c>
      <c r="AA412" s="175" t="str">
        <f t="shared" ca="1" si="103"/>
        <v/>
      </c>
      <c r="AB412" s="175" t="str">
        <f t="shared" ca="1" si="104"/>
        <v/>
      </c>
      <c r="AC412" s="175" t="str">
        <f t="shared" ca="1" si="105"/>
        <v/>
      </c>
      <c r="AD412" s="175" t="str">
        <f t="shared" ca="1" si="106"/>
        <v/>
      </c>
      <c r="AE412" s="167"/>
      <c r="AF412" s="167"/>
      <c r="AG412" s="167"/>
      <c r="AH412" s="167"/>
      <c r="AI412" s="167"/>
      <c r="AJ412" s="167"/>
      <c r="AK412" s="167"/>
      <c r="AL412" s="167"/>
      <c r="AM412" s="167"/>
      <c r="AN412" s="167"/>
      <c r="AO412" s="167"/>
      <c r="AP412" s="167"/>
      <c r="AQ412" s="167"/>
      <c r="AR412" s="167"/>
      <c r="AS412" s="167"/>
      <c r="AT412" s="167"/>
      <c r="AU412" s="167"/>
      <c r="AV412" s="167"/>
      <c r="AW412" s="167"/>
      <c r="AX412" s="167"/>
      <c r="AY412" s="167"/>
      <c r="AZ412" s="167"/>
      <c r="BA412" s="167"/>
      <c r="BB412" s="167"/>
    </row>
    <row r="413" spans="1:54" s="169" customFormat="1">
      <c r="A413" s="167"/>
      <c r="B413" s="221"/>
      <c r="C413" s="232"/>
      <c r="D413" s="171"/>
      <c r="E413" s="236"/>
      <c r="F413" s="176"/>
      <c r="G413" s="225"/>
      <c r="H413" s="226"/>
      <c r="I413" s="225"/>
      <c r="J413" s="226"/>
      <c r="K413" s="208" t="str">
        <f t="shared" ca="1" si="91"/>
        <v/>
      </c>
      <c r="L413" s="200" t="str">
        <f t="shared" ca="1" si="92"/>
        <v/>
      </c>
      <c r="M413" s="208" t="str">
        <f t="shared" ca="1" si="107"/>
        <v/>
      </c>
      <c r="N413" s="208" t="str">
        <f t="shared" si="93"/>
        <v/>
      </c>
      <c r="O413" s="203" t="str">
        <f t="shared" si="94"/>
        <v/>
      </c>
      <c r="P413" s="167"/>
      <c r="Q413" s="181">
        <f t="shared" si="90"/>
        <v>369</v>
      </c>
      <c r="R413" s="167"/>
      <c r="S413" s="175" t="str">
        <f t="shared" ca="1" si="95"/>
        <v/>
      </c>
      <c r="T413" s="175" t="str">
        <f t="shared" ca="1" si="96"/>
        <v/>
      </c>
      <c r="U413" s="175" t="str">
        <f t="shared" ca="1" si="97"/>
        <v/>
      </c>
      <c r="V413" s="182" t="str">
        <f t="shared" ca="1" si="98"/>
        <v/>
      </c>
      <c r="W413" s="175" t="str">
        <f t="shared" ca="1" si="99"/>
        <v/>
      </c>
      <c r="X413" s="175" t="str">
        <f t="shared" ca="1" si="100"/>
        <v/>
      </c>
      <c r="Y413" s="175" t="str">
        <f t="shared" ca="1" si="101"/>
        <v/>
      </c>
      <c r="Z413" s="182" t="str">
        <f t="shared" ca="1" si="102"/>
        <v/>
      </c>
      <c r="AA413" s="175" t="str">
        <f t="shared" ca="1" si="103"/>
        <v/>
      </c>
      <c r="AB413" s="175" t="str">
        <f t="shared" ca="1" si="104"/>
        <v/>
      </c>
      <c r="AC413" s="175" t="str">
        <f t="shared" ca="1" si="105"/>
        <v/>
      </c>
      <c r="AD413" s="175" t="str">
        <f t="shared" ca="1" si="106"/>
        <v/>
      </c>
      <c r="AE413" s="167"/>
      <c r="AF413" s="167"/>
      <c r="AG413" s="167"/>
      <c r="AH413" s="167"/>
      <c r="AI413" s="167"/>
      <c r="AJ413" s="167"/>
      <c r="AK413" s="167"/>
      <c r="AL413" s="167"/>
      <c r="AM413" s="167"/>
      <c r="AN413" s="167"/>
      <c r="AO413" s="167"/>
      <c r="AP413" s="167"/>
      <c r="AQ413" s="167"/>
      <c r="AR413" s="167"/>
      <c r="AS413" s="167"/>
      <c r="AT413" s="167"/>
      <c r="AU413" s="167"/>
      <c r="AV413" s="167"/>
      <c r="AW413" s="167"/>
      <c r="AX413" s="167"/>
      <c r="AY413" s="167"/>
      <c r="AZ413" s="167"/>
      <c r="BA413" s="167"/>
      <c r="BB413" s="167"/>
    </row>
    <row r="414" spans="1:54" s="169" customFormat="1">
      <c r="A414" s="167"/>
      <c r="B414" s="221"/>
      <c r="C414" s="232"/>
      <c r="D414" s="171"/>
      <c r="E414" s="236"/>
      <c r="F414" s="176"/>
      <c r="G414" s="225"/>
      <c r="H414" s="226"/>
      <c r="I414" s="225"/>
      <c r="J414" s="226"/>
      <c r="K414" s="208" t="str">
        <f t="shared" ca="1" si="91"/>
        <v/>
      </c>
      <c r="L414" s="200" t="str">
        <f t="shared" ca="1" si="92"/>
        <v/>
      </c>
      <c r="M414" s="208" t="str">
        <f t="shared" ca="1" si="107"/>
        <v/>
      </c>
      <c r="N414" s="208" t="str">
        <f t="shared" si="93"/>
        <v/>
      </c>
      <c r="O414" s="203" t="str">
        <f t="shared" si="94"/>
        <v/>
      </c>
      <c r="P414" s="167"/>
      <c r="Q414" s="181">
        <f t="shared" si="90"/>
        <v>369</v>
      </c>
      <c r="R414" s="167"/>
      <c r="S414" s="175" t="str">
        <f t="shared" ca="1" si="95"/>
        <v/>
      </c>
      <c r="T414" s="175" t="str">
        <f t="shared" ca="1" si="96"/>
        <v/>
      </c>
      <c r="U414" s="175" t="str">
        <f t="shared" ca="1" si="97"/>
        <v/>
      </c>
      <c r="V414" s="182" t="str">
        <f t="shared" ca="1" si="98"/>
        <v/>
      </c>
      <c r="W414" s="175" t="str">
        <f t="shared" ca="1" si="99"/>
        <v/>
      </c>
      <c r="X414" s="175" t="str">
        <f t="shared" ca="1" si="100"/>
        <v/>
      </c>
      <c r="Y414" s="175" t="str">
        <f t="shared" ca="1" si="101"/>
        <v/>
      </c>
      <c r="Z414" s="182" t="str">
        <f t="shared" ca="1" si="102"/>
        <v/>
      </c>
      <c r="AA414" s="175" t="str">
        <f t="shared" ca="1" si="103"/>
        <v/>
      </c>
      <c r="AB414" s="175" t="str">
        <f t="shared" ca="1" si="104"/>
        <v/>
      </c>
      <c r="AC414" s="175" t="str">
        <f t="shared" ca="1" si="105"/>
        <v/>
      </c>
      <c r="AD414" s="175" t="str">
        <f t="shared" ca="1" si="106"/>
        <v/>
      </c>
      <c r="AE414" s="167"/>
      <c r="AF414" s="167"/>
      <c r="AG414" s="167"/>
      <c r="AH414" s="167"/>
      <c r="AI414" s="167"/>
      <c r="AJ414" s="167"/>
      <c r="AK414" s="167"/>
      <c r="AL414" s="167"/>
      <c r="AM414" s="167"/>
      <c r="AN414" s="167"/>
      <c r="AO414" s="167"/>
      <c r="AP414" s="167"/>
      <c r="AQ414" s="167"/>
      <c r="AR414" s="167"/>
      <c r="AS414" s="167"/>
      <c r="AT414" s="167"/>
      <c r="AU414" s="167"/>
      <c r="AV414" s="167"/>
      <c r="AW414" s="167"/>
      <c r="AX414" s="167"/>
      <c r="AY414" s="167"/>
      <c r="AZ414" s="167"/>
      <c r="BA414" s="167"/>
      <c r="BB414" s="167"/>
    </row>
    <row r="415" spans="1:54" s="169" customFormat="1">
      <c r="A415" s="167"/>
      <c r="B415" s="221"/>
      <c r="C415" s="232"/>
      <c r="D415" s="171"/>
      <c r="E415" s="236"/>
      <c r="F415" s="176"/>
      <c r="G415" s="225"/>
      <c r="H415" s="226"/>
      <c r="I415" s="225"/>
      <c r="J415" s="226"/>
      <c r="K415" s="208" t="str">
        <f t="shared" ca="1" si="91"/>
        <v/>
      </c>
      <c r="L415" s="200" t="str">
        <f t="shared" ca="1" si="92"/>
        <v/>
      </c>
      <c r="M415" s="208" t="str">
        <f t="shared" ca="1" si="107"/>
        <v/>
      </c>
      <c r="N415" s="208" t="str">
        <f t="shared" si="93"/>
        <v/>
      </c>
      <c r="O415" s="203" t="str">
        <f t="shared" si="94"/>
        <v/>
      </c>
      <c r="P415" s="167"/>
      <c r="Q415" s="181">
        <f t="shared" si="90"/>
        <v>369</v>
      </c>
      <c r="R415" s="167"/>
      <c r="S415" s="175" t="str">
        <f t="shared" ca="1" si="95"/>
        <v/>
      </c>
      <c r="T415" s="175" t="str">
        <f t="shared" ca="1" si="96"/>
        <v/>
      </c>
      <c r="U415" s="175" t="str">
        <f t="shared" ca="1" si="97"/>
        <v/>
      </c>
      <c r="V415" s="182" t="str">
        <f t="shared" ca="1" si="98"/>
        <v/>
      </c>
      <c r="W415" s="175" t="str">
        <f t="shared" ca="1" si="99"/>
        <v/>
      </c>
      <c r="X415" s="175" t="str">
        <f t="shared" ca="1" si="100"/>
        <v/>
      </c>
      <c r="Y415" s="175" t="str">
        <f t="shared" ca="1" si="101"/>
        <v/>
      </c>
      <c r="Z415" s="182" t="str">
        <f t="shared" ca="1" si="102"/>
        <v/>
      </c>
      <c r="AA415" s="175" t="str">
        <f t="shared" ca="1" si="103"/>
        <v/>
      </c>
      <c r="AB415" s="175" t="str">
        <f t="shared" ca="1" si="104"/>
        <v/>
      </c>
      <c r="AC415" s="175" t="str">
        <f t="shared" ca="1" si="105"/>
        <v/>
      </c>
      <c r="AD415" s="175" t="str">
        <f t="shared" ca="1" si="106"/>
        <v/>
      </c>
      <c r="AE415" s="167"/>
      <c r="AF415" s="167"/>
      <c r="AG415" s="167"/>
      <c r="AH415" s="167"/>
      <c r="AI415" s="167"/>
      <c r="AJ415" s="167"/>
      <c r="AK415" s="167"/>
      <c r="AL415" s="167"/>
      <c r="AM415" s="167"/>
      <c r="AN415" s="167"/>
      <c r="AO415" s="167"/>
      <c r="AP415" s="167"/>
      <c r="AQ415" s="167"/>
      <c r="AR415" s="167"/>
      <c r="AS415" s="167"/>
      <c r="AT415" s="167"/>
      <c r="AU415" s="167"/>
      <c r="AV415" s="167"/>
      <c r="AW415" s="167"/>
      <c r="AX415" s="167"/>
      <c r="AY415" s="167"/>
      <c r="AZ415" s="167"/>
      <c r="BA415" s="167"/>
      <c r="BB415" s="167"/>
    </row>
    <row r="416" spans="1:54" s="169" customFormat="1">
      <c r="A416" s="167"/>
      <c r="B416" s="221"/>
      <c r="C416" s="232"/>
      <c r="D416" s="171"/>
      <c r="E416" s="236"/>
      <c r="F416" s="176"/>
      <c r="G416" s="225"/>
      <c r="H416" s="226"/>
      <c r="I416" s="225"/>
      <c r="J416" s="226"/>
      <c r="K416" s="208" t="str">
        <f t="shared" ca="1" si="91"/>
        <v/>
      </c>
      <c r="L416" s="200" t="str">
        <f t="shared" ca="1" si="92"/>
        <v/>
      </c>
      <c r="M416" s="208" t="str">
        <f t="shared" ca="1" si="107"/>
        <v/>
      </c>
      <c r="N416" s="208" t="str">
        <f t="shared" si="93"/>
        <v/>
      </c>
      <c r="O416" s="203" t="str">
        <f t="shared" si="94"/>
        <v/>
      </c>
      <c r="P416" s="167"/>
      <c r="Q416" s="181">
        <f t="shared" si="90"/>
        <v>369</v>
      </c>
      <c r="R416" s="167"/>
      <c r="S416" s="175" t="str">
        <f t="shared" ca="1" si="95"/>
        <v/>
      </c>
      <c r="T416" s="175" t="str">
        <f t="shared" ca="1" si="96"/>
        <v/>
      </c>
      <c r="U416" s="175" t="str">
        <f t="shared" ca="1" si="97"/>
        <v/>
      </c>
      <c r="V416" s="182" t="str">
        <f t="shared" ca="1" si="98"/>
        <v/>
      </c>
      <c r="W416" s="175" t="str">
        <f t="shared" ca="1" si="99"/>
        <v/>
      </c>
      <c r="X416" s="175" t="str">
        <f t="shared" ca="1" si="100"/>
        <v/>
      </c>
      <c r="Y416" s="175" t="str">
        <f t="shared" ca="1" si="101"/>
        <v/>
      </c>
      <c r="Z416" s="182" t="str">
        <f t="shared" ca="1" si="102"/>
        <v/>
      </c>
      <c r="AA416" s="175" t="str">
        <f t="shared" ca="1" si="103"/>
        <v/>
      </c>
      <c r="AB416" s="175" t="str">
        <f t="shared" ca="1" si="104"/>
        <v/>
      </c>
      <c r="AC416" s="175" t="str">
        <f t="shared" ca="1" si="105"/>
        <v/>
      </c>
      <c r="AD416" s="175" t="str">
        <f t="shared" ca="1" si="106"/>
        <v/>
      </c>
      <c r="AE416" s="167"/>
      <c r="AF416" s="167"/>
      <c r="AG416" s="167"/>
      <c r="AH416" s="167"/>
      <c r="AI416" s="167"/>
      <c r="AJ416" s="167"/>
      <c r="AK416" s="167"/>
      <c r="AL416" s="167"/>
      <c r="AM416" s="167"/>
      <c r="AN416" s="167"/>
      <c r="AO416" s="167"/>
      <c r="AP416" s="167"/>
      <c r="AQ416" s="167"/>
      <c r="AR416" s="167"/>
      <c r="AS416" s="167"/>
      <c r="AT416" s="167"/>
      <c r="AU416" s="167"/>
      <c r="AV416" s="167"/>
      <c r="AW416" s="167"/>
      <c r="AX416" s="167"/>
      <c r="AY416" s="167"/>
      <c r="AZ416" s="167"/>
      <c r="BA416" s="167"/>
      <c r="BB416" s="167"/>
    </row>
    <row r="417" spans="1:54" s="169" customFormat="1">
      <c r="A417" s="167"/>
      <c r="B417" s="221"/>
      <c r="C417" s="232"/>
      <c r="D417" s="171"/>
      <c r="E417" s="236"/>
      <c r="F417" s="176"/>
      <c r="G417" s="225"/>
      <c r="H417" s="226"/>
      <c r="I417" s="225"/>
      <c r="J417" s="226"/>
      <c r="K417" s="208" t="str">
        <f t="shared" ca="1" si="91"/>
        <v/>
      </c>
      <c r="L417" s="200" t="str">
        <f t="shared" ca="1" si="92"/>
        <v/>
      </c>
      <c r="M417" s="208" t="str">
        <f t="shared" ca="1" si="107"/>
        <v/>
      </c>
      <c r="N417" s="208" t="str">
        <f t="shared" si="93"/>
        <v/>
      </c>
      <c r="O417" s="203" t="str">
        <f t="shared" si="94"/>
        <v/>
      </c>
      <c r="P417" s="167"/>
      <c r="Q417" s="181">
        <f t="shared" si="90"/>
        <v>369</v>
      </c>
      <c r="R417" s="167"/>
      <c r="S417" s="175" t="str">
        <f t="shared" ca="1" si="95"/>
        <v/>
      </c>
      <c r="T417" s="175" t="str">
        <f t="shared" ca="1" si="96"/>
        <v/>
      </c>
      <c r="U417" s="175" t="str">
        <f t="shared" ca="1" si="97"/>
        <v/>
      </c>
      <c r="V417" s="182" t="str">
        <f t="shared" ca="1" si="98"/>
        <v/>
      </c>
      <c r="W417" s="175" t="str">
        <f t="shared" ca="1" si="99"/>
        <v/>
      </c>
      <c r="X417" s="175" t="str">
        <f t="shared" ca="1" si="100"/>
        <v/>
      </c>
      <c r="Y417" s="175" t="str">
        <f t="shared" ca="1" si="101"/>
        <v/>
      </c>
      <c r="Z417" s="182" t="str">
        <f t="shared" ca="1" si="102"/>
        <v/>
      </c>
      <c r="AA417" s="175" t="str">
        <f t="shared" ca="1" si="103"/>
        <v/>
      </c>
      <c r="AB417" s="175" t="str">
        <f t="shared" ca="1" si="104"/>
        <v/>
      </c>
      <c r="AC417" s="175" t="str">
        <f t="shared" ca="1" si="105"/>
        <v/>
      </c>
      <c r="AD417" s="175" t="str">
        <f t="shared" ca="1" si="106"/>
        <v/>
      </c>
      <c r="AE417" s="167"/>
      <c r="AF417" s="167"/>
      <c r="AG417" s="167"/>
      <c r="AH417" s="167"/>
      <c r="AI417" s="167"/>
      <c r="AJ417" s="167"/>
      <c r="AK417" s="167"/>
      <c r="AL417" s="167"/>
      <c r="AM417" s="167"/>
      <c r="AN417" s="167"/>
      <c r="AO417" s="167"/>
      <c r="AP417" s="167"/>
      <c r="AQ417" s="167"/>
      <c r="AR417" s="167"/>
      <c r="AS417" s="167"/>
      <c r="AT417" s="167"/>
      <c r="AU417" s="167"/>
      <c r="AV417" s="167"/>
      <c r="AW417" s="167"/>
      <c r="AX417" s="167"/>
      <c r="AY417" s="167"/>
      <c r="AZ417" s="167"/>
      <c r="BA417" s="167"/>
      <c r="BB417" s="167"/>
    </row>
    <row r="418" spans="1:54" s="169" customFormat="1">
      <c r="A418" s="167"/>
      <c r="B418" s="221"/>
      <c r="C418" s="232"/>
      <c r="D418" s="171"/>
      <c r="E418" s="236"/>
      <c r="F418" s="176"/>
      <c r="G418" s="225"/>
      <c r="H418" s="226"/>
      <c r="I418" s="225"/>
      <c r="J418" s="226"/>
      <c r="K418" s="208" t="str">
        <f t="shared" ca="1" si="91"/>
        <v/>
      </c>
      <c r="L418" s="200" t="str">
        <f t="shared" ca="1" si="92"/>
        <v/>
      </c>
      <c r="M418" s="208" t="str">
        <f t="shared" ca="1" si="107"/>
        <v/>
      </c>
      <c r="N418" s="208" t="str">
        <f t="shared" si="93"/>
        <v/>
      </c>
      <c r="O418" s="203" t="str">
        <f t="shared" si="94"/>
        <v/>
      </c>
      <c r="P418" s="167"/>
      <c r="Q418" s="181">
        <f t="shared" si="90"/>
        <v>369</v>
      </c>
      <c r="R418" s="167"/>
      <c r="S418" s="175" t="str">
        <f t="shared" ca="1" si="95"/>
        <v/>
      </c>
      <c r="T418" s="175" t="str">
        <f t="shared" ca="1" si="96"/>
        <v/>
      </c>
      <c r="U418" s="175" t="str">
        <f t="shared" ca="1" si="97"/>
        <v/>
      </c>
      <c r="V418" s="182" t="str">
        <f t="shared" ca="1" si="98"/>
        <v/>
      </c>
      <c r="W418" s="175" t="str">
        <f t="shared" ca="1" si="99"/>
        <v/>
      </c>
      <c r="X418" s="175" t="str">
        <f t="shared" ca="1" si="100"/>
        <v/>
      </c>
      <c r="Y418" s="175" t="str">
        <f t="shared" ca="1" si="101"/>
        <v/>
      </c>
      <c r="Z418" s="182" t="str">
        <f t="shared" ca="1" si="102"/>
        <v/>
      </c>
      <c r="AA418" s="175" t="str">
        <f t="shared" ca="1" si="103"/>
        <v/>
      </c>
      <c r="AB418" s="175" t="str">
        <f t="shared" ca="1" si="104"/>
        <v/>
      </c>
      <c r="AC418" s="175" t="str">
        <f t="shared" ca="1" si="105"/>
        <v/>
      </c>
      <c r="AD418" s="175" t="str">
        <f t="shared" ca="1" si="106"/>
        <v/>
      </c>
      <c r="AE418" s="167"/>
      <c r="AF418" s="167"/>
      <c r="AG418" s="167"/>
      <c r="AH418" s="167"/>
      <c r="AI418" s="167"/>
      <c r="AJ418" s="167"/>
      <c r="AK418" s="167"/>
      <c r="AL418" s="167"/>
      <c r="AM418" s="167"/>
      <c r="AN418" s="167"/>
      <c r="AO418" s="167"/>
      <c r="AP418" s="167"/>
      <c r="AQ418" s="167"/>
      <c r="AR418" s="167"/>
      <c r="AS418" s="167"/>
      <c r="AT418" s="167"/>
      <c r="AU418" s="167"/>
      <c r="AV418" s="167"/>
      <c r="AW418" s="167"/>
      <c r="AX418" s="167"/>
      <c r="AY418" s="167"/>
      <c r="AZ418" s="167"/>
      <c r="BA418" s="167"/>
      <c r="BB418" s="167"/>
    </row>
    <row r="419" spans="1:54" s="169" customFormat="1">
      <c r="A419" s="167"/>
      <c r="B419" s="221"/>
      <c r="C419" s="232"/>
      <c r="D419" s="171"/>
      <c r="E419" s="236"/>
      <c r="F419" s="176"/>
      <c r="G419" s="225"/>
      <c r="H419" s="226"/>
      <c r="I419" s="225"/>
      <c r="J419" s="226"/>
      <c r="K419" s="208" t="str">
        <f t="shared" ca="1" si="91"/>
        <v/>
      </c>
      <c r="L419" s="200" t="str">
        <f t="shared" ca="1" si="92"/>
        <v/>
      </c>
      <c r="M419" s="208" t="str">
        <f t="shared" ca="1" si="107"/>
        <v/>
      </c>
      <c r="N419" s="208" t="str">
        <f t="shared" si="93"/>
        <v/>
      </c>
      <c r="O419" s="203" t="str">
        <f t="shared" si="94"/>
        <v/>
      </c>
      <c r="P419" s="167"/>
      <c r="Q419" s="181"/>
      <c r="R419" s="167"/>
      <c r="S419" s="175" t="str">
        <f t="shared" ca="1" si="95"/>
        <v/>
      </c>
      <c r="T419" s="175" t="str">
        <f t="shared" ca="1" si="96"/>
        <v/>
      </c>
      <c r="U419" s="175" t="str">
        <f t="shared" ca="1" si="97"/>
        <v/>
      </c>
      <c r="V419" s="182" t="str">
        <f t="shared" ca="1" si="98"/>
        <v/>
      </c>
      <c r="W419" s="175" t="str">
        <f t="shared" ca="1" si="99"/>
        <v/>
      </c>
      <c r="X419" s="175" t="str">
        <f t="shared" ca="1" si="100"/>
        <v/>
      </c>
      <c r="Y419" s="175" t="str">
        <f t="shared" ca="1" si="101"/>
        <v/>
      </c>
      <c r="Z419" s="182" t="str">
        <f t="shared" ca="1" si="102"/>
        <v/>
      </c>
      <c r="AA419" s="175" t="str">
        <f t="shared" ca="1" si="103"/>
        <v/>
      </c>
      <c r="AB419" s="175" t="str">
        <f t="shared" ca="1" si="104"/>
        <v/>
      </c>
      <c r="AC419" s="175" t="str">
        <f t="shared" ca="1" si="105"/>
        <v/>
      </c>
      <c r="AD419" s="175" t="str">
        <f t="shared" ca="1" si="106"/>
        <v/>
      </c>
      <c r="AE419" s="167"/>
      <c r="AF419" s="167"/>
      <c r="AG419" s="167"/>
      <c r="AH419" s="167"/>
      <c r="AI419" s="167"/>
      <c r="AJ419" s="167"/>
      <c r="AK419" s="167"/>
      <c r="AL419" s="167"/>
      <c r="AM419" s="167"/>
      <c r="AN419" s="167"/>
      <c r="AO419" s="167"/>
      <c r="AP419" s="167"/>
      <c r="AQ419" s="167"/>
      <c r="AR419" s="167"/>
      <c r="AS419" s="167"/>
      <c r="AT419" s="167"/>
      <c r="AU419" s="167"/>
      <c r="AV419" s="167"/>
      <c r="AW419" s="167"/>
      <c r="AX419" s="167"/>
      <c r="AY419" s="167"/>
      <c r="AZ419" s="167"/>
      <c r="BA419" s="167"/>
      <c r="BB419" s="167"/>
    </row>
    <row r="420" spans="1:54" s="169" customFormat="1">
      <c r="A420" s="167"/>
      <c r="B420" s="221"/>
      <c r="C420" s="232"/>
      <c r="D420" s="171"/>
      <c r="E420" s="236"/>
      <c r="F420" s="176"/>
      <c r="G420" s="225"/>
      <c r="H420" s="226"/>
      <c r="I420" s="225"/>
      <c r="J420" s="226"/>
      <c r="K420" s="208" t="str">
        <f t="shared" ca="1" si="91"/>
        <v/>
      </c>
      <c r="L420" s="200" t="str">
        <f t="shared" ca="1" si="92"/>
        <v/>
      </c>
      <c r="M420" s="208" t="str">
        <f t="shared" ca="1" si="107"/>
        <v/>
      </c>
      <c r="N420" s="208" t="str">
        <f t="shared" si="93"/>
        <v/>
      </c>
      <c r="O420" s="203" t="str">
        <f t="shared" si="94"/>
        <v/>
      </c>
      <c r="P420" s="167"/>
      <c r="Q420" s="181"/>
      <c r="R420" s="167"/>
      <c r="S420" s="175" t="str">
        <f t="shared" ca="1" si="95"/>
        <v/>
      </c>
      <c r="T420" s="175" t="str">
        <f t="shared" ca="1" si="96"/>
        <v/>
      </c>
      <c r="U420" s="175" t="str">
        <f t="shared" ca="1" si="97"/>
        <v/>
      </c>
      <c r="V420" s="182" t="str">
        <f t="shared" ca="1" si="98"/>
        <v/>
      </c>
      <c r="W420" s="175" t="str">
        <f t="shared" ca="1" si="99"/>
        <v/>
      </c>
      <c r="X420" s="175" t="str">
        <f t="shared" ca="1" si="100"/>
        <v/>
      </c>
      <c r="Y420" s="175" t="str">
        <f t="shared" ca="1" si="101"/>
        <v/>
      </c>
      <c r="Z420" s="182" t="str">
        <f t="shared" ca="1" si="102"/>
        <v/>
      </c>
      <c r="AA420" s="175" t="str">
        <f t="shared" ca="1" si="103"/>
        <v/>
      </c>
      <c r="AB420" s="175" t="str">
        <f t="shared" ca="1" si="104"/>
        <v/>
      </c>
      <c r="AC420" s="175" t="str">
        <f t="shared" ca="1" si="105"/>
        <v/>
      </c>
      <c r="AD420" s="175" t="str">
        <f t="shared" ca="1" si="106"/>
        <v/>
      </c>
      <c r="AE420" s="167"/>
      <c r="AF420" s="167"/>
      <c r="AG420" s="167"/>
      <c r="AH420" s="167"/>
      <c r="AI420" s="167"/>
      <c r="AJ420" s="167"/>
      <c r="AK420" s="167"/>
      <c r="AL420" s="167"/>
      <c r="AM420" s="167"/>
      <c r="AN420" s="167"/>
      <c r="AO420" s="167"/>
      <c r="AP420" s="167"/>
      <c r="AQ420" s="167"/>
      <c r="AR420" s="167"/>
      <c r="AS420" s="167"/>
      <c r="AT420" s="167"/>
      <c r="AU420" s="167"/>
      <c r="AV420" s="167"/>
      <c r="AW420" s="167"/>
      <c r="AX420" s="167"/>
      <c r="AY420" s="167"/>
      <c r="AZ420" s="167"/>
      <c r="BA420" s="167"/>
      <c r="BB420" s="167"/>
    </row>
    <row r="421" spans="1:54" s="169" customFormat="1">
      <c r="A421" s="167"/>
      <c r="B421" s="221"/>
      <c r="C421" s="232"/>
      <c r="D421" s="171"/>
      <c r="E421" s="236"/>
      <c r="F421" s="176"/>
      <c r="G421" s="225"/>
      <c r="H421" s="226"/>
      <c r="I421" s="225"/>
      <c r="J421" s="226"/>
      <c r="K421" s="208" t="str">
        <f t="shared" ca="1" si="91"/>
        <v/>
      </c>
      <c r="L421" s="200" t="str">
        <f t="shared" ca="1" si="92"/>
        <v/>
      </c>
      <c r="M421" s="208" t="str">
        <f t="shared" ca="1" si="107"/>
        <v/>
      </c>
      <c r="N421" s="208" t="str">
        <f t="shared" si="93"/>
        <v/>
      </c>
      <c r="O421" s="203" t="str">
        <f t="shared" si="94"/>
        <v/>
      </c>
      <c r="P421" s="167"/>
      <c r="Q421" s="181"/>
      <c r="R421" s="167"/>
      <c r="S421" s="175" t="str">
        <f t="shared" ca="1" si="95"/>
        <v/>
      </c>
      <c r="T421" s="175" t="str">
        <f t="shared" ca="1" si="96"/>
        <v/>
      </c>
      <c r="U421" s="175" t="str">
        <f t="shared" ca="1" si="97"/>
        <v/>
      </c>
      <c r="V421" s="182" t="str">
        <f t="shared" ca="1" si="98"/>
        <v/>
      </c>
      <c r="W421" s="175" t="str">
        <f t="shared" ca="1" si="99"/>
        <v/>
      </c>
      <c r="X421" s="175" t="str">
        <f t="shared" ca="1" si="100"/>
        <v/>
      </c>
      <c r="Y421" s="175" t="str">
        <f t="shared" ca="1" si="101"/>
        <v/>
      </c>
      <c r="Z421" s="182" t="str">
        <f t="shared" ca="1" si="102"/>
        <v/>
      </c>
      <c r="AA421" s="175" t="str">
        <f t="shared" ca="1" si="103"/>
        <v/>
      </c>
      <c r="AB421" s="175" t="str">
        <f t="shared" ca="1" si="104"/>
        <v/>
      </c>
      <c r="AC421" s="175" t="str">
        <f t="shared" ca="1" si="105"/>
        <v/>
      </c>
      <c r="AD421" s="175" t="str">
        <f t="shared" ca="1" si="106"/>
        <v/>
      </c>
      <c r="AE421" s="167"/>
      <c r="AF421" s="167"/>
      <c r="AG421" s="167"/>
      <c r="AH421" s="167"/>
      <c r="AI421" s="167"/>
      <c r="AJ421" s="167"/>
      <c r="AK421" s="167"/>
      <c r="AL421" s="167"/>
      <c r="AM421" s="167"/>
      <c r="AN421" s="167"/>
      <c r="AO421" s="167"/>
      <c r="AP421" s="167"/>
      <c r="AQ421" s="167"/>
      <c r="AR421" s="167"/>
      <c r="AS421" s="167"/>
      <c r="AT421" s="167"/>
      <c r="AU421" s="167"/>
      <c r="AV421" s="167"/>
      <c r="AW421" s="167"/>
      <c r="AX421" s="167"/>
      <c r="AY421" s="167"/>
      <c r="AZ421" s="167"/>
      <c r="BA421" s="167"/>
      <c r="BB421" s="167"/>
    </row>
    <row r="422" spans="1:54" s="169" customFormat="1">
      <c r="A422" s="167"/>
      <c r="B422" s="221"/>
      <c r="C422" s="232"/>
      <c r="D422" s="171"/>
      <c r="E422" s="236"/>
      <c r="F422" s="176"/>
      <c r="G422" s="225"/>
      <c r="H422" s="226"/>
      <c r="I422" s="225"/>
      <c r="J422" s="226"/>
      <c r="K422" s="208" t="str">
        <f t="shared" ca="1" si="91"/>
        <v/>
      </c>
      <c r="L422" s="200" t="str">
        <f t="shared" ca="1" si="92"/>
        <v/>
      </c>
      <c r="M422" s="208" t="str">
        <f t="shared" ca="1" si="107"/>
        <v/>
      </c>
      <c r="N422" s="208" t="str">
        <f t="shared" si="93"/>
        <v/>
      </c>
      <c r="O422" s="203" t="str">
        <f t="shared" si="94"/>
        <v/>
      </c>
      <c r="P422" s="167"/>
      <c r="Q422" s="181"/>
      <c r="R422" s="167"/>
      <c r="S422" s="175" t="str">
        <f t="shared" ca="1" si="95"/>
        <v/>
      </c>
      <c r="T422" s="175" t="str">
        <f t="shared" ca="1" si="96"/>
        <v/>
      </c>
      <c r="U422" s="175" t="str">
        <f t="shared" ca="1" si="97"/>
        <v/>
      </c>
      <c r="V422" s="182" t="str">
        <f t="shared" ca="1" si="98"/>
        <v/>
      </c>
      <c r="W422" s="175" t="str">
        <f t="shared" ca="1" si="99"/>
        <v/>
      </c>
      <c r="X422" s="175" t="str">
        <f t="shared" ca="1" si="100"/>
        <v/>
      </c>
      <c r="Y422" s="175" t="str">
        <f t="shared" ca="1" si="101"/>
        <v/>
      </c>
      <c r="Z422" s="182" t="str">
        <f t="shared" ca="1" si="102"/>
        <v/>
      </c>
      <c r="AA422" s="175" t="str">
        <f t="shared" ca="1" si="103"/>
        <v/>
      </c>
      <c r="AB422" s="175" t="str">
        <f t="shared" ca="1" si="104"/>
        <v/>
      </c>
      <c r="AC422" s="175" t="str">
        <f t="shared" ca="1" si="105"/>
        <v/>
      </c>
      <c r="AD422" s="175" t="str">
        <f t="shared" ca="1" si="106"/>
        <v/>
      </c>
      <c r="AE422" s="167"/>
      <c r="AF422" s="167"/>
      <c r="AG422" s="167"/>
      <c r="AH422" s="167"/>
      <c r="AI422" s="167"/>
      <c r="AJ422" s="167"/>
      <c r="AK422" s="167"/>
      <c r="AL422" s="167"/>
      <c r="AM422" s="167"/>
      <c r="AN422" s="167"/>
      <c r="AO422" s="167"/>
      <c r="AP422" s="167"/>
      <c r="AQ422" s="167"/>
      <c r="AR422" s="167"/>
      <c r="AS422" s="167"/>
      <c r="AT422" s="167"/>
      <c r="AU422" s="167"/>
      <c r="AV422" s="167"/>
      <c r="AW422" s="167"/>
      <c r="AX422" s="167"/>
      <c r="AY422" s="167"/>
      <c r="AZ422" s="167"/>
      <c r="BA422" s="167"/>
      <c r="BB422" s="167"/>
    </row>
    <row r="423" spans="1:54" s="169" customFormat="1">
      <c r="A423" s="167"/>
      <c r="B423" s="221"/>
      <c r="C423" s="232"/>
      <c r="D423" s="171"/>
      <c r="E423" s="236"/>
      <c r="F423" s="176"/>
      <c r="G423" s="225"/>
      <c r="H423" s="226"/>
      <c r="I423" s="225"/>
      <c r="J423" s="226"/>
      <c r="K423" s="208" t="str">
        <f t="shared" ca="1" si="91"/>
        <v/>
      </c>
      <c r="L423" s="200" t="str">
        <f t="shared" ca="1" si="92"/>
        <v/>
      </c>
      <c r="M423" s="208" t="str">
        <f t="shared" ca="1" si="107"/>
        <v/>
      </c>
      <c r="N423" s="208" t="str">
        <f t="shared" si="93"/>
        <v/>
      </c>
      <c r="O423" s="203" t="str">
        <f t="shared" si="94"/>
        <v/>
      </c>
      <c r="P423" s="167"/>
      <c r="Q423" s="181"/>
      <c r="R423" s="167"/>
      <c r="S423" s="175" t="str">
        <f t="shared" ca="1" si="95"/>
        <v/>
      </c>
      <c r="T423" s="175" t="str">
        <f t="shared" ca="1" si="96"/>
        <v/>
      </c>
      <c r="U423" s="175" t="str">
        <f t="shared" ca="1" si="97"/>
        <v/>
      </c>
      <c r="V423" s="182" t="str">
        <f t="shared" ca="1" si="98"/>
        <v/>
      </c>
      <c r="W423" s="175" t="str">
        <f t="shared" ca="1" si="99"/>
        <v/>
      </c>
      <c r="X423" s="175" t="str">
        <f t="shared" ca="1" si="100"/>
        <v/>
      </c>
      <c r="Y423" s="175" t="str">
        <f t="shared" ca="1" si="101"/>
        <v/>
      </c>
      <c r="Z423" s="182" t="str">
        <f t="shared" ca="1" si="102"/>
        <v/>
      </c>
      <c r="AA423" s="175" t="str">
        <f t="shared" ca="1" si="103"/>
        <v/>
      </c>
      <c r="AB423" s="175" t="str">
        <f t="shared" ca="1" si="104"/>
        <v/>
      </c>
      <c r="AC423" s="175" t="str">
        <f t="shared" ca="1" si="105"/>
        <v/>
      </c>
      <c r="AD423" s="175" t="str">
        <f t="shared" ca="1" si="106"/>
        <v/>
      </c>
      <c r="AE423" s="167"/>
      <c r="AF423" s="167"/>
      <c r="AG423" s="167"/>
      <c r="AH423" s="167"/>
      <c r="AI423" s="167"/>
      <c r="AJ423" s="167"/>
      <c r="AK423" s="167"/>
      <c r="AL423" s="167"/>
      <c r="AM423" s="167"/>
      <c r="AN423" s="167"/>
      <c r="AO423" s="167"/>
      <c r="AP423" s="167"/>
      <c r="AQ423" s="167"/>
      <c r="AR423" s="167"/>
      <c r="AS423" s="167"/>
      <c r="AT423" s="167"/>
      <c r="AU423" s="167"/>
      <c r="AV423" s="167"/>
      <c r="AW423" s="167"/>
      <c r="AX423" s="167"/>
      <c r="AY423" s="167"/>
      <c r="AZ423" s="167"/>
      <c r="BA423" s="167"/>
      <c r="BB423" s="167"/>
    </row>
    <row r="424" spans="1:54" s="169" customFormat="1" ht="15.75" thickBot="1">
      <c r="A424" s="167"/>
      <c r="B424" s="172"/>
      <c r="C424" s="233"/>
      <c r="D424" s="193"/>
      <c r="E424" s="237"/>
      <c r="F424" s="194"/>
      <c r="G424" s="205"/>
      <c r="H424" s="206"/>
      <c r="I424" s="205"/>
      <c r="J424" s="206"/>
      <c r="K424" s="209" t="str">
        <f t="shared" ca="1" si="91"/>
        <v/>
      </c>
      <c r="L424" s="201" t="str">
        <f t="shared" ca="1" si="92"/>
        <v/>
      </c>
      <c r="M424" s="209" t="str">
        <f t="shared" ca="1" si="107"/>
        <v/>
      </c>
      <c r="N424" s="209" t="str">
        <f t="shared" si="93"/>
        <v/>
      </c>
      <c r="O424" s="204" t="str">
        <f t="shared" si="94"/>
        <v/>
      </c>
      <c r="P424" s="167"/>
      <c r="Q424" s="181"/>
      <c r="R424" s="167"/>
      <c r="S424" s="175" t="str">
        <f t="shared" ca="1" si="95"/>
        <v/>
      </c>
      <c r="T424" s="175" t="str">
        <f t="shared" ca="1" si="96"/>
        <v/>
      </c>
      <c r="U424" s="175" t="str">
        <f t="shared" ca="1" si="97"/>
        <v/>
      </c>
      <c r="V424" s="182" t="str">
        <f t="shared" ca="1" si="98"/>
        <v/>
      </c>
      <c r="W424" s="175" t="str">
        <f t="shared" ca="1" si="99"/>
        <v/>
      </c>
      <c r="X424" s="175" t="str">
        <f t="shared" ca="1" si="100"/>
        <v/>
      </c>
      <c r="Y424" s="175" t="str">
        <f t="shared" ca="1" si="101"/>
        <v/>
      </c>
      <c r="Z424" s="182" t="str">
        <f t="shared" ca="1" si="102"/>
        <v/>
      </c>
      <c r="AA424" s="175" t="str">
        <f t="shared" ca="1" si="103"/>
        <v/>
      </c>
      <c r="AB424" s="175" t="str">
        <f t="shared" ca="1" si="104"/>
        <v/>
      </c>
      <c r="AC424" s="175" t="str">
        <f t="shared" ca="1" si="105"/>
        <v/>
      </c>
      <c r="AD424" s="175" t="str">
        <f t="shared" ca="1" si="106"/>
        <v/>
      </c>
      <c r="AE424" s="167"/>
      <c r="AF424" s="167"/>
      <c r="AG424" s="167"/>
      <c r="AH424" s="167"/>
      <c r="AI424" s="167"/>
      <c r="AJ424" s="167"/>
      <c r="AK424" s="167"/>
      <c r="AL424" s="167"/>
      <c r="AM424" s="167"/>
      <c r="AN424" s="167"/>
      <c r="AO424" s="167"/>
      <c r="AP424" s="167"/>
      <c r="AQ424" s="167"/>
      <c r="AR424" s="167"/>
      <c r="AS424" s="167"/>
      <c r="AT424" s="167"/>
      <c r="AU424" s="167"/>
      <c r="AV424" s="167"/>
      <c r="AW424" s="167"/>
      <c r="AX424" s="167"/>
      <c r="AY424" s="167"/>
      <c r="AZ424" s="167"/>
      <c r="BA424" s="167"/>
      <c r="BB424" s="167"/>
    </row>
    <row r="425" spans="1:54" s="169" customFormat="1" ht="15.75" thickBot="1">
      <c r="A425" s="167"/>
      <c r="B425" s="167"/>
      <c r="C425" s="167"/>
      <c r="D425" s="167"/>
      <c r="E425" s="167"/>
      <c r="F425" s="167"/>
      <c r="G425" s="167"/>
      <c r="H425" s="167"/>
      <c r="I425" s="301" t="s">
        <v>3</v>
      </c>
      <c r="J425" s="302"/>
      <c r="K425" s="227"/>
      <c r="L425" s="227"/>
      <c r="M425" s="227"/>
      <c r="N425" s="227"/>
      <c r="O425" s="192">
        <f>SUM(O375:O424)</f>
        <v>0</v>
      </c>
      <c r="P425" s="167"/>
      <c r="Q425" s="181"/>
      <c r="R425" s="167"/>
      <c r="S425" s="167"/>
      <c r="T425" s="167"/>
      <c r="U425" s="167"/>
      <c r="V425" s="170"/>
      <c r="W425" s="167"/>
      <c r="X425" s="167"/>
      <c r="Y425" s="167"/>
      <c r="Z425" s="170"/>
      <c r="AA425" s="167"/>
      <c r="AB425" s="178"/>
      <c r="AC425" s="167"/>
      <c r="AD425" s="167"/>
      <c r="AE425" s="167"/>
      <c r="AF425" s="167"/>
      <c r="AG425" s="167"/>
      <c r="AH425" s="167"/>
      <c r="AI425" s="167"/>
      <c r="AJ425" s="167"/>
      <c r="AK425" s="167"/>
      <c r="AL425" s="167"/>
      <c r="AM425" s="167"/>
      <c r="AN425" s="167"/>
      <c r="AO425" s="167"/>
      <c r="AP425" s="167"/>
      <c r="AQ425" s="167"/>
      <c r="AR425" s="167"/>
      <c r="AS425" s="167"/>
      <c r="AT425" s="167"/>
      <c r="AU425" s="167"/>
      <c r="AV425" s="167"/>
      <c r="AW425" s="167"/>
      <c r="AX425" s="167"/>
      <c r="AY425" s="167"/>
      <c r="AZ425" s="167"/>
      <c r="BA425" s="167"/>
      <c r="BB425" s="167"/>
    </row>
    <row r="426" spans="1:54" s="169" customFormat="1" ht="107.25" customHeight="1" thickBot="1">
      <c r="A426" s="167"/>
      <c r="B426" s="174" t="s">
        <v>5</v>
      </c>
      <c r="C426" s="273"/>
      <c r="D426" s="274"/>
      <c r="E426" s="190"/>
      <c r="F426" s="298" t="s">
        <v>110</v>
      </c>
      <c r="G426" s="299"/>
      <c r="H426" s="299"/>
      <c r="I426" s="300"/>
      <c r="J426" s="167"/>
      <c r="K426" s="167"/>
      <c r="L426" s="167"/>
      <c r="M426" s="167"/>
      <c r="N426" s="167"/>
      <c r="O426" s="167"/>
      <c r="P426" s="167"/>
      <c r="Q426" s="181"/>
      <c r="R426" s="167"/>
      <c r="S426" s="167"/>
      <c r="T426" s="167"/>
      <c r="U426" s="167"/>
      <c r="V426" s="170"/>
      <c r="W426" s="167"/>
      <c r="X426" s="167"/>
      <c r="Y426" s="167"/>
      <c r="Z426" s="170"/>
      <c r="AA426" s="167"/>
      <c r="AB426" s="178"/>
      <c r="AC426" s="167"/>
      <c r="AD426" s="167"/>
      <c r="AE426" s="167"/>
      <c r="AF426" s="167"/>
      <c r="AG426" s="167"/>
      <c r="AH426" s="167"/>
      <c r="AI426" s="167"/>
      <c r="AJ426" s="167"/>
      <c r="AK426" s="167"/>
      <c r="AL426" s="167"/>
      <c r="AM426" s="167"/>
      <c r="AN426" s="167"/>
      <c r="AO426" s="167"/>
      <c r="AP426" s="167"/>
      <c r="AQ426" s="167"/>
      <c r="AR426" s="167"/>
      <c r="AS426" s="167"/>
      <c r="AT426" s="167"/>
      <c r="AU426" s="167"/>
      <c r="AV426" s="167"/>
      <c r="AW426" s="167"/>
      <c r="AX426" s="167"/>
      <c r="AY426" s="167"/>
      <c r="AZ426" s="167"/>
      <c r="BA426" s="167"/>
      <c r="BB426" s="167"/>
    </row>
    <row r="427" spans="1:54" s="169" customFormat="1" ht="73.150000000000006" customHeight="1" thickBot="1">
      <c r="A427" s="167"/>
      <c r="B427" s="174" t="s">
        <v>24</v>
      </c>
      <c r="C427" s="296" t="str">
        <f>IF($F$11="","",$F$11)</f>
        <v/>
      </c>
      <c r="D427" s="297"/>
      <c r="E427" s="189" t="str">
        <f>IF(E426="","",IF(E426=1,0.5%,1%))</f>
        <v/>
      </c>
      <c r="F427" s="324" t="s">
        <v>148</v>
      </c>
      <c r="G427" s="325"/>
      <c r="H427" s="296" t="str">
        <f>IF(OR(C427="",E426=""),"",C427*E427)</f>
        <v/>
      </c>
      <c r="I427" s="297"/>
      <c r="J427" s="167"/>
      <c r="K427" s="167"/>
      <c r="L427" s="167"/>
      <c r="M427" s="167"/>
      <c r="N427" s="167"/>
      <c r="O427" s="167"/>
      <c r="P427" s="167"/>
      <c r="Q427" s="181"/>
      <c r="R427" s="167"/>
      <c r="S427" s="167"/>
      <c r="T427" s="167"/>
      <c r="U427" s="167"/>
      <c r="V427" s="170"/>
      <c r="W427" s="167"/>
      <c r="X427" s="167"/>
      <c r="Y427" s="167"/>
      <c r="Z427" s="170"/>
      <c r="AA427" s="167"/>
      <c r="AB427" s="178"/>
      <c r="AC427" s="167"/>
      <c r="AD427" s="167"/>
      <c r="AE427" s="167"/>
      <c r="AF427" s="167"/>
      <c r="AG427" s="167"/>
      <c r="AH427" s="167"/>
      <c r="AI427" s="167"/>
      <c r="AJ427" s="167"/>
      <c r="AK427" s="167"/>
      <c r="AL427" s="167"/>
      <c r="AM427" s="167"/>
      <c r="AN427" s="167"/>
      <c r="AO427" s="167"/>
      <c r="AP427" s="167"/>
      <c r="AQ427" s="167"/>
      <c r="AR427" s="167"/>
      <c r="AS427" s="167"/>
      <c r="AT427" s="167"/>
      <c r="AU427" s="167"/>
      <c r="AV427" s="167"/>
      <c r="AW427" s="167"/>
      <c r="AX427" s="167"/>
      <c r="AY427" s="167"/>
      <c r="AZ427" s="167"/>
      <c r="BA427" s="167"/>
      <c r="BB427" s="167"/>
    </row>
    <row r="428" spans="1:54" s="169" customFormat="1" ht="39.75" customHeight="1">
      <c r="A428" s="167"/>
      <c r="B428" s="167"/>
      <c r="C428" s="197" t="s">
        <v>104</v>
      </c>
      <c r="D428" s="191" t="str">
        <f>E427</f>
        <v/>
      </c>
      <c r="E428" s="305" t="s">
        <v>232</v>
      </c>
      <c r="F428" s="305"/>
      <c r="G428" s="306"/>
      <c r="H428" s="292" t="str">
        <f>IF(AND(C426="",C427=""),"",IF(AND(C426&lt;E426,C427=""),"nein, keine Gleitung möglich",IF(AND(C426&gt;E426,C427=""),"bitte noch geschätze Auftragssumme eintragen",IF(AND(O425&gt;H427,C426=""),"bitte noch Zeitraum eintragen",IF(OR(C426&lt;E426,O425&lt;H427,AND(E426=1,O425&lt;5000)),"nein, keine Gleitung möglich","ja =&gt; Aufnahme im Fb 225")))))</f>
        <v/>
      </c>
      <c r="I428" s="293"/>
      <c r="J428" s="167"/>
      <c r="K428" s="167"/>
      <c r="L428" s="167"/>
      <c r="M428" s="167"/>
      <c r="N428" s="167"/>
      <c r="O428" s="167"/>
      <c r="P428" s="167"/>
      <c r="Q428" s="181"/>
      <c r="R428" s="167"/>
      <c r="S428" s="167"/>
      <c r="T428" s="167"/>
      <c r="U428" s="167"/>
      <c r="V428" s="170"/>
      <c r="W428" s="167"/>
      <c r="X428" s="167"/>
      <c r="Y428" s="167"/>
      <c r="Z428" s="170"/>
      <c r="AA428" s="167"/>
      <c r="AB428" s="178"/>
      <c r="AC428" s="167"/>
      <c r="AD428" s="167"/>
      <c r="AE428" s="167"/>
      <c r="AF428" s="167"/>
      <c r="AG428" s="167"/>
      <c r="AH428" s="167"/>
      <c r="AI428" s="167"/>
      <c r="AJ428" s="167"/>
      <c r="AK428" s="167"/>
      <c r="AL428" s="167"/>
      <c r="AM428" s="167"/>
      <c r="AN428" s="167"/>
      <c r="AO428" s="167"/>
      <c r="AP428" s="167"/>
      <c r="AQ428" s="167"/>
      <c r="AR428" s="167"/>
      <c r="AS428" s="167"/>
      <c r="AT428" s="167"/>
      <c r="AU428" s="167"/>
      <c r="AV428" s="167"/>
      <c r="AW428" s="167"/>
      <c r="AX428" s="167"/>
      <c r="AY428" s="167"/>
      <c r="AZ428" s="167"/>
      <c r="BA428" s="167"/>
      <c r="BB428" s="167"/>
    </row>
    <row r="429" spans="1:54" s="169" customFormat="1" ht="16.149999999999999" customHeight="1" thickBot="1">
      <c r="A429" s="167"/>
      <c r="B429" s="167"/>
      <c r="C429" s="198" t="s">
        <v>11</v>
      </c>
      <c r="D429" s="188">
        <f>E426</f>
        <v>0</v>
      </c>
      <c r="E429" s="307" t="s">
        <v>105</v>
      </c>
      <c r="F429" s="307"/>
      <c r="G429" s="308"/>
      <c r="H429" s="294"/>
      <c r="I429" s="295"/>
      <c r="J429" s="167"/>
      <c r="K429" s="167"/>
      <c r="L429" s="167"/>
      <c r="M429" s="167"/>
      <c r="N429" s="167"/>
      <c r="O429" s="167"/>
      <c r="P429" s="167"/>
      <c r="Q429" s="181"/>
      <c r="R429" s="167"/>
      <c r="S429" s="167"/>
      <c r="T429" s="167"/>
      <c r="U429" s="167"/>
      <c r="V429" s="170"/>
      <c r="W429" s="167"/>
      <c r="X429" s="167"/>
      <c r="Y429" s="167"/>
      <c r="Z429" s="170"/>
      <c r="AA429" s="167"/>
      <c r="AB429" s="178"/>
      <c r="AC429" s="167"/>
      <c r="AD429" s="167"/>
      <c r="AE429" s="167"/>
      <c r="AF429" s="167"/>
      <c r="AG429" s="167"/>
      <c r="AH429" s="167"/>
      <c r="AI429" s="167"/>
      <c r="AJ429" s="167"/>
      <c r="AK429" s="167"/>
      <c r="AL429" s="167"/>
      <c r="AM429" s="167"/>
      <c r="AN429" s="167"/>
      <c r="AO429" s="167"/>
      <c r="AP429" s="167"/>
      <c r="AQ429" s="167"/>
      <c r="AR429" s="167"/>
      <c r="AS429" s="167"/>
      <c r="AT429" s="167"/>
      <c r="AU429" s="167"/>
      <c r="AV429" s="167"/>
      <c r="AW429" s="167"/>
      <c r="AX429" s="167"/>
      <c r="AY429" s="167"/>
      <c r="AZ429" s="167"/>
      <c r="BA429" s="167"/>
      <c r="BB429" s="167"/>
    </row>
    <row r="430" spans="1:54" s="169" customFormat="1" ht="15.75" thickBot="1">
      <c r="A430" s="167"/>
      <c r="B430" s="167"/>
      <c r="C430" s="167"/>
      <c r="D430" s="167"/>
      <c r="E430" s="167"/>
      <c r="F430" s="167"/>
      <c r="G430" s="167"/>
      <c r="H430" s="167"/>
      <c r="I430" s="167"/>
      <c r="J430" s="167"/>
      <c r="K430" s="167"/>
      <c r="L430" s="167"/>
      <c r="M430" s="167"/>
      <c r="N430" s="167"/>
      <c r="O430" s="167"/>
      <c r="P430" s="167"/>
      <c r="Q430" s="181"/>
      <c r="R430" s="167"/>
      <c r="S430" s="167"/>
      <c r="T430" s="167"/>
      <c r="U430" s="167"/>
      <c r="V430" s="170"/>
      <c r="W430" s="167"/>
      <c r="X430" s="167"/>
      <c r="Y430" s="167"/>
      <c r="Z430" s="170"/>
      <c r="AA430" s="167"/>
      <c r="AB430" s="178"/>
      <c r="AC430" s="167"/>
      <c r="AD430" s="167"/>
      <c r="AE430" s="167"/>
      <c r="AF430" s="167"/>
      <c r="AG430" s="167"/>
      <c r="AH430" s="167"/>
      <c r="AI430" s="167"/>
      <c r="AJ430" s="167"/>
      <c r="AK430" s="167"/>
      <c r="AL430" s="167"/>
      <c r="AM430" s="167"/>
      <c r="AN430" s="167"/>
      <c r="AO430" s="167"/>
      <c r="AP430" s="167"/>
      <c r="AQ430" s="167"/>
      <c r="AR430" s="167"/>
      <c r="AS430" s="167"/>
      <c r="AT430" s="167"/>
      <c r="AU430" s="167"/>
      <c r="AV430" s="167"/>
      <c r="AW430" s="167"/>
      <c r="AX430" s="167"/>
      <c r="AY430" s="167"/>
      <c r="AZ430" s="167"/>
      <c r="BA430" s="167"/>
      <c r="BB430" s="167"/>
    </row>
    <row r="431" spans="1:54" s="167" customFormat="1" ht="79.5" customHeight="1" thickBot="1">
      <c r="B431" s="326" t="s">
        <v>109</v>
      </c>
      <c r="C431" s="327"/>
      <c r="D431" s="327"/>
      <c r="E431" s="327"/>
      <c r="F431" s="303" t="s">
        <v>230</v>
      </c>
      <c r="G431" s="304"/>
      <c r="Q431" s="181"/>
      <c r="R431" s="180"/>
      <c r="V431" s="170"/>
      <c r="Z431" s="170"/>
      <c r="AB431" s="178"/>
    </row>
    <row r="432" spans="1:54" s="167" customFormat="1" ht="82.5" customHeight="1" thickBot="1">
      <c r="B432" s="174" t="s">
        <v>136</v>
      </c>
      <c r="C432" s="174" t="s">
        <v>137</v>
      </c>
      <c r="D432" s="196" t="s">
        <v>108</v>
      </c>
      <c r="E432" s="174" t="s">
        <v>231</v>
      </c>
      <c r="Q432" s="181"/>
      <c r="V432" s="170"/>
      <c r="Z432" s="170"/>
      <c r="AB432" s="178"/>
    </row>
    <row r="433" spans="1:54" s="167" customFormat="1" ht="15.75" thickBot="1">
      <c r="B433" s="177"/>
      <c r="C433" s="177"/>
      <c r="D433" s="168"/>
      <c r="E433" s="179"/>
      <c r="F433" s="168"/>
      <c r="G433" s="168"/>
      <c r="H433" s="168"/>
      <c r="I433" s="168"/>
      <c r="J433" s="168"/>
      <c r="K433" s="168"/>
      <c r="L433" s="168"/>
      <c r="M433" s="168"/>
      <c r="N433" s="168"/>
      <c r="O433" s="168"/>
      <c r="Q433" s="181"/>
      <c r="V433" s="170"/>
      <c r="Z433" s="170"/>
      <c r="AB433" s="178"/>
    </row>
    <row r="434" spans="1:54" s="167" customFormat="1" ht="15" customHeight="1">
      <c r="V434" s="170"/>
      <c r="Z434" s="170"/>
      <c r="AB434" s="178"/>
    </row>
    <row r="435" spans="1:54" s="169" customFormat="1" ht="16.5" thickBot="1">
      <c r="A435" s="167"/>
      <c r="B435" s="167"/>
      <c r="C435" s="167"/>
      <c r="D435" s="167"/>
      <c r="E435" s="167"/>
      <c r="F435" s="167"/>
      <c r="G435" s="167"/>
      <c r="H435" s="167"/>
      <c r="I435" s="167"/>
      <c r="J435" s="167"/>
      <c r="K435" s="167"/>
      <c r="L435" s="167"/>
      <c r="M435" s="167"/>
      <c r="N435" s="167"/>
      <c r="O435" s="167"/>
      <c r="P435" s="173"/>
      <c r="Q435" s="173"/>
      <c r="R435" s="167"/>
      <c r="S435" s="167"/>
      <c r="T435" s="167"/>
      <c r="U435" s="167"/>
      <c r="V435" s="170"/>
      <c r="W435" s="167"/>
      <c r="X435" s="167"/>
      <c r="Y435" s="167"/>
      <c r="Z435" s="170"/>
      <c r="AA435" s="167"/>
      <c r="AB435" s="178"/>
      <c r="AC435" s="167"/>
      <c r="AD435" s="167"/>
      <c r="AE435" s="167"/>
      <c r="AF435" s="167"/>
      <c r="AG435" s="167"/>
      <c r="AH435" s="167"/>
      <c r="AI435" s="167"/>
      <c r="AJ435" s="167"/>
      <c r="AK435" s="167"/>
      <c r="AL435" s="167"/>
      <c r="AM435" s="167"/>
      <c r="AN435" s="167"/>
      <c r="AO435" s="167"/>
      <c r="AP435" s="167"/>
      <c r="AQ435" s="167"/>
      <c r="AR435" s="167"/>
      <c r="AS435" s="167"/>
      <c r="AT435" s="167"/>
      <c r="AU435" s="167"/>
      <c r="AV435" s="167"/>
      <c r="AW435" s="167"/>
      <c r="AX435" s="167"/>
      <c r="AY435" s="167"/>
      <c r="AZ435" s="167"/>
      <c r="BA435" s="167"/>
      <c r="BB435" s="167"/>
    </row>
    <row r="436" spans="1:54" s="187" customFormat="1" ht="21.6" customHeight="1" thickBot="1">
      <c r="A436" s="183"/>
      <c r="B436" s="184" t="s">
        <v>155</v>
      </c>
      <c r="C436" s="275"/>
      <c r="D436" s="276"/>
      <c r="E436" s="184" t="s">
        <v>10</v>
      </c>
      <c r="F436" s="277"/>
      <c r="G436" s="278"/>
      <c r="H436" s="278"/>
      <c r="I436" s="279"/>
      <c r="J436" s="167"/>
      <c r="K436" s="167"/>
      <c r="L436" s="167"/>
      <c r="M436" s="167"/>
      <c r="N436" s="167"/>
      <c r="O436" s="167"/>
      <c r="P436" s="183"/>
      <c r="Q436" s="183"/>
      <c r="R436" s="183"/>
      <c r="S436" s="183"/>
      <c r="T436" s="183"/>
      <c r="U436" s="183"/>
      <c r="V436" s="185"/>
      <c r="W436" s="183"/>
      <c r="X436" s="183"/>
      <c r="Y436" s="183"/>
      <c r="Z436" s="185"/>
      <c r="AA436" s="183"/>
      <c r="AB436" s="186"/>
      <c r="AC436" s="183"/>
      <c r="AD436" s="183"/>
      <c r="AE436" s="183"/>
      <c r="AF436" s="183"/>
      <c r="AG436" s="183"/>
      <c r="AH436" s="183"/>
      <c r="AI436" s="183"/>
      <c r="AJ436" s="183"/>
      <c r="AK436" s="183"/>
      <c r="AL436" s="183"/>
      <c r="AM436" s="183"/>
      <c r="AN436" s="183"/>
      <c r="AO436" s="183"/>
      <c r="AP436" s="183"/>
      <c r="AQ436" s="183"/>
      <c r="AR436" s="183"/>
      <c r="AS436" s="183"/>
      <c r="AT436" s="183"/>
      <c r="AU436" s="183"/>
      <c r="AV436" s="183"/>
      <c r="AW436" s="183"/>
      <c r="AX436" s="183"/>
      <c r="AY436" s="183"/>
      <c r="AZ436" s="183"/>
      <c r="BA436" s="183"/>
      <c r="BB436" s="183"/>
    </row>
    <row r="437" spans="1:54" s="169" customFormat="1" ht="15.75" thickBot="1">
      <c r="A437" s="167"/>
      <c r="B437" s="167"/>
      <c r="C437" s="167"/>
      <c r="D437" s="167"/>
      <c r="E437" s="167"/>
      <c r="F437" s="167"/>
      <c r="G437" s="167"/>
      <c r="H437" s="167"/>
      <c r="I437" s="167"/>
      <c r="J437" s="167"/>
      <c r="K437" s="167"/>
      <c r="L437" s="167"/>
      <c r="M437" s="167"/>
      <c r="N437" s="167"/>
      <c r="O437" s="167"/>
      <c r="P437" s="167"/>
      <c r="Q437" s="167"/>
      <c r="R437" s="167"/>
      <c r="S437" s="167"/>
      <c r="T437" s="167"/>
      <c r="U437" s="167"/>
      <c r="V437" s="170"/>
      <c r="W437" s="167"/>
      <c r="X437" s="167"/>
      <c r="Y437" s="167"/>
      <c r="Z437" s="170"/>
      <c r="AA437" s="167"/>
      <c r="AB437" s="178"/>
      <c r="AC437" s="167"/>
      <c r="AD437" s="167"/>
      <c r="AE437" s="167"/>
      <c r="AF437" s="167"/>
      <c r="AG437" s="167"/>
      <c r="AH437" s="167"/>
      <c r="AI437" s="167"/>
      <c r="AJ437" s="167"/>
      <c r="AK437" s="167"/>
      <c r="AL437" s="167"/>
      <c r="AM437" s="167"/>
      <c r="AN437" s="167"/>
      <c r="AO437" s="167"/>
      <c r="AP437" s="167"/>
      <c r="AQ437" s="167"/>
      <c r="AR437" s="167"/>
      <c r="AS437" s="167"/>
      <c r="AT437" s="167"/>
      <c r="AU437" s="167"/>
      <c r="AV437" s="167"/>
      <c r="AW437" s="167"/>
      <c r="AX437" s="167"/>
      <c r="AY437" s="167"/>
      <c r="AZ437" s="167"/>
      <c r="BA437" s="167"/>
      <c r="BB437" s="167"/>
    </row>
    <row r="438" spans="1:54" s="169" customFormat="1" ht="27.6" customHeight="1" thickBot="1">
      <c r="A438" s="167"/>
      <c r="B438" s="317"/>
      <c r="C438" s="318"/>
      <c r="D438" s="318"/>
      <c r="E438" s="167"/>
      <c r="F438" s="167"/>
      <c r="G438" s="167"/>
      <c r="H438" s="319" t="s">
        <v>64</v>
      </c>
      <c r="I438" s="320"/>
      <c r="J438" s="167"/>
      <c r="K438" s="167"/>
      <c r="L438" s="167"/>
      <c r="M438" s="167"/>
      <c r="N438" s="167"/>
      <c r="O438" s="167"/>
      <c r="P438" s="167"/>
      <c r="Q438" s="167"/>
      <c r="R438" s="167"/>
      <c r="S438" s="167"/>
      <c r="T438" s="167"/>
      <c r="U438" s="167"/>
      <c r="V438" s="170"/>
      <c r="W438" s="167"/>
      <c r="X438" s="167"/>
      <c r="Y438" s="167"/>
      <c r="Z438" s="170"/>
      <c r="AA438" s="167"/>
      <c r="AB438" s="178"/>
      <c r="AC438" s="167"/>
      <c r="AD438" s="167"/>
      <c r="AE438" s="167"/>
      <c r="AF438" s="167"/>
      <c r="AG438" s="167"/>
      <c r="AH438" s="167"/>
      <c r="AI438" s="167"/>
      <c r="AJ438" s="167"/>
      <c r="AK438" s="167"/>
      <c r="AL438" s="167"/>
      <c r="AM438" s="167"/>
      <c r="AN438" s="167"/>
      <c r="AO438" s="167"/>
      <c r="AP438" s="167"/>
      <c r="AQ438" s="167"/>
      <c r="AR438" s="167"/>
      <c r="AS438" s="167"/>
      <c r="AT438" s="167"/>
      <c r="AU438" s="167"/>
      <c r="AV438" s="167"/>
      <c r="AW438" s="167"/>
      <c r="AX438" s="167"/>
      <c r="AY438" s="167"/>
      <c r="AZ438" s="167"/>
      <c r="BA438" s="167"/>
      <c r="BB438" s="167"/>
    </row>
    <row r="439" spans="1:54" s="169" customFormat="1" ht="72" customHeight="1" thickBot="1">
      <c r="A439" s="167"/>
      <c r="B439" s="321" t="s">
        <v>103</v>
      </c>
      <c r="C439" s="322"/>
      <c r="D439" s="322"/>
      <c r="E439" s="323"/>
      <c r="F439" s="296" t="str">
        <f>IF(AND(ISBLANK(B441)=TRUE,ISBLANK(B443)=TRUE),"",IF(ISBLANK(B441)=TRUE,SUM(B443:E443)/COUNT(B443:E443),SUM(B441:E441)/COUNT(B441:E441)))</f>
        <v/>
      </c>
      <c r="G439" s="297"/>
      <c r="H439" s="273"/>
      <c r="I439" s="274"/>
      <c r="J439" s="167"/>
      <c r="K439" s="167"/>
      <c r="L439" s="167"/>
      <c r="M439" s="210"/>
      <c r="N439" s="167"/>
      <c r="O439" s="167"/>
      <c r="P439" s="245"/>
      <c r="Q439" s="181">
        <f>ROW()</f>
        <v>439</v>
      </c>
      <c r="R439" s="167"/>
      <c r="S439" s="167"/>
      <c r="T439" s="167"/>
      <c r="U439" s="167"/>
      <c r="V439" s="170"/>
      <c r="W439" s="167"/>
      <c r="X439" s="167"/>
      <c r="Y439" s="167"/>
      <c r="Z439" s="170"/>
      <c r="AA439" s="167"/>
      <c r="AB439" s="178"/>
      <c r="AC439" s="167"/>
      <c r="AD439" s="167"/>
      <c r="AE439" s="167"/>
      <c r="AF439" s="167"/>
      <c r="AG439" s="167"/>
      <c r="AH439" s="167"/>
      <c r="AI439" s="167"/>
      <c r="AJ439" s="167"/>
      <c r="AK439" s="167"/>
      <c r="AL439" s="167"/>
      <c r="AM439" s="167"/>
      <c r="AN439" s="167"/>
      <c r="AO439" s="167"/>
      <c r="AP439" s="167"/>
      <c r="AQ439" s="167"/>
      <c r="AR439" s="167"/>
      <c r="AS439" s="167"/>
      <c r="AT439" s="167"/>
      <c r="AU439" s="167"/>
      <c r="AV439" s="167"/>
      <c r="AW439" s="167"/>
      <c r="AX439" s="167"/>
      <c r="AY439" s="167"/>
      <c r="AZ439" s="167"/>
      <c r="BA439" s="167"/>
      <c r="BB439" s="167"/>
    </row>
    <row r="440" spans="1:54" s="169" customFormat="1" ht="60" customHeight="1" thickBot="1">
      <c r="A440" s="167"/>
      <c r="B440" s="195" t="s">
        <v>111</v>
      </c>
      <c r="C440" s="309" t="s">
        <v>106</v>
      </c>
      <c r="D440" s="310"/>
      <c r="E440" s="174" t="s">
        <v>107</v>
      </c>
      <c r="F440" s="167"/>
      <c r="G440" s="167"/>
      <c r="H440" s="167"/>
      <c r="I440" s="167"/>
      <c r="J440" s="167"/>
      <c r="K440" s="167"/>
      <c r="L440" s="167"/>
      <c r="M440" s="167"/>
      <c r="N440" s="167"/>
      <c r="O440" s="167"/>
      <c r="P440" s="167"/>
      <c r="Q440" s="181">
        <f>Q439</f>
        <v>439</v>
      </c>
      <c r="R440" s="167"/>
      <c r="S440" s="167"/>
      <c r="T440" s="167"/>
      <c r="U440" s="167"/>
      <c r="V440" s="170"/>
      <c r="W440" s="167"/>
      <c r="X440" s="167"/>
      <c r="Y440" s="167"/>
      <c r="Z440" s="170"/>
      <c r="AA440" s="167"/>
      <c r="AB440" s="178"/>
      <c r="AC440" s="167"/>
      <c r="AD440" s="167"/>
      <c r="AE440" s="167"/>
      <c r="AF440" s="167"/>
      <c r="AG440" s="167"/>
      <c r="AH440" s="167"/>
      <c r="AI440" s="167"/>
      <c r="AJ440" s="167"/>
      <c r="AK440" s="167"/>
      <c r="AL440" s="167"/>
      <c r="AM440" s="167"/>
      <c r="AN440" s="167"/>
      <c r="AO440" s="167"/>
      <c r="AP440" s="167"/>
      <c r="AQ440" s="167"/>
      <c r="AR440" s="167"/>
      <c r="AS440" s="167"/>
      <c r="AT440" s="167"/>
      <c r="AU440" s="167"/>
      <c r="AV440" s="167"/>
      <c r="AW440" s="167"/>
      <c r="AX440" s="167"/>
      <c r="AY440" s="167"/>
      <c r="AZ440" s="167"/>
      <c r="BA440" s="167"/>
      <c r="BB440" s="167"/>
    </row>
    <row r="441" spans="1:54" s="169" customFormat="1" ht="15.75" thickBot="1">
      <c r="A441" s="167"/>
      <c r="B441" s="179"/>
      <c r="C441" s="283"/>
      <c r="D441" s="285"/>
      <c r="E441" s="179"/>
      <c r="F441" s="167"/>
      <c r="G441" s="311" t="s">
        <v>141</v>
      </c>
      <c r="H441" s="312"/>
      <c r="I441" s="311" t="s">
        <v>147</v>
      </c>
      <c r="J441" s="312"/>
      <c r="K441" s="167"/>
      <c r="L441" s="167"/>
      <c r="M441" s="167"/>
      <c r="N441" s="167"/>
      <c r="O441" s="167"/>
      <c r="P441" s="167"/>
      <c r="Q441" s="181">
        <f t="shared" ref="Q441:Q488" si="108">Q440</f>
        <v>439</v>
      </c>
      <c r="R441" s="167"/>
      <c r="S441" s="167"/>
      <c r="T441" s="167"/>
      <c r="U441" s="167"/>
      <c r="V441" s="170"/>
      <c r="W441" s="167"/>
      <c r="X441" s="167"/>
      <c r="Y441" s="167"/>
      <c r="Z441" s="170"/>
      <c r="AA441" s="167"/>
      <c r="AB441" s="178"/>
      <c r="AC441" s="167"/>
      <c r="AD441" s="167"/>
      <c r="AE441" s="167"/>
      <c r="AF441" s="167"/>
      <c r="AG441" s="167"/>
      <c r="AH441" s="167"/>
      <c r="AI441" s="167"/>
      <c r="AJ441" s="167"/>
      <c r="AK441" s="167"/>
      <c r="AL441" s="167"/>
      <c r="AM441" s="167"/>
      <c r="AN441" s="167"/>
      <c r="AO441" s="167"/>
      <c r="AP441" s="167"/>
      <c r="AQ441" s="167"/>
      <c r="AR441" s="167"/>
      <c r="AS441" s="167"/>
      <c r="AT441" s="167"/>
      <c r="AU441" s="167"/>
      <c r="AV441" s="167"/>
      <c r="AW441" s="167"/>
      <c r="AX441" s="167"/>
      <c r="AY441" s="167"/>
      <c r="AZ441" s="167"/>
      <c r="BA441" s="167"/>
      <c r="BB441" s="167"/>
    </row>
    <row r="442" spans="1:54" s="169" customFormat="1" ht="33" customHeight="1" thickBot="1">
      <c r="A442" s="167"/>
      <c r="B442" s="195" t="s">
        <v>0</v>
      </c>
      <c r="C442" s="319" t="s">
        <v>1</v>
      </c>
      <c r="D442" s="320"/>
      <c r="E442" s="195" t="s">
        <v>2</v>
      </c>
      <c r="F442" s="167"/>
      <c r="G442" s="313"/>
      <c r="H442" s="314"/>
      <c r="I442" s="313"/>
      <c r="J442" s="314"/>
      <c r="K442" s="167"/>
      <c r="L442" s="167"/>
      <c r="M442" s="167"/>
      <c r="N442" s="167"/>
      <c r="O442" s="167"/>
      <c r="P442" s="167"/>
      <c r="Q442" s="181">
        <f t="shared" si="108"/>
        <v>439</v>
      </c>
      <c r="R442" s="167"/>
      <c r="S442" s="167"/>
      <c r="T442" s="167"/>
      <c r="U442" s="167"/>
      <c r="V442" s="170"/>
      <c r="W442" s="167"/>
      <c r="X442" s="167"/>
      <c r="Y442" s="167"/>
      <c r="Z442" s="170"/>
      <c r="AA442" s="167"/>
      <c r="AB442" s="178"/>
      <c r="AC442" s="167"/>
      <c r="AD442" s="167"/>
      <c r="AE442" s="167"/>
      <c r="AF442" s="167"/>
      <c r="AG442" s="167"/>
      <c r="AH442" s="167"/>
      <c r="AI442" s="167"/>
      <c r="AJ442" s="167"/>
      <c r="AK442" s="167"/>
      <c r="AL442" s="167"/>
      <c r="AM442" s="167"/>
      <c r="AN442" s="167"/>
      <c r="AO442" s="167"/>
      <c r="AP442" s="167"/>
      <c r="AQ442" s="167"/>
      <c r="AR442" s="167"/>
      <c r="AS442" s="167"/>
      <c r="AT442" s="167"/>
      <c r="AU442" s="167"/>
      <c r="AV442" s="167"/>
      <c r="AW442" s="167"/>
      <c r="AX442" s="167"/>
      <c r="AY442" s="167"/>
      <c r="AZ442" s="167"/>
      <c r="BA442" s="167"/>
      <c r="BB442" s="167"/>
    </row>
    <row r="443" spans="1:54" s="169" customFormat="1" ht="15.75" thickBot="1">
      <c r="A443" s="167"/>
      <c r="B443" s="179"/>
      <c r="C443" s="283"/>
      <c r="D443" s="285"/>
      <c r="E443" s="179"/>
      <c r="F443" s="167"/>
      <c r="G443" s="315"/>
      <c r="H443" s="316"/>
      <c r="I443" s="315"/>
      <c r="J443" s="316"/>
      <c r="K443" s="167"/>
      <c r="L443" s="167"/>
      <c r="M443" s="167"/>
      <c r="N443" s="167"/>
      <c r="O443" s="167"/>
      <c r="P443" s="167"/>
      <c r="Q443" s="181">
        <f t="shared" si="108"/>
        <v>439</v>
      </c>
      <c r="R443" s="167"/>
      <c r="S443" s="167"/>
      <c r="T443" s="167"/>
      <c r="U443" s="167"/>
      <c r="V443" s="170"/>
      <c r="W443" s="167"/>
      <c r="X443" s="167"/>
      <c r="Y443" s="167"/>
      <c r="Z443" s="170"/>
      <c r="AA443" s="167"/>
      <c r="AB443" s="178"/>
      <c r="AC443" s="167"/>
      <c r="AD443" s="167"/>
      <c r="AE443" s="167"/>
      <c r="AF443" s="167"/>
      <c r="AG443" s="167"/>
      <c r="AH443" s="167"/>
      <c r="AI443" s="167"/>
      <c r="AJ443" s="167"/>
      <c r="AK443" s="167"/>
      <c r="AL443" s="167"/>
      <c r="AM443" s="167"/>
      <c r="AN443" s="167"/>
      <c r="AO443" s="167"/>
      <c r="AP443" s="167"/>
      <c r="AQ443" s="167"/>
      <c r="AR443" s="167"/>
      <c r="AS443" s="167"/>
      <c r="AT443" s="167"/>
      <c r="AU443" s="167"/>
      <c r="AV443" s="167"/>
      <c r="AW443" s="167"/>
      <c r="AX443" s="167"/>
      <c r="AY443" s="167"/>
      <c r="AZ443" s="167"/>
      <c r="BA443" s="167"/>
      <c r="BB443" s="167"/>
    </row>
    <row r="444" spans="1:54" s="169" customFormat="1" ht="62.25" customHeight="1" thickBot="1">
      <c r="A444" s="167"/>
      <c r="B444" s="228" t="s">
        <v>25</v>
      </c>
      <c r="C444" s="238" t="s">
        <v>68</v>
      </c>
      <c r="D444" s="239" t="s">
        <v>67</v>
      </c>
      <c r="E444" s="238" t="s">
        <v>69</v>
      </c>
      <c r="F444" s="240" t="s">
        <v>70</v>
      </c>
      <c r="G444" s="241" t="s">
        <v>146</v>
      </c>
      <c r="H444" s="242" t="s">
        <v>140</v>
      </c>
      <c r="I444" s="243" t="s">
        <v>145</v>
      </c>
      <c r="J444" s="242" t="s">
        <v>140</v>
      </c>
      <c r="K444" s="239" t="s">
        <v>143</v>
      </c>
      <c r="L444" s="239" t="s">
        <v>142</v>
      </c>
      <c r="M444" s="239" t="s">
        <v>139</v>
      </c>
      <c r="N444" s="240" t="s">
        <v>144</v>
      </c>
      <c r="O444" s="244" t="s">
        <v>37</v>
      </c>
      <c r="P444" s="167"/>
      <c r="Q444" s="181">
        <f t="shared" si="108"/>
        <v>439</v>
      </c>
      <c r="R444" s="167"/>
      <c r="S444" s="167"/>
      <c r="T444" s="167"/>
      <c r="U444" s="167"/>
      <c r="V444" s="170"/>
      <c r="W444" s="167"/>
      <c r="X444" s="167"/>
      <c r="Y444" s="167"/>
      <c r="Z444" s="170"/>
      <c r="AA444" s="167"/>
      <c r="AB444" s="178"/>
      <c r="AC444" s="167"/>
      <c r="AD444" s="167"/>
      <c r="AE444" s="167"/>
      <c r="AF444" s="167"/>
      <c r="AG444" s="167"/>
      <c r="AH444" s="167"/>
      <c r="AI444" s="167"/>
      <c r="AJ444" s="167"/>
      <c r="AK444" s="167"/>
      <c r="AL444" s="167"/>
      <c r="AM444" s="167"/>
      <c r="AN444" s="167"/>
      <c r="AO444" s="167"/>
      <c r="AP444" s="167"/>
      <c r="AQ444" s="167"/>
      <c r="AR444" s="167"/>
      <c r="AS444" s="167"/>
      <c r="AT444" s="167"/>
      <c r="AU444" s="167"/>
      <c r="AV444" s="167"/>
      <c r="AW444" s="167"/>
      <c r="AX444" s="167"/>
      <c r="AY444" s="167"/>
      <c r="AZ444" s="167"/>
      <c r="BA444" s="167"/>
      <c r="BB444" s="167"/>
    </row>
    <row r="445" spans="1:54" s="169" customFormat="1">
      <c r="A445" s="167"/>
      <c r="B445" s="220"/>
      <c r="C445" s="230"/>
      <c r="D445" s="218"/>
      <c r="E445" s="234"/>
      <c r="F445" s="222"/>
      <c r="G445" s="224"/>
      <c r="H445" s="223"/>
      <c r="I445" s="224"/>
      <c r="J445" s="226"/>
      <c r="K445" s="207" t="str">
        <f ca="1">IF(B445="","",IF(G445="",INDIRECT("F"&amp;Q439),G445))</f>
        <v/>
      </c>
      <c r="L445" s="199" t="str">
        <f ca="1">IF(B445="","",IF(H445="",INDIRECT("H"&amp;Q439),H445))</f>
        <v/>
      </c>
      <c r="M445" s="207" t="str">
        <f ca="1">IF(C445="","",IF(AND(I445="",INDIRECT("E"&amp;Q439+64)=""),IFERROR(K445*(INDIRECT("C"&amp;Q439+64)/INDIRECT("B"&amp;Q439+64)),"Index fehlt"),IF(AND(I445="",INDIRECT("E"&amp;Q439+64)&lt;&gt;""),INDIRECT("E"&amp;Q439+64),I445)))</f>
        <v/>
      </c>
      <c r="N445" s="207" t="str">
        <f>IF(C445="","",IF(J445="",L445,J445))</f>
        <v/>
      </c>
      <c r="O445" s="202" t="str">
        <f>IF(OR(C445="",E445=""),"",C445*E445*K445)</f>
        <v/>
      </c>
      <c r="P445" s="167"/>
      <c r="Q445" s="181">
        <f t="shared" si="108"/>
        <v>439</v>
      </c>
      <c r="R445" s="167"/>
      <c r="S445" s="175" t="str">
        <f ca="1">IF(AND(B445&lt;&gt;"",INDIRECT("H"&amp;Q439+59)="ja =&gt; Aufnahme im Fb 225"),B445,"")</f>
        <v/>
      </c>
      <c r="T445" s="175" t="str">
        <f ca="1">IF(AND(B445&lt;&gt;"",INDIRECT("H"&amp;Q439+59)="ja =&gt; Aufnahme im Fb 225"),INDIRECT("$C$"&amp;Q439-3),"")</f>
        <v/>
      </c>
      <c r="U445" s="175" t="str">
        <f ca="1">IF(AND(B445&lt;&gt;"",INDIRECT("H"&amp;Q439+59)="ja =&gt; Aufnahme im Fb 225"),INDIRECT("F"&amp;Q439-3),"")</f>
        <v/>
      </c>
      <c r="V445" s="182" t="str">
        <f ca="1">IF(AND(B445&lt;&gt;"",INDIRECT("H"&amp;Q439+59)="ja =&gt; Aufnahme im Fb 225"),K445,"")</f>
        <v/>
      </c>
      <c r="W445" s="175" t="str">
        <f ca="1">IF(AND(B445&lt;&gt;"",INDIRECT("H"&amp;Q439+59)="ja =&gt; Aufnahme im Fb 225"),L445,"")</f>
        <v/>
      </c>
      <c r="X445" s="175" t="str">
        <f ca="1">IF(AND(B445&lt;&gt;"",INDIRECT("H"&amp;Q439+59)="ja =&gt; Aufnahme im Fb 225"),E445,"")</f>
        <v/>
      </c>
      <c r="Y445" s="175" t="str">
        <f ca="1">IF(AND(B445&lt;&gt;"",INDIRECT("H"&amp;Q439+59)="ja =&gt; Aufnahme im Fb 225"),F445,"")</f>
        <v/>
      </c>
      <c r="Z445" s="182" t="str">
        <f ca="1">IF(AND(B445&lt;&gt;"",INDIRECT("H"&amp;Q439+59)="ja =&gt; Aufnahme im Fb 225"),M445,"")</f>
        <v/>
      </c>
      <c r="AA445" s="175" t="str">
        <f ca="1">IF(AND(B445&lt;&gt;"",INDIRECT("H"&amp;Q439+59)="ja =&gt; Aufnahme im Fb 225"),N445,"")</f>
        <v/>
      </c>
      <c r="AB445" s="175" t="str">
        <f ca="1">IF(AND(B445&lt;&gt;"",INDIRECT("H"&amp;Q439+59)="ja =&gt; Aufnahme im Fb 225"),INDIRECT("C"&amp;Q439+64),"")</f>
        <v/>
      </c>
      <c r="AC445" s="175" t="str">
        <f ca="1">IF(AND(B445&lt;&gt;"",INDIRECT("H"&amp;Q439+59)="ja =&gt; Aufnahme im Fb 225"),C445,"")</f>
        <v/>
      </c>
      <c r="AD445" s="175" t="str">
        <f ca="1">IF(AND(B445&lt;&gt;"",INDIRECT("H"&amp;Q439+59)="ja =&gt; Aufnahme im Fb 225"),D445,"")</f>
        <v/>
      </c>
      <c r="AE445" s="167"/>
      <c r="AF445" s="167"/>
      <c r="AG445" s="167"/>
      <c r="AH445" s="167"/>
      <c r="AI445" s="167"/>
      <c r="AJ445" s="167"/>
      <c r="AK445" s="167"/>
      <c r="AL445" s="167"/>
      <c r="AM445" s="167"/>
      <c r="AN445" s="167"/>
      <c r="AO445" s="167"/>
      <c r="AP445" s="167"/>
      <c r="AQ445" s="167"/>
      <c r="AR445" s="167"/>
      <c r="AS445" s="167"/>
      <c r="AT445" s="167"/>
      <c r="AU445" s="167"/>
      <c r="AV445" s="167"/>
      <c r="AW445" s="167"/>
      <c r="AX445" s="167"/>
      <c r="AY445" s="167"/>
      <c r="AZ445" s="167"/>
      <c r="BA445" s="167"/>
      <c r="BB445" s="167"/>
    </row>
    <row r="446" spans="1:54" s="169" customFormat="1">
      <c r="A446" s="167"/>
      <c r="B446" s="221"/>
      <c r="C446" s="231"/>
      <c r="D446" s="219"/>
      <c r="E446" s="235"/>
      <c r="F446" s="223"/>
      <c r="G446" s="225"/>
      <c r="H446" s="226"/>
      <c r="I446" s="225"/>
      <c r="J446" s="226"/>
      <c r="K446" s="208" t="str">
        <f t="shared" ref="K446:K494" ca="1" si="109">IF(B446="","",IF(G446="",INDIRECT("F"&amp;Q440),G446))</f>
        <v/>
      </c>
      <c r="L446" s="200" t="str">
        <f t="shared" ref="L446:L494" ca="1" si="110">IF(B446="","",IF(H446="",INDIRECT("H"&amp;Q440),H446))</f>
        <v/>
      </c>
      <c r="M446" s="208" t="str">
        <f ca="1">IF(C446="","",IF(AND(I446="",INDIRECT("E"&amp;Q440+64)=""),IFERROR(K446*(INDIRECT("C"&amp;Q440+64)/INDIRECT("B"&amp;Q440+64)),"Index fehlt"),IF(AND(I446="",INDIRECT("E"&amp;Q440+64)&lt;&gt;""),INDIRECT("E"&amp;Q440+64),I446)))</f>
        <v/>
      </c>
      <c r="N446" s="208" t="str">
        <f t="shared" ref="N446:N494" si="111">IF(C446="","",IF(J446="",L446,J446))</f>
        <v/>
      </c>
      <c r="O446" s="203" t="str">
        <f t="shared" ref="O446:O494" si="112">IF(OR(C446="",E446=""),"",C446*E446*K446)</f>
        <v/>
      </c>
      <c r="P446" s="167"/>
      <c r="Q446" s="181">
        <f t="shared" si="108"/>
        <v>439</v>
      </c>
      <c r="R446" s="167"/>
      <c r="S446" s="175" t="str">
        <f t="shared" ref="S446:S494" ca="1" si="113">IF(AND(B446&lt;&gt;"",INDIRECT("H"&amp;Q440+59)="ja =&gt; Aufnahme im Fb 225"),B446,"")</f>
        <v/>
      </c>
      <c r="T446" s="175" t="str">
        <f t="shared" ref="T446:T494" ca="1" si="114">IF(AND(B446&lt;&gt;"",INDIRECT("H"&amp;Q440+59)="ja =&gt; Aufnahme im Fb 225"),INDIRECT("$C$"&amp;Q440-3),"")</f>
        <v/>
      </c>
      <c r="U446" s="175" t="str">
        <f t="shared" ref="U446:U494" ca="1" si="115">IF(AND(B446&lt;&gt;"",INDIRECT("H"&amp;Q440+59)="ja =&gt; Aufnahme im Fb 225"),INDIRECT("F"&amp;Q440-3),"")</f>
        <v/>
      </c>
      <c r="V446" s="182" t="str">
        <f t="shared" ref="V446:V494" ca="1" si="116">IF(AND(B446&lt;&gt;"",INDIRECT("H"&amp;Q440+59)="ja =&gt; Aufnahme im Fb 225"),K446,"")</f>
        <v/>
      </c>
      <c r="W446" s="175" t="str">
        <f t="shared" ref="W446:W494" ca="1" si="117">IF(AND(B446&lt;&gt;"",INDIRECT("H"&amp;Q440+59)="ja =&gt; Aufnahme im Fb 225"),L446,"")</f>
        <v/>
      </c>
      <c r="X446" s="175" t="str">
        <f t="shared" ref="X446:X494" ca="1" si="118">IF(AND(B446&lt;&gt;"",INDIRECT("H"&amp;Q440+59)="ja =&gt; Aufnahme im Fb 225"),E446,"")</f>
        <v/>
      </c>
      <c r="Y446" s="175" t="str">
        <f t="shared" ref="Y446:Y494" ca="1" si="119">IF(AND(B446&lt;&gt;"",INDIRECT("H"&amp;Q440+59)="ja =&gt; Aufnahme im Fb 225"),F446,"")</f>
        <v/>
      </c>
      <c r="Z446" s="182" t="str">
        <f t="shared" ref="Z446:Z494" ca="1" si="120">IF(AND(B446&lt;&gt;"",INDIRECT("H"&amp;Q440+59)="ja =&gt; Aufnahme im Fb 225"),M446,"")</f>
        <v/>
      </c>
      <c r="AA446" s="175" t="str">
        <f t="shared" ref="AA446:AA494" ca="1" si="121">IF(AND(B446&lt;&gt;"",INDIRECT("H"&amp;Q440+59)="ja =&gt; Aufnahme im Fb 225"),N446,"")</f>
        <v/>
      </c>
      <c r="AB446" s="175" t="str">
        <f t="shared" ref="AB446:AB494" ca="1" si="122">IF(AND(B446&lt;&gt;"",INDIRECT("H"&amp;Q440+59)="ja =&gt; Aufnahme im Fb 225"),INDIRECT("C"&amp;Q440+64),"")</f>
        <v/>
      </c>
      <c r="AC446" s="175" t="str">
        <f t="shared" ref="AC446:AC494" ca="1" si="123">IF(AND(B446&lt;&gt;"",INDIRECT("H"&amp;Q440+59)="ja =&gt; Aufnahme im Fb 225"),C446,"")</f>
        <v/>
      </c>
      <c r="AD446" s="175" t="str">
        <f t="shared" ref="AD446:AD494" ca="1" si="124">IF(AND(B446&lt;&gt;"",INDIRECT("H"&amp;Q440+59)="ja =&gt; Aufnahme im Fb 225"),D446,"")</f>
        <v/>
      </c>
      <c r="AE446" s="167"/>
      <c r="AF446" s="167"/>
      <c r="AG446" s="167"/>
      <c r="AH446" s="167"/>
      <c r="AI446" s="167"/>
      <c r="AJ446" s="167"/>
      <c r="AK446" s="167"/>
      <c r="AL446" s="167"/>
      <c r="AM446" s="167"/>
      <c r="AN446" s="167"/>
      <c r="AO446" s="167"/>
      <c r="AP446" s="167"/>
      <c r="AQ446" s="167"/>
      <c r="AR446" s="167"/>
      <c r="AS446" s="167"/>
      <c r="AT446" s="167"/>
      <c r="AU446" s="167"/>
      <c r="AV446" s="167"/>
      <c r="AW446" s="167"/>
      <c r="AX446" s="167"/>
      <c r="AY446" s="167"/>
      <c r="AZ446" s="167"/>
      <c r="BA446" s="167"/>
      <c r="BB446" s="167"/>
    </row>
    <row r="447" spans="1:54" s="169" customFormat="1">
      <c r="A447" s="167"/>
      <c r="B447" s="221"/>
      <c r="C447" s="231"/>
      <c r="D447" s="219"/>
      <c r="E447" s="235"/>
      <c r="F447" s="223"/>
      <c r="G447" s="225"/>
      <c r="H447" s="226"/>
      <c r="I447" s="225"/>
      <c r="J447" s="226"/>
      <c r="K447" s="208" t="str">
        <f t="shared" ca="1" si="109"/>
        <v/>
      </c>
      <c r="L447" s="200" t="str">
        <f t="shared" ca="1" si="110"/>
        <v/>
      </c>
      <c r="M447" s="208" t="str">
        <f ca="1">IF(C447="","",IF(AND(I447="",INDIRECT("E"&amp;Q441+64)=""),IFERROR(K447*(INDIRECT("C"&amp;Q441+64)/INDIRECT("B"&amp;Q441+64)),"Index fehlt"),IF(AND(I447="",INDIRECT("E"&amp;Q441+64)&lt;&gt;""),INDIRECT("E"&amp;Q441+64),I447)))</f>
        <v/>
      </c>
      <c r="N447" s="208" t="str">
        <f t="shared" si="111"/>
        <v/>
      </c>
      <c r="O447" s="203" t="str">
        <f t="shared" si="112"/>
        <v/>
      </c>
      <c r="P447" s="167"/>
      <c r="Q447" s="181">
        <f t="shared" si="108"/>
        <v>439</v>
      </c>
      <c r="R447" s="167"/>
      <c r="S447" s="175" t="str">
        <f t="shared" ca="1" si="113"/>
        <v/>
      </c>
      <c r="T447" s="175" t="str">
        <f t="shared" ca="1" si="114"/>
        <v/>
      </c>
      <c r="U447" s="175" t="str">
        <f t="shared" ca="1" si="115"/>
        <v/>
      </c>
      <c r="V447" s="182" t="str">
        <f t="shared" ca="1" si="116"/>
        <v/>
      </c>
      <c r="W447" s="175" t="str">
        <f t="shared" ca="1" si="117"/>
        <v/>
      </c>
      <c r="X447" s="175" t="str">
        <f t="shared" ca="1" si="118"/>
        <v/>
      </c>
      <c r="Y447" s="175" t="str">
        <f t="shared" ca="1" si="119"/>
        <v/>
      </c>
      <c r="Z447" s="182" t="str">
        <f t="shared" ca="1" si="120"/>
        <v/>
      </c>
      <c r="AA447" s="175" t="str">
        <f t="shared" ca="1" si="121"/>
        <v/>
      </c>
      <c r="AB447" s="175" t="str">
        <f t="shared" ca="1" si="122"/>
        <v/>
      </c>
      <c r="AC447" s="175" t="str">
        <f t="shared" ca="1" si="123"/>
        <v/>
      </c>
      <c r="AD447" s="175" t="str">
        <f t="shared" ca="1" si="124"/>
        <v/>
      </c>
      <c r="AE447" s="167"/>
      <c r="AF447" s="167"/>
      <c r="AG447" s="167"/>
      <c r="AH447" s="167"/>
      <c r="AI447" s="167"/>
      <c r="AJ447" s="167"/>
      <c r="AK447" s="167"/>
      <c r="AL447" s="167"/>
      <c r="AM447" s="167"/>
      <c r="AN447" s="167"/>
      <c r="AO447" s="167"/>
      <c r="AP447" s="167"/>
      <c r="AQ447" s="167"/>
      <c r="AR447" s="167"/>
      <c r="AS447" s="167"/>
      <c r="AT447" s="167"/>
      <c r="AU447" s="167"/>
      <c r="AV447" s="167"/>
      <c r="AW447" s="167"/>
      <c r="AX447" s="167"/>
      <c r="AY447" s="167"/>
      <c r="AZ447" s="167"/>
      <c r="BA447" s="167"/>
      <c r="BB447" s="167"/>
    </row>
    <row r="448" spans="1:54" s="169" customFormat="1">
      <c r="A448" s="167"/>
      <c r="B448" s="221"/>
      <c r="C448" s="231"/>
      <c r="D448" s="219"/>
      <c r="E448" s="235"/>
      <c r="F448" s="223"/>
      <c r="G448" s="225"/>
      <c r="H448" s="226"/>
      <c r="I448" s="225"/>
      <c r="J448" s="226"/>
      <c r="K448" s="208" t="str">
        <f t="shared" ca="1" si="109"/>
        <v/>
      </c>
      <c r="L448" s="200" t="str">
        <f t="shared" ca="1" si="110"/>
        <v/>
      </c>
      <c r="M448" s="208" t="str">
        <f ca="1">IF(C448="","",IF(AND(I448="",INDIRECT("E"&amp;Q442+64)=""),IFERROR(K448*(INDIRECT("C"&amp;Q442+64)/INDIRECT("B"&amp;Q442+64)),"Index fehlt"),IF(AND(I448="",INDIRECT("E"&amp;Q442+64)&lt;&gt;""),INDIRECT("E"&amp;Q442+64),I448)))</f>
        <v/>
      </c>
      <c r="N448" s="208" t="str">
        <f t="shared" si="111"/>
        <v/>
      </c>
      <c r="O448" s="203" t="str">
        <f t="shared" si="112"/>
        <v/>
      </c>
      <c r="P448" s="167"/>
      <c r="Q448" s="181">
        <f t="shared" si="108"/>
        <v>439</v>
      </c>
      <c r="R448" s="167"/>
      <c r="S448" s="175" t="str">
        <f t="shared" ca="1" si="113"/>
        <v/>
      </c>
      <c r="T448" s="175" t="str">
        <f t="shared" ca="1" si="114"/>
        <v/>
      </c>
      <c r="U448" s="175" t="str">
        <f t="shared" ca="1" si="115"/>
        <v/>
      </c>
      <c r="V448" s="182" t="str">
        <f t="shared" ca="1" si="116"/>
        <v/>
      </c>
      <c r="W448" s="175" t="str">
        <f t="shared" ca="1" si="117"/>
        <v/>
      </c>
      <c r="X448" s="175" t="str">
        <f t="shared" ca="1" si="118"/>
        <v/>
      </c>
      <c r="Y448" s="175" t="str">
        <f t="shared" ca="1" si="119"/>
        <v/>
      </c>
      <c r="Z448" s="182" t="str">
        <f t="shared" ca="1" si="120"/>
        <v/>
      </c>
      <c r="AA448" s="175" t="str">
        <f t="shared" ca="1" si="121"/>
        <v/>
      </c>
      <c r="AB448" s="175" t="str">
        <f t="shared" ca="1" si="122"/>
        <v/>
      </c>
      <c r="AC448" s="175" t="str">
        <f t="shared" ca="1" si="123"/>
        <v/>
      </c>
      <c r="AD448" s="175" t="str">
        <f t="shared" ca="1" si="124"/>
        <v/>
      </c>
      <c r="AE448" s="167"/>
      <c r="AF448" s="167"/>
      <c r="AG448" s="167"/>
      <c r="AH448" s="167"/>
      <c r="AI448" s="167"/>
      <c r="AJ448" s="167"/>
      <c r="AK448" s="167"/>
      <c r="AL448" s="167"/>
      <c r="AM448" s="167"/>
      <c r="AN448" s="167"/>
      <c r="AO448" s="167"/>
      <c r="AP448" s="167"/>
      <c r="AQ448" s="167"/>
      <c r="AR448" s="167"/>
      <c r="AS448" s="167"/>
      <c r="AT448" s="167"/>
      <c r="AU448" s="167"/>
      <c r="AV448" s="167"/>
      <c r="AW448" s="167"/>
      <c r="AX448" s="167"/>
      <c r="AY448" s="167"/>
      <c r="AZ448" s="167"/>
      <c r="BA448" s="167"/>
      <c r="BB448" s="167"/>
    </row>
    <row r="449" spans="1:54" s="169" customFormat="1">
      <c r="A449" s="167"/>
      <c r="B449" s="221"/>
      <c r="C449" s="231"/>
      <c r="D449" s="219"/>
      <c r="E449" s="235"/>
      <c r="F449" s="223"/>
      <c r="G449" s="225"/>
      <c r="H449" s="226"/>
      <c r="I449" s="225"/>
      <c r="J449" s="226"/>
      <c r="K449" s="208" t="str">
        <f t="shared" ca="1" si="109"/>
        <v/>
      </c>
      <c r="L449" s="200" t="str">
        <f t="shared" ca="1" si="110"/>
        <v/>
      </c>
      <c r="M449" s="208" t="str">
        <f t="shared" ref="M449:M494" ca="1" si="125">IF(C449="","",IF(AND(I449="",INDIRECT("E"&amp;Q443+64)=""),IFERROR(K449*(INDIRECT("C"&amp;Q443+64)/INDIRECT("B"&amp;Q443+64)),"Index fehlt"),IF(AND(I449="",INDIRECT("E"&amp;Q443+64)&lt;&gt;""),INDIRECT("E"&amp;Q443+64),I449)))</f>
        <v/>
      </c>
      <c r="N449" s="208" t="str">
        <f t="shared" si="111"/>
        <v/>
      </c>
      <c r="O449" s="203" t="str">
        <f t="shared" si="112"/>
        <v/>
      </c>
      <c r="P449" s="167"/>
      <c r="Q449" s="181">
        <f t="shared" si="108"/>
        <v>439</v>
      </c>
      <c r="R449" s="167"/>
      <c r="S449" s="175" t="str">
        <f t="shared" ca="1" si="113"/>
        <v/>
      </c>
      <c r="T449" s="175" t="str">
        <f t="shared" ca="1" si="114"/>
        <v/>
      </c>
      <c r="U449" s="175" t="str">
        <f t="shared" ca="1" si="115"/>
        <v/>
      </c>
      <c r="V449" s="182" t="str">
        <f t="shared" ca="1" si="116"/>
        <v/>
      </c>
      <c r="W449" s="175" t="str">
        <f t="shared" ca="1" si="117"/>
        <v/>
      </c>
      <c r="X449" s="175" t="str">
        <f t="shared" ca="1" si="118"/>
        <v/>
      </c>
      <c r="Y449" s="175" t="str">
        <f t="shared" ca="1" si="119"/>
        <v/>
      </c>
      <c r="Z449" s="182" t="str">
        <f t="shared" ca="1" si="120"/>
        <v/>
      </c>
      <c r="AA449" s="175" t="str">
        <f t="shared" ca="1" si="121"/>
        <v/>
      </c>
      <c r="AB449" s="175" t="str">
        <f t="shared" ca="1" si="122"/>
        <v/>
      </c>
      <c r="AC449" s="175" t="str">
        <f t="shared" ca="1" si="123"/>
        <v/>
      </c>
      <c r="AD449" s="175" t="str">
        <f t="shared" ca="1" si="124"/>
        <v/>
      </c>
      <c r="AE449" s="167"/>
      <c r="AF449" s="167"/>
      <c r="AG449" s="167"/>
      <c r="AH449" s="167"/>
      <c r="AI449" s="167"/>
      <c r="AJ449" s="167"/>
      <c r="AK449" s="167"/>
      <c r="AL449" s="167"/>
      <c r="AM449" s="167"/>
      <c r="AN449" s="167"/>
      <c r="AO449" s="167"/>
      <c r="AP449" s="167"/>
      <c r="AQ449" s="167"/>
      <c r="AR449" s="167"/>
      <c r="AS449" s="167"/>
      <c r="AT449" s="167"/>
      <c r="AU449" s="167"/>
      <c r="AV449" s="167"/>
      <c r="AW449" s="167"/>
      <c r="AX449" s="167"/>
      <c r="AY449" s="167"/>
      <c r="AZ449" s="167"/>
      <c r="BA449" s="167"/>
      <c r="BB449" s="167"/>
    </row>
    <row r="450" spans="1:54" s="169" customFormat="1">
      <c r="A450" s="167"/>
      <c r="B450" s="221"/>
      <c r="C450" s="231"/>
      <c r="D450" s="219"/>
      <c r="E450" s="235"/>
      <c r="F450" s="223"/>
      <c r="G450" s="225"/>
      <c r="H450" s="226"/>
      <c r="I450" s="225"/>
      <c r="J450" s="226"/>
      <c r="K450" s="208" t="str">
        <f t="shared" ca="1" si="109"/>
        <v/>
      </c>
      <c r="L450" s="200" t="str">
        <f t="shared" ca="1" si="110"/>
        <v/>
      </c>
      <c r="M450" s="208" t="str">
        <f t="shared" ca="1" si="125"/>
        <v/>
      </c>
      <c r="N450" s="208" t="str">
        <f t="shared" si="111"/>
        <v/>
      </c>
      <c r="O450" s="203" t="str">
        <f t="shared" si="112"/>
        <v/>
      </c>
      <c r="P450" s="167"/>
      <c r="Q450" s="181">
        <f t="shared" si="108"/>
        <v>439</v>
      </c>
      <c r="R450" s="167"/>
      <c r="S450" s="175" t="str">
        <f t="shared" ca="1" si="113"/>
        <v/>
      </c>
      <c r="T450" s="175" t="str">
        <f t="shared" ca="1" si="114"/>
        <v/>
      </c>
      <c r="U450" s="175" t="str">
        <f t="shared" ca="1" si="115"/>
        <v/>
      </c>
      <c r="V450" s="182" t="str">
        <f t="shared" ca="1" si="116"/>
        <v/>
      </c>
      <c r="W450" s="175" t="str">
        <f t="shared" ca="1" si="117"/>
        <v/>
      </c>
      <c r="X450" s="175" t="str">
        <f t="shared" ca="1" si="118"/>
        <v/>
      </c>
      <c r="Y450" s="175" t="str">
        <f t="shared" ca="1" si="119"/>
        <v/>
      </c>
      <c r="Z450" s="182" t="str">
        <f t="shared" ca="1" si="120"/>
        <v/>
      </c>
      <c r="AA450" s="175" t="str">
        <f t="shared" ca="1" si="121"/>
        <v/>
      </c>
      <c r="AB450" s="175" t="str">
        <f t="shared" ca="1" si="122"/>
        <v/>
      </c>
      <c r="AC450" s="175" t="str">
        <f t="shared" ca="1" si="123"/>
        <v/>
      </c>
      <c r="AD450" s="175" t="str">
        <f t="shared" ca="1" si="124"/>
        <v/>
      </c>
      <c r="AE450" s="167"/>
      <c r="AF450" s="167"/>
      <c r="AG450" s="167"/>
      <c r="AH450" s="167"/>
      <c r="AI450" s="167"/>
      <c r="AJ450" s="167"/>
      <c r="AK450" s="167"/>
      <c r="AL450" s="167"/>
      <c r="AM450" s="167"/>
      <c r="AN450" s="167"/>
      <c r="AO450" s="167"/>
      <c r="AP450" s="167"/>
      <c r="AQ450" s="167"/>
      <c r="AR450" s="167"/>
      <c r="AS450" s="167"/>
      <c r="AT450" s="167"/>
      <c r="AU450" s="167"/>
      <c r="AV450" s="167"/>
      <c r="AW450" s="167"/>
      <c r="AX450" s="167"/>
      <c r="AY450" s="167"/>
      <c r="AZ450" s="167"/>
      <c r="BA450" s="167"/>
      <c r="BB450" s="167"/>
    </row>
    <row r="451" spans="1:54" s="169" customFormat="1">
      <c r="A451" s="167"/>
      <c r="B451" s="221"/>
      <c r="C451" s="231"/>
      <c r="D451" s="219"/>
      <c r="E451" s="235"/>
      <c r="F451" s="223"/>
      <c r="G451" s="225"/>
      <c r="H451" s="226"/>
      <c r="I451" s="225"/>
      <c r="J451" s="226"/>
      <c r="K451" s="208" t="str">
        <f t="shared" ca="1" si="109"/>
        <v/>
      </c>
      <c r="L451" s="200" t="str">
        <f t="shared" ca="1" si="110"/>
        <v/>
      </c>
      <c r="M451" s="208" t="str">
        <f t="shared" ca="1" si="125"/>
        <v/>
      </c>
      <c r="N451" s="208" t="str">
        <f t="shared" si="111"/>
        <v/>
      </c>
      <c r="O451" s="203" t="str">
        <f t="shared" si="112"/>
        <v/>
      </c>
      <c r="P451" s="167"/>
      <c r="Q451" s="181">
        <f t="shared" si="108"/>
        <v>439</v>
      </c>
      <c r="R451" s="167"/>
      <c r="S451" s="175" t="str">
        <f t="shared" ca="1" si="113"/>
        <v/>
      </c>
      <c r="T451" s="175" t="str">
        <f t="shared" ca="1" si="114"/>
        <v/>
      </c>
      <c r="U451" s="175" t="str">
        <f t="shared" ca="1" si="115"/>
        <v/>
      </c>
      <c r="V451" s="182" t="str">
        <f t="shared" ca="1" si="116"/>
        <v/>
      </c>
      <c r="W451" s="175" t="str">
        <f t="shared" ca="1" si="117"/>
        <v/>
      </c>
      <c r="X451" s="175" t="str">
        <f t="shared" ca="1" si="118"/>
        <v/>
      </c>
      <c r="Y451" s="175" t="str">
        <f t="shared" ca="1" si="119"/>
        <v/>
      </c>
      <c r="Z451" s="182" t="str">
        <f t="shared" ca="1" si="120"/>
        <v/>
      </c>
      <c r="AA451" s="175" t="str">
        <f t="shared" ca="1" si="121"/>
        <v/>
      </c>
      <c r="AB451" s="175" t="str">
        <f t="shared" ca="1" si="122"/>
        <v/>
      </c>
      <c r="AC451" s="175" t="str">
        <f t="shared" ca="1" si="123"/>
        <v/>
      </c>
      <c r="AD451" s="175" t="str">
        <f t="shared" ca="1" si="124"/>
        <v/>
      </c>
      <c r="AE451" s="167"/>
      <c r="AF451" s="167"/>
      <c r="AG451" s="167"/>
      <c r="AH451" s="167"/>
      <c r="AI451" s="167"/>
      <c r="AJ451" s="167"/>
      <c r="AK451" s="167"/>
      <c r="AL451" s="167"/>
      <c r="AM451" s="167"/>
      <c r="AN451" s="167"/>
      <c r="AO451" s="167"/>
      <c r="AP451" s="167"/>
      <c r="AQ451" s="167"/>
      <c r="AR451" s="167"/>
      <c r="AS451" s="167"/>
      <c r="AT451" s="167"/>
      <c r="AU451" s="167"/>
      <c r="AV451" s="167"/>
      <c r="AW451" s="167"/>
      <c r="AX451" s="167"/>
      <c r="AY451" s="167"/>
      <c r="AZ451" s="167"/>
      <c r="BA451" s="167"/>
      <c r="BB451" s="167"/>
    </row>
    <row r="452" spans="1:54" s="169" customFormat="1">
      <c r="A452" s="167"/>
      <c r="B452" s="221"/>
      <c r="C452" s="231"/>
      <c r="D452" s="219"/>
      <c r="E452" s="235"/>
      <c r="F452" s="223"/>
      <c r="G452" s="225"/>
      <c r="H452" s="226"/>
      <c r="I452" s="225"/>
      <c r="J452" s="226"/>
      <c r="K452" s="208" t="str">
        <f t="shared" ca="1" si="109"/>
        <v/>
      </c>
      <c r="L452" s="200" t="str">
        <f t="shared" ca="1" si="110"/>
        <v/>
      </c>
      <c r="M452" s="208" t="str">
        <f t="shared" ca="1" si="125"/>
        <v/>
      </c>
      <c r="N452" s="208" t="str">
        <f t="shared" si="111"/>
        <v/>
      </c>
      <c r="O452" s="203" t="str">
        <f t="shared" si="112"/>
        <v/>
      </c>
      <c r="P452" s="167"/>
      <c r="Q452" s="181">
        <f t="shared" si="108"/>
        <v>439</v>
      </c>
      <c r="R452" s="167"/>
      <c r="S452" s="175" t="str">
        <f t="shared" ca="1" si="113"/>
        <v/>
      </c>
      <c r="T452" s="175" t="str">
        <f t="shared" ca="1" si="114"/>
        <v/>
      </c>
      <c r="U452" s="175" t="str">
        <f t="shared" ca="1" si="115"/>
        <v/>
      </c>
      <c r="V452" s="182" t="str">
        <f t="shared" ca="1" si="116"/>
        <v/>
      </c>
      <c r="W452" s="175" t="str">
        <f t="shared" ca="1" si="117"/>
        <v/>
      </c>
      <c r="X452" s="175" t="str">
        <f t="shared" ca="1" si="118"/>
        <v/>
      </c>
      <c r="Y452" s="175" t="str">
        <f t="shared" ca="1" si="119"/>
        <v/>
      </c>
      <c r="Z452" s="182" t="str">
        <f t="shared" ca="1" si="120"/>
        <v/>
      </c>
      <c r="AA452" s="175" t="str">
        <f t="shared" ca="1" si="121"/>
        <v/>
      </c>
      <c r="AB452" s="175" t="str">
        <f t="shared" ca="1" si="122"/>
        <v/>
      </c>
      <c r="AC452" s="175" t="str">
        <f t="shared" ca="1" si="123"/>
        <v/>
      </c>
      <c r="AD452" s="175" t="str">
        <f t="shared" ca="1" si="124"/>
        <v/>
      </c>
      <c r="AE452" s="167"/>
      <c r="AF452" s="167"/>
      <c r="AG452" s="167"/>
      <c r="AH452" s="167"/>
      <c r="AI452" s="167"/>
      <c r="AJ452" s="167"/>
      <c r="AK452" s="167"/>
      <c r="AL452" s="167"/>
      <c r="AM452" s="167"/>
      <c r="AN452" s="167"/>
      <c r="AO452" s="167"/>
      <c r="AP452" s="167"/>
      <c r="AQ452" s="167"/>
      <c r="AR452" s="167"/>
      <c r="AS452" s="167"/>
      <c r="AT452" s="167"/>
      <c r="AU452" s="167"/>
      <c r="AV452" s="167"/>
      <c r="AW452" s="167"/>
      <c r="AX452" s="167"/>
      <c r="AY452" s="167"/>
      <c r="AZ452" s="167"/>
      <c r="BA452" s="167"/>
      <c r="BB452" s="167"/>
    </row>
    <row r="453" spans="1:54" s="169" customFormat="1">
      <c r="A453" s="167"/>
      <c r="B453" s="221"/>
      <c r="C453" s="231"/>
      <c r="D453" s="219"/>
      <c r="E453" s="235"/>
      <c r="F453" s="223"/>
      <c r="G453" s="225"/>
      <c r="H453" s="226"/>
      <c r="I453" s="225"/>
      <c r="J453" s="226"/>
      <c r="K453" s="208" t="str">
        <f t="shared" ca="1" si="109"/>
        <v/>
      </c>
      <c r="L453" s="200" t="str">
        <f t="shared" ca="1" si="110"/>
        <v/>
      </c>
      <c r="M453" s="208" t="str">
        <f t="shared" ca="1" si="125"/>
        <v/>
      </c>
      <c r="N453" s="208" t="str">
        <f t="shared" si="111"/>
        <v/>
      </c>
      <c r="O453" s="203" t="str">
        <f t="shared" si="112"/>
        <v/>
      </c>
      <c r="P453" s="167"/>
      <c r="Q453" s="181">
        <f t="shared" si="108"/>
        <v>439</v>
      </c>
      <c r="R453" s="167"/>
      <c r="S453" s="175" t="str">
        <f t="shared" ca="1" si="113"/>
        <v/>
      </c>
      <c r="T453" s="175" t="str">
        <f t="shared" ca="1" si="114"/>
        <v/>
      </c>
      <c r="U453" s="175" t="str">
        <f t="shared" ca="1" si="115"/>
        <v/>
      </c>
      <c r="V453" s="182" t="str">
        <f t="shared" ca="1" si="116"/>
        <v/>
      </c>
      <c r="W453" s="175" t="str">
        <f t="shared" ca="1" si="117"/>
        <v/>
      </c>
      <c r="X453" s="175" t="str">
        <f t="shared" ca="1" si="118"/>
        <v/>
      </c>
      <c r="Y453" s="175" t="str">
        <f t="shared" ca="1" si="119"/>
        <v/>
      </c>
      <c r="Z453" s="182" t="str">
        <f t="shared" ca="1" si="120"/>
        <v/>
      </c>
      <c r="AA453" s="175" t="str">
        <f t="shared" ca="1" si="121"/>
        <v/>
      </c>
      <c r="AB453" s="175" t="str">
        <f t="shared" ca="1" si="122"/>
        <v/>
      </c>
      <c r="AC453" s="175" t="str">
        <f t="shared" ca="1" si="123"/>
        <v/>
      </c>
      <c r="AD453" s="175" t="str">
        <f t="shared" ca="1" si="124"/>
        <v/>
      </c>
      <c r="AE453" s="167"/>
      <c r="AF453" s="167"/>
      <c r="AG453" s="167"/>
      <c r="AH453" s="167"/>
      <c r="AI453" s="167"/>
      <c r="AJ453" s="167"/>
      <c r="AK453" s="167"/>
      <c r="AL453" s="167"/>
      <c r="AM453" s="167"/>
      <c r="AN453" s="167"/>
      <c r="AO453" s="167"/>
      <c r="AP453" s="167"/>
      <c r="AQ453" s="167"/>
      <c r="AR453" s="167"/>
      <c r="AS453" s="167"/>
      <c r="AT453" s="167"/>
      <c r="AU453" s="167"/>
      <c r="AV453" s="167"/>
      <c r="AW453" s="167"/>
      <c r="AX453" s="167"/>
      <c r="AY453" s="167"/>
      <c r="AZ453" s="167"/>
      <c r="BA453" s="167"/>
      <c r="BB453" s="167"/>
    </row>
    <row r="454" spans="1:54" s="169" customFormat="1">
      <c r="A454" s="167"/>
      <c r="B454" s="221"/>
      <c r="C454" s="231"/>
      <c r="D454" s="219"/>
      <c r="E454" s="235"/>
      <c r="F454" s="223"/>
      <c r="G454" s="225"/>
      <c r="H454" s="226"/>
      <c r="I454" s="225"/>
      <c r="J454" s="226"/>
      <c r="K454" s="208" t="str">
        <f t="shared" ca="1" si="109"/>
        <v/>
      </c>
      <c r="L454" s="200" t="str">
        <f t="shared" ca="1" si="110"/>
        <v/>
      </c>
      <c r="M454" s="208" t="str">
        <f t="shared" ca="1" si="125"/>
        <v/>
      </c>
      <c r="N454" s="208" t="str">
        <f t="shared" si="111"/>
        <v/>
      </c>
      <c r="O454" s="203" t="str">
        <f t="shared" si="112"/>
        <v/>
      </c>
      <c r="P454" s="167"/>
      <c r="Q454" s="181">
        <f t="shared" si="108"/>
        <v>439</v>
      </c>
      <c r="R454" s="167"/>
      <c r="S454" s="175" t="str">
        <f t="shared" ca="1" si="113"/>
        <v/>
      </c>
      <c r="T454" s="175" t="str">
        <f t="shared" ca="1" si="114"/>
        <v/>
      </c>
      <c r="U454" s="175" t="str">
        <f t="shared" ca="1" si="115"/>
        <v/>
      </c>
      <c r="V454" s="182" t="str">
        <f t="shared" ca="1" si="116"/>
        <v/>
      </c>
      <c r="W454" s="175" t="str">
        <f t="shared" ca="1" si="117"/>
        <v/>
      </c>
      <c r="X454" s="175" t="str">
        <f t="shared" ca="1" si="118"/>
        <v/>
      </c>
      <c r="Y454" s="175" t="str">
        <f t="shared" ca="1" si="119"/>
        <v/>
      </c>
      <c r="Z454" s="182" t="str">
        <f t="shared" ca="1" si="120"/>
        <v/>
      </c>
      <c r="AA454" s="175" t="str">
        <f t="shared" ca="1" si="121"/>
        <v/>
      </c>
      <c r="AB454" s="175" t="str">
        <f t="shared" ca="1" si="122"/>
        <v/>
      </c>
      <c r="AC454" s="175" t="str">
        <f t="shared" ca="1" si="123"/>
        <v/>
      </c>
      <c r="AD454" s="175" t="str">
        <f t="shared" ca="1" si="124"/>
        <v/>
      </c>
      <c r="AE454" s="167"/>
      <c r="AF454" s="167"/>
      <c r="AG454" s="167"/>
      <c r="AH454" s="167"/>
      <c r="AI454" s="167"/>
      <c r="AJ454" s="167"/>
      <c r="AK454" s="167"/>
      <c r="AL454" s="167"/>
      <c r="AM454" s="167"/>
      <c r="AN454" s="167"/>
      <c r="AO454" s="167"/>
      <c r="AP454" s="167"/>
      <c r="AQ454" s="167"/>
      <c r="AR454" s="167"/>
      <c r="AS454" s="167"/>
      <c r="AT454" s="167"/>
      <c r="AU454" s="167"/>
      <c r="AV454" s="167"/>
      <c r="AW454" s="167"/>
      <c r="AX454" s="167"/>
      <c r="AY454" s="167"/>
      <c r="AZ454" s="167"/>
      <c r="BA454" s="167"/>
      <c r="BB454" s="167"/>
    </row>
    <row r="455" spans="1:54" s="169" customFormat="1">
      <c r="A455" s="167"/>
      <c r="B455" s="221"/>
      <c r="C455" s="231"/>
      <c r="D455" s="219"/>
      <c r="E455" s="235"/>
      <c r="F455" s="223"/>
      <c r="G455" s="225"/>
      <c r="H455" s="226"/>
      <c r="I455" s="225"/>
      <c r="J455" s="226"/>
      <c r="K455" s="208" t="str">
        <f t="shared" ca="1" si="109"/>
        <v/>
      </c>
      <c r="L455" s="200" t="str">
        <f t="shared" ca="1" si="110"/>
        <v/>
      </c>
      <c r="M455" s="208" t="str">
        <f t="shared" ca="1" si="125"/>
        <v/>
      </c>
      <c r="N455" s="208" t="str">
        <f t="shared" si="111"/>
        <v/>
      </c>
      <c r="O455" s="203" t="str">
        <f t="shared" si="112"/>
        <v/>
      </c>
      <c r="P455" s="167"/>
      <c r="Q455" s="181">
        <f t="shared" si="108"/>
        <v>439</v>
      </c>
      <c r="R455" s="167"/>
      <c r="S455" s="175" t="str">
        <f t="shared" ca="1" si="113"/>
        <v/>
      </c>
      <c r="T455" s="175" t="str">
        <f t="shared" ca="1" si="114"/>
        <v/>
      </c>
      <c r="U455" s="175" t="str">
        <f t="shared" ca="1" si="115"/>
        <v/>
      </c>
      <c r="V455" s="182" t="str">
        <f t="shared" ca="1" si="116"/>
        <v/>
      </c>
      <c r="W455" s="175" t="str">
        <f t="shared" ca="1" si="117"/>
        <v/>
      </c>
      <c r="X455" s="175" t="str">
        <f t="shared" ca="1" si="118"/>
        <v/>
      </c>
      <c r="Y455" s="175" t="str">
        <f t="shared" ca="1" si="119"/>
        <v/>
      </c>
      <c r="Z455" s="182" t="str">
        <f t="shared" ca="1" si="120"/>
        <v/>
      </c>
      <c r="AA455" s="175" t="str">
        <f t="shared" ca="1" si="121"/>
        <v/>
      </c>
      <c r="AB455" s="175" t="str">
        <f t="shared" ca="1" si="122"/>
        <v/>
      </c>
      <c r="AC455" s="175" t="str">
        <f t="shared" ca="1" si="123"/>
        <v/>
      </c>
      <c r="AD455" s="175" t="str">
        <f t="shared" ca="1" si="124"/>
        <v/>
      </c>
      <c r="AE455" s="167"/>
      <c r="AF455" s="167"/>
      <c r="AG455" s="167"/>
      <c r="AH455" s="167"/>
      <c r="AI455" s="167"/>
      <c r="AJ455" s="167"/>
      <c r="AK455" s="167"/>
      <c r="AL455" s="167"/>
      <c r="AM455" s="167"/>
      <c r="AN455" s="167"/>
      <c r="AO455" s="167"/>
      <c r="AP455" s="167"/>
      <c r="AQ455" s="167"/>
      <c r="AR455" s="167"/>
      <c r="AS455" s="167"/>
      <c r="AT455" s="167"/>
      <c r="AU455" s="167"/>
      <c r="AV455" s="167"/>
      <c r="AW455" s="167"/>
      <c r="AX455" s="167"/>
      <c r="AY455" s="167"/>
      <c r="AZ455" s="167"/>
      <c r="BA455" s="167"/>
      <c r="BB455" s="167"/>
    </row>
    <row r="456" spans="1:54" s="169" customFormat="1">
      <c r="A456" s="167"/>
      <c r="B456" s="221"/>
      <c r="C456" s="231"/>
      <c r="D456" s="219"/>
      <c r="E456" s="235"/>
      <c r="F456" s="223"/>
      <c r="G456" s="225"/>
      <c r="H456" s="226"/>
      <c r="I456" s="225"/>
      <c r="J456" s="226"/>
      <c r="K456" s="208" t="str">
        <f t="shared" ca="1" si="109"/>
        <v/>
      </c>
      <c r="L456" s="200" t="str">
        <f t="shared" ca="1" si="110"/>
        <v/>
      </c>
      <c r="M456" s="208" t="str">
        <f t="shared" ca="1" si="125"/>
        <v/>
      </c>
      <c r="N456" s="208" t="str">
        <f t="shared" si="111"/>
        <v/>
      </c>
      <c r="O456" s="203" t="str">
        <f t="shared" si="112"/>
        <v/>
      </c>
      <c r="P456" s="167"/>
      <c r="Q456" s="181">
        <f t="shared" si="108"/>
        <v>439</v>
      </c>
      <c r="R456" s="167"/>
      <c r="S456" s="175" t="str">
        <f t="shared" ca="1" si="113"/>
        <v/>
      </c>
      <c r="T456" s="175" t="str">
        <f t="shared" ca="1" si="114"/>
        <v/>
      </c>
      <c r="U456" s="175" t="str">
        <f t="shared" ca="1" si="115"/>
        <v/>
      </c>
      <c r="V456" s="182" t="str">
        <f t="shared" ca="1" si="116"/>
        <v/>
      </c>
      <c r="W456" s="175" t="str">
        <f t="shared" ca="1" si="117"/>
        <v/>
      </c>
      <c r="X456" s="175" t="str">
        <f t="shared" ca="1" si="118"/>
        <v/>
      </c>
      <c r="Y456" s="175" t="str">
        <f t="shared" ca="1" si="119"/>
        <v/>
      </c>
      <c r="Z456" s="182" t="str">
        <f t="shared" ca="1" si="120"/>
        <v/>
      </c>
      <c r="AA456" s="175" t="str">
        <f t="shared" ca="1" si="121"/>
        <v/>
      </c>
      <c r="AB456" s="175" t="str">
        <f t="shared" ca="1" si="122"/>
        <v/>
      </c>
      <c r="AC456" s="175" t="str">
        <f t="shared" ca="1" si="123"/>
        <v/>
      </c>
      <c r="AD456" s="175" t="str">
        <f t="shared" ca="1" si="124"/>
        <v/>
      </c>
      <c r="AE456" s="167"/>
      <c r="AF456" s="167"/>
      <c r="AG456" s="167"/>
      <c r="AH456" s="167"/>
      <c r="AI456" s="167"/>
      <c r="AJ456" s="167"/>
      <c r="AK456" s="167"/>
      <c r="AL456" s="167"/>
      <c r="AM456" s="167"/>
      <c r="AN456" s="167"/>
      <c r="AO456" s="167"/>
      <c r="AP456" s="167"/>
      <c r="AQ456" s="167"/>
      <c r="AR456" s="167"/>
      <c r="AS456" s="167"/>
      <c r="AT456" s="167"/>
      <c r="AU456" s="167"/>
      <c r="AV456" s="167"/>
      <c r="AW456" s="167"/>
      <c r="AX456" s="167"/>
      <c r="AY456" s="167"/>
      <c r="AZ456" s="167"/>
      <c r="BA456" s="167"/>
      <c r="BB456" s="167"/>
    </row>
    <row r="457" spans="1:54" s="169" customFormat="1">
      <c r="A457" s="167"/>
      <c r="B457" s="221"/>
      <c r="C457" s="231"/>
      <c r="D457" s="219"/>
      <c r="E457" s="235"/>
      <c r="F457" s="223"/>
      <c r="G457" s="225"/>
      <c r="H457" s="226"/>
      <c r="I457" s="225"/>
      <c r="J457" s="226"/>
      <c r="K457" s="208" t="str">
        <f t="shared" ca="1" si="109"/>
        <v/>
      </c>
      <c r="L457" s="200" t="str">
        <f t="shared" ca="1" si="110"/>
        <v/>
      </c>
      <c r="M457" s="208" t="str">
        <f t="shared" ca="1" si="125"/>
        <v/>
      </c>
      <c r="N457" s="208" t="str">
        <f t="shared" si="111"/>
        <v/>
      </c>
      <c r="O457" s="203" t="str">
        <f t="shared" si="112"/>
        <v/>
      </c>
      <c r="P457" s="167"/>
      <c r="Q457" s="181">
        <f t="shared" si="108"/>
        <v>439</v>
      </c>
      <c r="R457" s="167"/>
      <c r="S457" s="175" t="str">
        <f t="shared" ca="1" si="113"/>
        <v/>
      </c>
      <c r="T457" s="175" t="str">
        <f t="shared" ca="1" si="114"/>
        <v/>
      </c>
      <c r="U457" s="175" t="str">
        <f t="shared" ca="1" si="115"/>
        <v/>
      </c>
      <c r="V457" s="182" t="str">
        <f t="shared" ca="1" si="116"/>
        <v/>
      </c>
      <c r="W457" s="175" t="str">
        <f t="shared" ca="1" si="117"/>
        <v/>
      </c>
      <c r="X457" s="175" t="str">
        <f t="shared" ca="1" si="118"/>
        <v/>
      </c>
      <c r="Y457" s="175" t="str">
        <f t="shared" ca="1" si="119"/>
        <v/>
      </c>
      <c r="Z457" s="182" t="str">
        <f t="shared" ca="1" si="120"/>
        <v/>
      </c>
      <c r="AA457" s="175" t="str">
        <f t="shared" ca="1" si="121"/>
        <v/>
      </c>
      <c r="AB457" s="175" t="str">
        <f t="shared" ca="1" si="122"/>
        <v/>
      </c>
      <c r="AC457" s="175" t="str">
        <f t="shared" ca="1" si="123"/>
        <v/>
      </c>
      <c r="AD457" s="175" t="str">
        <f t="shared" ca="1" si="124"/>
        <v/>
      </c>
      <c r="AE457" s="167"/>
      <c r="AF457" s="167"/>
      <c r="AG457" s="167"/>
      <c r="AH457" s="167"/>
      <c r="AI457" s="167"/>
      <c r="AJ457" s="167"/>
      <c r="AK457" s="167"/>
      <c r="AL457" s="167"/>
      <c r="AM457" s="167"/>
      <c r="AN457" s="167"/>
      <c r="AO457" s="167"/>
      <c r="AP457" s="167"/>
      <c r="AQ457" s="167"/>
      <c r="AR457" s="167"/>
      <c r="AS457" s="167"/>
      <c r="AT457" s="167"/>
      <c r="AU457" s="167"/>
      <c r="AV457" s="167"/>
      <c r="AW457" s="167"/>
      <c r="AX457" s="167"/>
      <c r="AY457" s="167"/>
      <c r="AZ457" s="167"/>
      <c r="BA457" s="167"/>
      <c r="BB457" s="167"/>
    </row>
    <row r="458" spans="1:54" s="169" customFormat="1">
      <c r="A458" s="167"/>
      <c r="B458" s="221"/>
      <c r="C458" s="231"/>
      <c r="D458" s="219"/>
      <c r="E458" s="235"/>
      <c r="F458" s="223"/>
      <c r="G458" s="225"/>
      <c r="H458" s="226"/>
      <c r="I458" s="225"/>
      <c r="J458" s="226"/>
      <c r="K458" s="208" t="str">
        <f t="shared" ca="1" si="109"/>
        <v/>
      </c>
      <c r="L458" s="200" t="str">
        <f t="shared" ca="1" si="110"/>
        <v/>
      </c>
      <c r="M458" s="208" t="str">
        <f t="shared" ca="1" si="125"/>
        <v/>
      </c>
      <c r="N458" s="208" t="str">
        <f t="shared" si="111"/>
        <v/>
      </c>
      <c r="O458" s="203" t="str">
        <f t="shared" si="112"/>
        <v/>
      </c>
      <c r="P458" s="167"/>
      <c r="Q458" s="181">
        <f t="shared" si="108"/>
        <v>439</v>
      </c>
      <c r="R458" s="167"/>
      <c r="S458" s="175" t="str">
        <f t="shared" ca="1" si="113"/>
        <v/>
      </c>
      <c r="T458" s="175" t="str">
        <f t="shared" ca="1" si="114"/>
        <v/>
      </c>
      <c r="U458" s="175" t="str">
        <f t="shared" ca="1" si="115"/>
        <v/>
      </c>
      <c r="V458" s="182" t="str">
        <f t="shared" ca="1" si="116"/>
        <v/>
      </c>
      <c r="W458" s="175" t="str">
        <f t="shared" ca="1" si="117"/>
        <v/>
      </c>
      <c r="X458" s="175" t="str">
        <f t="shared" ca="1" si="118"/>
        <v/>
      </c>
      <c r="Y458" s="175" t="str">
        <f t="shared" ca="1" si="119"/>
        <v/>
      </c>
      <c r="Z458" s="182" t="str">
        <f t="shared" ca="1" si="120"/>
        <v/>
      </c>
      <c r="AA458" s="175" t="str">
        <f t="shared" ca="1" si="121"/>
        <v/>
      </c>
      <c r="AB458" s="175" t="str">
        <f t="shared" ca="1" si="122"/>
        <v/>
      </c>
      <c r="AC458" s="175" t="str">
        <f t="shared" ca="1" si="123"/>
        <v/>
      </c>
      <c r="AD458" s="175" t="str">
        <f t="shared" ca="1" si="124"/>
        <v/>
      </c>
      <c r="AE458" s="167"/>
      <c r="AF458" s="167"/>
      <c r="AG458" s="167"/>
      <c r="AH458" s="167"/>
      <c r="AI458" s="167"/>
      <c r="AJ458" s="167"/>
      <c r="AK458" s="167"/>
      <c r="AL458" s="167"/>
      <c r="AM458" s="167"/>
      <c r="AN458" s="167"/>
      <c r="AO458" s="167"/>
      <c r="AP458" s="167"/>
      <c r="AQ458" s="167"/>
      <c r="AR458" s="167"/>
      <c r="AS458" s="167"/>
      <c r="AT458" s="167"/>
      <c r="AU458" s="167"/>
      <c r="AV458" s="167"/>
      <c r="AW458" s="167"/>
      <c r="AX458" s="167"/>
      <c r="AY458" s="167"/>
      <c r="AZ458" s="167"/>
      <c r="BA458" s="167"/>
      <c r="BB458" s="167"/>
    </row>
    <row r="459" spans="1:54" s="169" customFormat="1">
      <c r="A459" s="167"/>
      <c r="B459" s="221"/>
      <c r="C459" s="232"/>
      <c r="D459" s="171"/>
      <c r="E459" s="235"/>
      <c r="F459" s="223"/>
      <c r="G459" s="225"/>
      <c r="H459" s="226"/>
      <c r="I459" s="225"/>
      <c r="J459" s="226"/>
      <c r="K459" s="208" t="str">
        <f t="shared" ca="1" si="109"/>
        <v/>
      </c>
      <c r="L459" s="200" t="str">
        <f t="shared" ca="1" si="110"/>
        <v/>
      </c>
      <c r="M459" s="208" t="str">
        <f t="shared" ca="1" si="125"/>
        <v/>
      </c>
      <c r="N459" s="208" t="str">
        <f t="shared" si="111"/>
        <v/>
      </c>
      <c r="O459" s="203" t="str">
        <f t="shared" si="112"/>
        <v/>
      </c>
      <c r="P459" s="167"/>
      <c r="Q459" s="181">
        <f t="shared" si="108"/>
        <v>439</v>
      </c>
      <c r="R459" s="167"/>
      <c r="S459" s="175" t="str">
        <f t="shared" ca="1" si="113"/>
        <v/>
      </c>
      <c r="T459" s="175" t="str">
        <f t="shared" ca="1" si="114"/>
        <v/>
      </c>
      <c r="U459" s="175" t="str">
        <f t="shared" ca="1" si="115"/>
        <v/>
      </c>
      <c r="V459" s="182" t="str">
        <f t="shared" ca="1" si="116"/>
        <v/>
      </c>
      <c r="W459" s="175" t="str">
        <f t="shared" ca="1" si="117"/>
        <v/>
      </c>
      <c r="X459" s="175" t="str">
        <f t="shared" ca="1" si="118"/>
        <v/>
      </c>
      <c r="Y459" s="175" t="str">
        <f t="shared" ca="1" si="119"/>
        <v/>
      </c>
      <c r="Z459" s="182" t="str">
        <f t="shared" ca="1" si="120"/>
        <v/>
      </c>
      <c r="AA459" s="175" t="str">
        <f t="shared" ca="1" si="121"/>
        <v/>
      </c>
      <c r="AB459" s="175" t="str">
        <f t="shared" ca="1" si="122"/>
        <v/>
      </c>
      <c r="AC459" s="175" t="str">
        <f t="shared" ca="1" si="123"/>
        <v/>
      </c>
      <c r="AD459" s="175" t="str">
        <f t="shared" ca="1" si="124"/>
        <v/>
      </c>
      <c r="AE459" s="167"/>
      <c r="AF459" s="167"/>
      <c r="AG459" s="167"/>
      <c r="AH459" s="167"/>
      <c r="AI459" s="167"/>
      <c r="AJ459" s="167"/>
      <c r="AK459" s="167"/>
      <c r="AL459" s="167"/>
      <c r="AM459" s="167"/>
      <c r="AN459" s="167"/>
      <c r="AO459" s="167"/>
      <c r="AP459" s="167"/>
      <c r="AQ459" s="167"/>
      <c r="AR459" s="167"/>
      <c r="AS459" s="167"/>
      <c r="AT459" s="167"/>
      <c r="AU459" s="167"/>
      <c r="AV459" s="167"/>
      <c r="AW459" s="167"/>
      <c r="AX459" s="167"/>
      <c r="AY459" s="167"/>
      <c r="AZ459" s="167"/>
      <c r="BA459" s="167"/>
      <c r="BB459" s="167"/>
    </row>
    <row r="460" spans="1:54" s="169" customFormat="1">
      <c r="A460" s="167"/>
      <c r="B460" s="221"/>
      <c r="C460" s="232"/>
      <c r="D460" s="171"/>
      <c r="E460" s="235"/>
      <c r="F460" s="223"/>
      <c r="G460" s="225"/>
      <c r="H460" s="226"/>
      <c r="I460" s="225"/>
      <c r="J460" s="226"/>
      <c r="K460" s="208" t="str">
        <f t="shared" ca="1" si="109"/>
        <v/>
      </c>
      <c r="L460" s="200" t="str">
        <f t="shared" ca="1" si="110"/>
        <v/>
      </c>
      <c r="M460" s="208" t="str">
        <f t="shared" ca="1" si="125"/>
        <v/>
      </c>
      <c r="N460" s="208" t="str">
        <f t="shared" si="111"/>
        <v/>
      </c>
      <c r="O460" s="203" t="str">
        <f t="shared" si="112"/>
        <v/>
      </c>
      <c r="P460" s="167"/>
      <c r="Q460" s="181">
        <f t="shared" si="108"/>
        <v>439</v>
      </c>
      <c r="R460" s="167"/>
      <c r="S460" s="175" t="str">
        <f t="shared" ca="1" si="113"/>
        <v/>
      </c>
      <c r="T460" s="175" t="str">
        <f t="shared" ca="1" si="114"/>
        <v/>
      </c>
      <c r="U460" s="175" t="str">
        <f t="shared" ca="1" si="115"/>
        <v/>
      </c>
      <c r="V460" s="182" t="str">
        <f t="shared" ca="1" si="116"/>
        <v/>
      </c>
      <c r="W460" s="175" t="str">
        <f t="shared" ca="1" si="117"/>
        <v/>
      </c>
      <c r="X460" s="175" t="str">
        <f t="shared" ca="1" si="118"/>
        <v/>
      </c>
      <c r="Y460" s="175" t="str">
        <f t="shared" ca="1" si="119"/>
        <v/>
      </c>
      <c r="Z460" s="182" t="str">
        <f t="shared" ca="1" si="120"/>
        <v/>
      </c>
      <c r="AA460" s="175" t="str">
        <f t="shared" ca="1" si="121"/>
        <v/>
      </c>
      <c r="AB460" s="175" t="str">
        <f t="shared" ca="1" si="122"/>
        <v/>
      </c>
      <c r="AC460" s="175" t="str">
        <f t="shared" ca="1" si="123"/>
        <v/>
      </c>
      <c r="AD460" s="175" t="str">
        <f t="shared" ca="1" si="124"/>
        <v/>
      </c>
      <c r="AE460" s="167"/>
      <c r="AF460" s="167"/>
      <c r="AG460" s="167"/>
      <c r="AH460" s="167"/>
      <c r="AI460" s="167"/>
      <c r="AJ460" s="167"/>
      <c r="AK460" s="167"/>
      <c r="AL460" s="167"/>
      <c r="AM460" s="167"/>
      <c r="AN460" s="167"/>
      <c r="AO460" s="167"/>
      <c r="AP460" s="167"/>
      <c r="AQ460" s="167"/>
      <c r="AR460" s="167"/>
      <c r="AS460" s="167"/>
      <c r="AT460" s="167"/>
      <c r="AU460" s="167"/>
      <c r="AV460" s="167"/>
      <c r="AW460" s="167"/>
      <c r="AX460" s="167"/>
      <c r="AY460" s="167"/>
      <c r="AZ460" s="167"/>
      <c r="BA460" s="167"/>
      <c r="BB460" s="167"/>
    </row>
    <row r="461" spans="1:54" s="169" customFormat="1">
      <c r="A461" s="167"/>
      <c r="B461" s="221"/>
      <c r="C461" s="232"/>
      <c r="D461" s="171"/>
      <c r="E461" s="235"/>
      <c r="F461" s="223"/>
      <c r="G461" s="225"/>
      <c r="H461" s="223"/>
      <c r="I461" s="225"/>
      <c r="J461" s="226"/>
      <c r="K461" s="208" t="str">
        <f t="shared" ca="1" si="109"/>
        <v/>
      </c>
      <c r="L461" s="200" t="str">
        <f t="shared" ca="1" si="110"/>
        <v/>
      </c>
      <c r="M461" s="208" t="str">
        <f t="shared" ca="1" si="125"/>
        <v/>
      </c>
      <c r="N461" s="208" t="str">
        <f t="shared" si="111"/>
        <v/>
      </c>
      <c r="O461" s="203" t="str">
        <f t="shared" si="112"/>
        <v/>
      </c>
      <c r="P461" s="167"/>
      <c r="Q461" s="181">
        <f t="shared" si="108"/>
        <v>439</v>
      </c>
      <c r="R461" s="167"/>
      <c r="S461" s="175" t="str">
        <f t="shared" ca="1" si="113"/>
        <v/>
      </c>
      <c r="T461" s="175" t="str">
        <f t="shared" ca="1" si="114"/>
        <v/>
      </c>
      <c r="U461" s="175" t="str">
        <f t="shared" ca="1" si="115"/>
        <v/>
      </c>
      <c r="V461" s="182" t="str">
        <f t="shared" ca="1" si="116"/>
        <v/>
      </c>
      <c r="W461" s="175" t="str">
        <f t="shared" ca="1" si="117"/>
        <v/>
      </c>
      <c r="X461" s="175" t="str">
        <f t="shared" ca="1" si="118"/>
        <v/>
      </c>
      <c r="Y461" s="175" t="str">
        <f t="shared" ca="1" si="119"/>
        <v/>
      </c>
      <c r="Z461" s="182" t="str">
        <f t="shared" ca="1" si="120"/>
        <v/>
      </c>
      <c r="AA461" s="175" t="str">
        <f t="shared" ca="1" si="121"/>
        <v/>
      </c>
      <c r="AB461" s="175" t="str">
        <f t="shared" ca="1" si="122"/>
        <v/>
      </c>
      <c r="AC461" s="175" t="str">
        <f t="shared" ca="1" si="123"/>
        <v/>
      </c>
      <c r="AD461" s="175" t="str">
        <f t="shared" ca="1" si="124"/>
        <v/>
      </c>
      <c r="AE461" s="167"/>
      <c r="AF461" s="167"/>
      <c r="AG461" s="167"/>
      <c r="AH461" s="167"/>
      <c r="AI461" s="167"/>
      <c r="AJ461" s="167"/>
      <c r="AK461" s="167"/>
      <c r="AL461" s="167"/>
      <c r="AM461" s="167"/>
      <c r="AN461" s="167"/>
      <c r="AO461" s="167"/>
      <c r="AP461" s="167"/>
      <c r="AQ461" s="167"/>
      <c r="AR461" s="167"/>
      <c r="AS461" s="167"/>
      <c r="AT461" s="167"/>
      <c r="AU461" s="167"/>
      <c r="AV461" s="167"/>
      <c r="AW461" s="167"/>
      <c r="AX461" s="167"/>
      <c r="AY461" s="167"/>
      <c r="AZ461" s="167"/>
      <c r="BA461" s="167"/>
      <c r="BB461" s="167"/>
    </row>
    <row r="462" spans="1:54" s="169" customFormat="1">
      <c r="A462" s="167"/>
      <c r="B462" s="221"/>
      <c r="C462" s="232"/>
      <c r="D462" s="171"/>
      <c r="E462" s="236"/>
      <c r="F462" s="223"/>
      <c r="G462" s="225"/>
      <c r="H462" s="226"/>
      <c r="I462" s="225"/>
      <c r="J462" s="226"/>
      <c r="K462" s="208" t="str">
        <f t="shared" ca="1" si="109"/>
        <v/>
      </c>
      <c r="L462" s="200" t="str">
        <f t="shared" ca="1" si="110"/>
        <v/>
      </c>
      <c r="M462" s="208" t="str">
        <f t="shared" ca="1" si="125"/>
        <v/>
      </c>
      <c r="N462" s="208" t="str">
        <f t="shared" si="111"/>
        <v/>
      </c>
      <c r="O462" s="203" t="str">
        <f t="shared" si="112"/>
        <v/>
      </c>
      <c r="P462" s="167"/>
      <c r="Q462" s="181">
        <f t="shared" si="108"/>
        <v>439</v>
      </c>
      <c r="R462" s="167"/>
      <c r="S462" s="175" t="str">
        <f t="shared" ca="1" si="113"/>
        <v/>
      </c>
      <c r="T462" s="175" t="str">
        <f t="shared" ca="1" si="114"/>
        <v/>
      </c>
      <c r="U462" s="175" t="str">
        <f t="shared" ca="1" si="115"/>
        <v/>
      </c>
      <c r="V462" s="182" t="str">
        <f t="shared" ca="1" si="116"/>
        <v/>
      </c>
      <c r="W462" s="175" t="str">
        <f t="shared" ca="1" si="117"/>
        <v/>
      </c>
      <c r="X462" s="175" t="str">
        <f t="shared" ca="1" si="118"/>
        <v/>
      </c>
      <c r="Y462" s="175" t="str">
        <f t="shared" ca="1" si="119"/>
        <v/>
      </c>
      <c r="Z462" s="182" t="str">
        <f t="shared" ca="1" si="120"/>
        <v/>
      </c>
      <c r="AA462" s="175" t="str">
        <f t="shared" ca="1" si="121"/>
        <v/>
      </c>
      <c r="AB462" s="175" t="str">
        <f t="shared" ca="1" si="122"/>
        <v/>
      </c>
      <c r="AC462" s="175" t="str">
        <f t="shared" ca="1" si="123"/>
        <v/>
      </c>
      <c r="AD462" s="175" t="str">
        <f t="shared" ca="1" si="124"/>
        <v/>
      </c>
      <c r="AE462" s="167"/>
      <c r="AF462" s="167"/>
      <c r="AG462" s="167"/>
      <c r="AH462" s="167"/>
      <c r="AI462" s="167"/>
      <c r="AJ462" s="167"/>
      <c r="AK462" s="167"/>
      <c r="AL462" s="167"/>
      <c r="AM462" s="167"/>
      <c r="AN462" s="167"/>
      <c r="AO462" s="167"/>
      <c r="AP462" s="167"/>
      <c r="AQ462" s="167"/>
      <c r="AR462" s="167"/>
      <c r="AS462" s="167"/>
      <c r="AT462" s="167"/>
      <c r="AU462" s="167"/>
      <c r="AV462" s="167"/>
      <c r="AW462" s="167"/>
      <c r="AX462" s="167"/>
      <c r="AY462" s="167"/>
      <c r="AZ462" s="167"/>
      <c r="BA462" s="167"/>
      <c r="BB462" s="167"/>
    </row>
    <row r="463" spans="1:54" s="169" customFormat="1">
      <c r="A463" s="167"/>
      <c r="B463" s="221"/>
      <c r="C463" s="232"/>
      <c r="D463" s="171"/>
      <c r="E463" s="236"/>
      <c r="F463" s="223"/>
      <c r="G463" s="225"/>
      <c r="H463" s="226"/>
      <c r="I463" s="225"/>
      <c r="J463" s="226"/>
      <c r="K463" s="208" t="str">
        <f t="shared" ca="1" si="109"/>
        <v/>
      </c>
      <c r="L463" s="200" t="str">
        <f t="shared" ca="1" si="110"/>
        <v/>
      </c>
      <c r="M463" s="208" t="str">
        <f t="shared" ca="1" si="125"/>
        <v/>
      </c>
      <c r="N463" s="208" t="str">
        <f t="shared" si="111"/>
        <v/>
      </c>
      <c r="O463" s="203" t="str">
        <f t="shared" si="112"/>
        <v/>
      </c>
      <c r="P463" s="167"/>
      <c r="Q463" s="181">
        <f t="shared" si="108"/>
        <v>439</v>
      </c>
      <c r="R463" s="167"/>
      <c r="S463" s="175" t="str">
        <f t="shared" ca="1" si="113"/>
        <v/>
      </c>
      <c r="T463" s="175" t="str">
        <f t="shared" ca="1" si="114"/>
        <v/>
      </c>
      <c r="U463" s="175" t="str">
        <f t="shared" ca="1" si="115"/>
        <v/>
      </c>
      <c r="V463" s="182" t="str">
        <f t="shared" ca="1" si="116"/>
        <v/>
      </c>
      <c r="W463" s="175" t="str">
        <f t="shared" ca="1" si="117"/>
        <v/>
      </c>
      <c r="X463" s="175" t="str">
        <f t="shared" ca="1" si="118"/>
        <v/>
      </c>
      <c r="Y463" s="175" t="str">
        <f t="shared" ca="1" si="119"/>
        <v/>
      </c>
      <c r="Z463" s="182" t="str">
        <f t="shared" ca="1" si="120"/>
        <v/>
      </c>
      <c r="AA463" s="175" t="str">
        <f t="shared" ca="1" si="121"/>
        <v/>
      </c>
      <c r="AB463" s="175" t="str">
        <f t="shared" ca="1" si="122"/>
        <v/>
      </c>
      <c r="AC463" s="175" t="str">
        <f t="shared" ca="1" si="123"/>
        <v/>
      </c>
      <c r="AD463" s="175" t="str">
        <f t="shared" ca="1" si="124"/>
        <v/>
      </c>
      <c r="AE463" s="167"/>
      <c r="AF463" s="167"/>
      <c r="AG463" s="167"/>
      <c r="AH463" s="167"/>
      <c r="AI463" s="167"/>
      <c r="AJ463" s="167"/>
      <c r="AK463" s="167"/>
      <c r="AL463" s="167"/>
      <c r="AM463" s="167"/>
      <c r="AN463" s="167"/>
      <c r="AO463" s="167"/>
      <c r="AP463" s="167"/>
      <c r="AQ463" s="167"/>
      <c r="AR463" s="167"/>
      <c r="AS463" s="167"/>
      <c r="AT463" s="167"/>
      <c r="AU463" s="167"/>
      <c r="AV463" s="167"/>
      <c r="AW463" s="167"/>
      <c r="AX463" s="167"/>
      <c r="AY463" s="167"/>
      <c r="AZ463" s="167"/>
      <c r="BA463" s="167"/>
      <c r="BB463" s="167"/>
    </row>
    <row r="464" spans="1:54" s="169" customFormat="1">
      <c r="A464" s="167"/>
      <c r="B464" s="221"/>
      <c r="C464" s="232"/>
      <c r="D464" s="171"/>
      <c r="E464" s="236"/>
      <c r="F464" s="223"/>
      <c r="G464" s="225"/>
      <c r="H464" s="226"/>
      <c r="I464" s="225"/>
      <c r="J464" s="226"/>
      <c r="K464" s="208" t="str">
        <f t="shared" ca="1" si="109"/>
        <v/>
      </c>
      <c r="L464" s="200" t="str">
        <f t="shared" ca="1" si="110"/>
        <v/>
      </c>
      <c r="M464" s="208" t="str">
        <f t="shared" ca="1" si="125"/>
        <v/>
      </c>
      <c r="N464" s="208" t="str">
        <f t="shared" si="111"/>
        <v/>
      </c>
      <c r="O464" s="203" t="str">
        <f t="shared" si="112"/>
        <v/>
      </c>
      <c r="P464" s="167"/>
      <c r="Q464" s="181">
        <f t="shared" si="108"/>
        <v>439</v>
      </c>
      <c r="R464" s="167"/>
      <c r="S464" s="175" t="str">
        <f t="shared" ca="1" si="113"/>
        <v/>
      </c>
      <c r="T464" s="175" t="str">
        <f t="shared" ca="1" si="114"/>
        <v/>
      </c>
      <c r="U464" s="175" t="str">
        <f t="shared" ca="1" si="115"/>
        <v/>
      </c>
      <c r="V464" s="182" t="str">
        <f t="shared" ca="1" si="116"/>
        <v/>
      </c>
      <c r="W464" s="175" t="str">
        <f t="shared" ca="1" si="117"/>
        <v/>
      </c>
      <c r="X464" s="175" t="str">
        <f t="shared" ca="1" si="118"/>
        <v/>
      </c>
      <c r="Y464" s="175" t="str">
        <f t="shared" ca="1" si="119"/>
        <v/>
      </c>
      <c r="Z464" s="182" t="str">
        <f t="shared" ca="1" si="120"/>
        <v/>
      </c>
      <c r="AA464" s="175" t="str">
        <f t="shared" ca="1" si="121"/>
        <v/>
      </c>
      <c r="AB464" s="175" t="str">
        <f t="shared" ca="1" si="122"/>
        <v/>
      </c>
      <c r="AC464" s="175" t="str">
        <f t="shared" ca="1" si="123"/>
        <v/>
      </c>
      <c r="AD464" s="175" t="str">
        <f t="shared" ca="1" si="124"/>
        <v/>
      </c>
      <c r="AE464" s="167"/>
      <c r="AF464" s="167"/>
      <c r="AG464" s="167"/>
      <c r="AH464" s="167"/>
      <c r="AI464" s="167"/>
      <c r="AJ464" s="167"/>
      <c r="AK464" s="167"/>
      <c r="AL464" s="167"/>
      <c r="AM464" s="167"/>
      <c r="AN464" s="167"/>
      <c r="AO464" s="167"/>
      <c r="AP464" s="167"/>
      <c r="AQ464" s="167"/>
      <c r="AR464" s="167"/>
      <c r="AS464" s="167"/>
      <c r="AT464" s="167"/>
      <c r="AU464" s="167"/>
      <c r="AV464" s="167"/>
      <c r="AW464" s="167"/>
      <c r="AX464" s="167"/>
      <c r="AY464" s="167"/>
      <c r="AZ464" s="167"/>
      <c r="BA464" s="167"/>
      <c r="BB464" s="167"/>
    </row>
    <row r="465" spans="1:54" s="169" customFormat="1">
      <c r="A465" s="167"/>
      <c r="B465" s="221"/>
      <c r="C465" s="232"/>
      <c r="D465" s="171"/>
      <c r="E465" s="236"/>
      <c r="F465" s="223"/>
      <c r="G465" s="225"/>
      <c r="H465" s="226"/>
      <c r="I465" s="225"/>
      <c r="J465" s="226"/>
      <c r="K465" s="208" t="str">
        <f t="shared" ca="1" si="109"/>
        <v/>
      </c>
      <c r="L465" s="200" t="str">
        <f t="shared" ca="1" si="110"/>
        <v/>
      </c>
      <c r="M465" s="208" t="str">
        <f t="shared" ca="1" si="125"/>
        <v/>
      </c>
      <c r="N465" s="208" t="str">
        <f t="shared" si="111"/>
        <v/>
      </c>
      <c r="O465" s="203" t="str">
        <f t="shared" si="112"/>
        <v/>
      </c>
      <c r="P465" s="167"/>
      <c r="Q465" s="181">
        <f t="shared" si="108"/>
        <v>439</v>
      </c>
      <c r="R465" s="167"/>
      <c r="S465" s="175" t="str">
        <f t="shared" ca="1" si="113"/>
        <v/>
      </c>
      <c r="T465" s="175" t="str">
        <f t="shared" ca="1" si="114"/>
        <v/>
      </c>
      <c r="U465" s="175" t="str">
        <f t="shared" ca="1" si="115"/>
        <v/>
      </c>
      <c r="V465" s="182" t="str">
        <f t="shared" ca="1" si="116"/>
        <v/>
      </c>
      <c r="W465" s="175" t="str">
        <f t="shared" ca="1" si="117"/>
        <v/>
      </c>
      <c r="X465" s="175" t="str">
        <f t="shared" ca="1" si="118"/>
        <v/>
      </c>
      <c r="Y465" s="175" t="str">
        <f t="shared" ca="1" si="119"/>
        <v/>
      </c>
      <c r="Z465" s="182" t="str">
        <f t="shared" ca="1" si="120"/>
        <v/>
      </c>
      <c r="AA465" s="175" t="str">
        <f t="shared" ca="1" si="121"/>
        <v/>
      </c>
      <c r="AB465" s="175" t="str">
        <f t="shared" ca="1" si="122"/>
        <v/>
      </c>
      <c r="AC465" s="175" t="str">
        <f t="shared" ca="1" si="123"/>
        <v/>
      </c>
      <c r="AD465" s="175" t="str">
        <f t="shared" ca="1" si="124"/>
        <v/>
      </c>
      <c r="AE465" s="167"/>
      <c r="AF465" s="167"/>
      <c r="AG465" s="167"/>
      <c r="AH465" s="167"/>
      <c r="AI465" s="167"/>
      <c r="AJ465" s="167"/>
      <c r="AK465" s="167"/>
      <c r="AL465" s="167"/>
      <c r="AM465" s="167"/>
      <c r="AN465" s="167"/>
      <c r="AO465" s="167"/>
      <c r="AP465" s="167"/>
      <c r="AQ465" s="167"/>
      <c r="AR465" s="167"/>
      <c r="AS465" s="167"/>
      <c r="AT465" s="167"/>
      <c r="AU465" s="167"/>
      <c r="AV465" s="167"/>
      <c r="AW465" s="167"/>
      <c r="AX465" s="167"/>
      <c r="AY465" s="167"/>
      <c r="AZ465" s="167"/>
      <c r="BA465" s="167"/>
      <c r="BB465" s="167"/>
    </row>
    <row r="466" spans="1:54" s="169" customFormat="1">
      <c r="A466" s="167"/>
      <c r="B466" s="221"/>
      <c r="C466" s="232"/>
      <c r="D466" s="171"/>
      <c r="E466" s="236"/>
      <c r="F466" s="223"/>
      <c r="G466" s="225"/>
      <c r="H466" s="226"/>
      <c r="I466" s="225"/>
      <c r="J466" s="226"/>
      <c r="K466" s="208" t="str">
        <f t="shared" ca="1" si="109"/>
        <v/>
      </c>
      <c r="L466" s="200" t="str">
        <f t="shared" ca="1" si="110"/>
        <v/>
      </c>
      <c r="M466" s="208" t="str">
        <f t="shared" ca="1" si="125"/>
        <v/>
      </c>
      <c r="N466" s="208" t="str">
        <f t="shared" si="111"/>
        <v/>
      </c>
      <c r="O466" s="203" t="str">
        <f t="shared" si="112"/>
        <v/>
      </c>
      <c r="P466" s="167"/>
      <c r="Q466" s="181">
        <f t="shared" si="108"/>
        <v>439</v>
      </c>
      <c r="R466" s="167"/>
      <c r="S466" s="175" t="str">
        <f t="shared" ca="1" si="113"/>
        <v/>
      </c>
      <c r="T466" s="175" t="str">
        <f t="shared" ca="1" si="114"/>
        <v/>
      </c>
      <c r="U466" s="175" t="str">
        <f t="shared" ca="1" si="115"/>
        <v/>
      </c>
      <c r="V466" s="182" t="str">
        <f t="shared" ca="1" si="116"/>
        <v/>
      </c>
      <c r="W466" s="175" t="str">
        <f t="shared" ca="1" si="117"/>
        <v/>
      </c>
      <c r="X466" s="175" t="str">
        <f t="shared" ca="1" si="118"/>
        <v/>
      </c>
      <c r="Y466" s="175" t="str">
        <f t="shared" ca="1" si="119"/>
        <v/>
      </c>
      <c r="Z466" s="182" t="str">
        <f t="shared" ca="1" si="120"/>
        <v/>
      </c>
      <c r="AA466" s="175" t="str">
        <f t="shared" ca="1" si="121"/>
        <v/>
      </c>
      <c r="AB466" s="175" t="str">
        <f t="shared" ca="1" si="122"/>
        <v/>
      </c>
      <c r="AC466" s="175" t="str">
        <f t="shared" ca="1" si="123"/>
        <v/>
      </c>
      <c r="AD466" s="175" t="str">
        <f t="shared" ca="1" si="124"/>
        <v/>
      </c>
      <c r="AE466" s="167"/>
      <c r="AF466" s="167"/>
      <c r="AG466" s="167"/>
      <c r="AH466" s="167"/>
      <c r="AI466" s="167"/>
      <c r="AJ466" s="167"/>
      <c r="AK466" s="167"/>
      <c r="AL466" s="167"/>
      <c r="AM466" s="167"/>
      <c r="AN466" s="167"/>
      <c r="AO466" s="167"/>
      <c r="AP466" s="167"/>
      <c r="AQ466" s="167"/>
      <c r="AR466" s="167"/>
      <c r="AS466" s="167"/>
      <c r="AT466" s="167"/>
      <c r="AU466" s="167"/>
      <c r="AV466" s="167"/>
      <c r="AW466" s="167"/>
      <c r="AX466" s="167"/>
      <c r="AY466" s="167"/>
      <c r="AZ466" s="167"/>
      <c r="BA466" s="167"/>
      <c r="BB466" s="167"/>
    </row>
    <row r="467" spans="1:54" s="169" customFormat="1">
      <c r="A467" s="167"/>
      <c r="B467" s="221"/>
      <c r="C467" s="232"/>
      <c r="D467" s="171"/>
      <c r="E467" s="236"/>
      <c r="F467" s="223"/>
      <c r="G467" s="225"/>
      <c r="H467" s="226"/>
      <c r="I467" s="225"/>
      <c r="J467" s="226"/>
      <c r="K467" s="208" t="str">
        <f t="shared" ca="1" si="109"/>
        <v/>
      </c>
      <c r="L467" s="200" t="str">
        <f t="shared" ca="1" si="110"/>
        <v/>
      </c>
      <c r="M467" s="208" t="str">
        <f t="shared" ca="1" si="125"/>
        <v/>
      </c>
      <c r="N467" s="208" t="str">
        <f t="shared" si="111"/>
        <v/>
      </c>
      <c r="O467" s="203" t="str">
        <f t="shared" si="112"/>
        <v/>
      </c>
      <c r="P467" s="167"/>
      <c r="Q467" s="181">
        <f t="shared" si="108"/>
        <v>439</v>
      </c>
      <c r="R467" s="167"/>
      <c r="S467" s="175" t="str">
        <f t="shared" ca="1" si="113"/>
        <v/>
      </c>
      <c r="T467" s="175" t="str">
        <f t="shared" ca="1" si="114"/>
        <v/>
      </c>
      <c r="U467" s="175" t="str">
        <f t="shared" ca="1" si="115"/>
        <v/>
      </c>
      <c r="V467" s="182" t="str">
        <f t="shared" ca="1" si="116"/>
        <v/>
      </c>
      <c r="W467" s="175" t="str">
        <f t="shared" ca="1" si="117"/>
        <v/>
      </c>
      <c r="X467" s="175" t="str">
        <f t="shared" ca="1" si="118"/>
        <v/>
      </c>
      <c r="Y467" s="175" t="str">
        <f t="shared" ca="1" si="119"/>
        <v/>
      </c>
      <c r="Z467" s="182" t="str">
        <f t="shared" ca="1" si="120"/>
        <v/>
      </c>
      <c r="AA467" s="175" t="str">
        <f t="shared" ca="1" si="121"/>
        <v/>
      </c>
      <c r="AB467" s="175" t="str">
        <f t="shared" ca="1" si="122"/>
        <v/>
      </c>
      <c r="AC467" s="175" t="str">
        <f t="shared" ca="1" si="123"/>
        <v/>
      </c>
      <c r="AD467" s="175" t="str">
        <f t="shared" ca="1" si="124"/>
        <v/>
      </c>
      <c r="AE467" s="167"/>
      <c r="AF467" s="167"/>
      <c r="AG467" s="167"/>
      <c r="AH467" s="167"/>
      <c r="AI467" s="167"/>
      <c r="AJ467" s="167"/>
      <c r="AK467" s="167"/>
      <c r="AL467" s="167"/>
      <c r="AM467" s="167"/>
      <c r="AN467" s="167"/>
      <c r="AO467" s="167"/>
      <c r="AP467" s="167"/>
      <c r="AQ467" s="167"/>
      <c r="AR467" s="167"/>
      <c r="AS467" s="167"/>
      <c r="AT467" s="167"/>
      <c r="AU467" s="167"/>
      <c r="AV467" s="167"/>
      <c r="AW467" s="167"/>
      <c r="AX467" s="167"/>
      <c r="AY467" s="167"/>
      <c r="AZ467" s="167"/>
      <c r="BA467" s="167"/>
      <c r="BB467" s="167"/>
    </row>
    <row r="468" spans="1:54" s="169" customFormat="1">
      <c r="A468" s="167"/>
      <c r="B468" s="221"/>
      <c r="C468" s="232"/>
      <c r="D468" s="171"/>
      <c r="E468" s="236"/>
      <c r="F468" s="223"/>
      <c r="G468" s="225"/>
      <c r="H468" s="226"/>
      <c r="I468" s="225"/>
      <c r="J468" s="226"/>
      <c r="K468" s="208" t="str">
        <f t="shared" ca="1" si="109"/>
        <v/>
      </c>
      <c r="L468" s="200" t="str">
        <f t="shared" ca="1" si="110"/>
        <v/>
      </c>
      <c r="M468" s="208" t="str">
        <f t="shared" ca="1" si="125"/>
        <v/>
      </c>
      <c r="N468" s="208" t="str">
        <f t="shared" si="111"/>
        <v/>
      </c>
      <c r="O468" s="203" t="str">
        <f t="shared" si="112"/>
        <v/>
      </c>
      <c r="P468" s="167"/>
      <c r="Q468" s="181">
        <f t="shared" si="108"/>
        <v>439</v>
      </c>
      <c r="R468" s="167"/>
      <c r="S468" s="175" t="str">
        <f t="shared" ca="1" si="113"/>
        <v/>
      </c>
      <c r="T468" s="175" t="str">
        <f t="shared" ca="1" si="114"/>
        <v/>
      </c>
      <c r="U468" s="175" t="str">
        <f t="shared" ca="1" si="115"/>
        <v/>
      </c>
      <c r="V468" s="182" t="str">
        <f t="shared" ca="1" si="116"/>
        <v/>
      </c>
      <c r="W468" s="175" t="str">
        <f t="shared" ca="1" si="117"/>
        <v/>
      </c>
      <c r="X468" s="175" t="str">
        <f t="shared" ca="1" si="118"/>
        <v/>
      </c>
      <c r="Y468" s="175" t="str">
        <f t="shared" ca="1" si="119"/>
        <v/>
      </c>
      <c r="Z468" s="182" t="str">
        <f t="shared" ca="1" si="120"/>
        <v/>
      </c>
      <c r="AA468" s="175" t="str">
        <f t="shared" ca="1" si="121"/>
        <v/>
      </c>
      <c r="AB468" s="175" t="str">
        <f t="shared" ca="1" si="122"/>
        <v/>
      </c>
      <c r="AC468" s="175" t="str">
        <f t="shared" ca="1" si="123"/>
        <v/>
      </c>
      <c r="AD468" s="175" t="str">
        <f t="shared" ca="1" si="124"/>
        <v/>
      </c>
      <c r="AE468" s="167"/>
      <c r="AF468" s="167"/>
      <c r="AG468" s="167"/>
      <c r="AH468" s="167"/>
      <c r="AI468" s="167"/>
      <c r="AJ468" s="167"/>
      <c r="AK468" s="167"/>
      <c r="AL468" s="167"/>
      <c r="AM468" s="167"/>
      <c r="AN468" s="167"/>
      <c r="AO468" s="167"/>
      <c r="AP468" s="167"/>
      <c r="AQ468" s="167"/>
      <c r="AR468" s="167"/>
      <c r="AS468" s="167"/>
      <c r="AT468" s="167"/>
      <c r="AU468" s="167"/>
      <c r="AV468" s="167"/>
      <c r="AW468" s="167"/>
      <c r="AX468" s="167"/>
      <c r="AY468" s="167"/>
      <c r="AZ468" s="167"/>
      <c r="BA468" s="167"/>
      <c r="BB468" s="167"/>
    </row>
    <row r="469" spans="1:54" s="169" customFormat="1">
      <c r="A469" s="167"/>
      <c r="B469" s="221"/>
      <c r="C469" s="232"/>
      <c r="D469" s="171"/>
      <c r="E469" s="236"/>
      <c r="F469" s="223"/>
      <c r="G469" s="225"/>
      <c r="H469" s="226"/>
      <c r="I469" s="225"/>
      <c r="J469" s="226"/>
      <c r="K469" s="208" t="str">
        <f t="shared" ca="1" si="109"/>
        <v/>
      </c>
      <c r="L469" s="200" t="str">
        <f t="shared" ca="1" si="110"/>
        <v/>
      </c>
      <c r="M469" s="208" t="str">
        <f t="shared" ca="1" si="125"/>
        <v/>
      </c>
      <c r="N469" s="208" t="str">
        <f t="shared" si="111"/>
        <v/>
      </c>
      <c r="O469" s="203" t="str">
        <f t="shared" si="112"/>
        <v/>
      </c>
      <c r="P469" s="167"/>
      <c r="Q469" s="181">
        <f t="shared" si="108"/>
        <v>439</v>
      </c>
      <c r="R469" s="167"/>
      <c r="S469" s="175" t="str">
        <f t="shared" ca="1" si="113"/>
        <v/>
      </c>
      <c r="T469" s="175" t="str">
        <f t="shared" ca="1" si="114"/>
        <v/>
      </c>
      <c r="U469" s="175" t="str">
        <f t="shared" ca="1" si="115"/>
        <v/>
      </c>
      <c r="V469" s="182" t="str">
        <f t="shared" ca="1" si="116"/>
        <v/>
      </c>
      <c r="W469" s="175" t="str">
        <f t="shared" ca="1" si="117"/>
        <v/>
      </c>
      <c r="X469" s="175" t="str">
        <f t="shared" ca="1" si="118"/>
        <v/>
      </c>
      <c r="Y469" s="175" t="str">
        <f t="shared" ca="1" si="119"/>
        <v/>
      </c>
      <c r="Z469" s="182" t="str">
        <f t="shared" ca="1" si="120"/>
        <v/>
      </c>
      <c r="AA469" s="175" t="str">
        <f t="shared" ca="1" si="121"/>
        <v/>
      </c>
      <c r="AB469" s="175" t="str">
        <f t="shared" ca="1" si="122"/>
        <v/>
      </c>
      <c r="AC469" s="175" t="str">
        <f t="shared" ca="1" si="123"/>
        <v/>
      </c>
      <c r="AD469" s="175" t="str">
        <f t="shared" ca="1" si="124"/>
        <v/>
      </c>
      <c r="AE469" s="167"/>
      <c r="AF469" s="167"/>
      <c r="AG469" s="167"/>
      <c r="AH469" s="167"/>
      <c r="AI469" s="167"/>
      <c r="AJ469" s="167"/>
      <c r="AK469" s="167"/>
      <c r="AL469" s="167"/>
      <c r="AM469" s="167"/>
      <c r="AN469" s="167"/>
      <c r="AO469" s="167"/>
      <c r="AP469" s="167"/>
      <c r="AQ469" s="167"/>
      <c r="AR469" s="167"/>
      <c r="AS469" s="167"/>
      <c r="AT469" s="167"/>
      <c r="AU469" s="167"/>
      <c r="AV469" s="167"/>
      <c r="AW469" s="167"/>
      <c r="AX469" s="167"/>
      <c r="AY469" s="167"/>
      <c r="AZ469" s="167"/>
      <c r="BA469" s="167"/>
      <c r="BB469" s="167"/>
    </row>
    <row r="470" spans="1:54" s="169" customFormat="1">
      <c r="A470" s="167"/>
      <c r="B470" s="221"/>
      <c r="C470" s="232"/>
      <c r="D470" s="171"/>
      <c r="E470" s="236"/>
      <c r="F470" s="223"/>
      <c r="G470" s="225"/>
      <c r="H470" s="226"/>
      <c r="I470" s="225"/>
      <c r="J470" s="226"/>
      <c r="K470" s="208" t="str">
        <f t="shared" ca="1" si="109"/>
        <v/>
      </c>
      <c r="L470" s="200" t="str">
        <f t="shared" ca="1" si="110"/>
        <v/>
      </c>
      <c r="M470" s="208" t="str">
        <f t="shared" ca="1" si="125"/>
        <v/>
      </c>
      <c r="N470" s="208" t="str">
        <f t="shared" si="111"/>
        <v/>
      </c>
      <c r="O470" s="203" t="str">
        <f t="shared" si="112"/>
        <v/>
      </c>
      <c r="P470" s="167"/>
      <c r="Q470" s="181">
        <f t="shared" si="108"/>
        <v>439</v>
      </c>
      <c r="R470" s="167"/>
      <c r="S470" s="175" t="str">
        <f t="shared" ca="1" si="113"/>
        <v/>
      </c>
      <c r="T470" s="175" t="str">
        <f t="shared" ca="1" si="114"/>
        <v/>
      </c>
      <c r="U470" s="175" t="str">
        <f t="shared" ca="1" si="115"/>
        <v/>
      </c>
      <c r="V470" s="182" t="str">
        <f t="shared" ca="1" si="116"/>
        <v/>
      </c>
      <c r="W470" s="175" t="str">
        <f t="shared" ca="1" si="117"/>
        <v/>
      </c>
      <c r="X470" s="175" t="str">
        <f t="shared" ca="1" si="118"/>
        <v/>
      </c>
      <c r="Y470" s="175" t="str">
        <f t="shared" ca="1" si="119"/>
        <v/>
      </c>
      <c r="Z470" s="182" t="str">
        <f t="shared" ca="1" si="120"/>
        <v/>
      </c>
      <c r="AA470" s="175" t="str">
        <f t="shared" ca="1" si="121"/>
        <v/>
      </c>
      <c r="AB470" s="175" t="str">
        <f t="shared" ca="1" si="122"/>
        <v/>
      </c>
      <c r="AC470" s="175" t="str">
        <f t="shared" ca="1" si="123"/>
        <v/>
      </c>
      <c r="AD470" s="175" t="str">
        <f t="shared" ca="1" si="124"/>
        <v/>
      </c>
      <c r="AE470" s="167"/>
      <c r="AF470" s="167"/>
      <c r="AG470" s="167"/>
      <c r="AH470" s="167"/>
      <c r="AI470" s="167"/>
      <c r="AJ470" s="167"/>
      <c r="AK470" s="167"/>
      <c r="AL470" s="167"/>
      <c r="AM470" s="167"/>
      <c r="AN470" s="167"/>
      <c r="AO470" s="167"/>
      <c r="AP470" s="167"/>
      <c r="AQ470" s="167"/>
      <c r="AR470" s="167"/>
      <c r="AS470" s="167"/>
      <c r="AT470" s="167"/>
      <c r="AU470" s="167"/>
      <c r="AV470" s="167"/>
      <c r="AW470" s="167"/>
      <c r="AX470" s="167"/>
      <c r="AY470" s="167"/>
      <c r="AZ470" s="167"/>
      <c r="BA470" s="167"/>
      <c r="BB470" s="167"/>
    </row>
    <row r="471" spans="1:54" s="169" customFormat="1">
      <c r="A471" s="167"/>
      <c r="B471" s="221"/>
      <c r="C471" s="232"/>
      <c r="D471" s="171"/>
      <c r="E471" s="236"/>
      <c r="F471" s="223"/>
      <c r="G471" s="225"/>
      <c r="H471" s="226"/>
      <c r="I471" s="225"/>
      <c r="J471" s="226"/>
      <c r="K471" s="208" t="str">
        <f t="shared" ca="1" si="109"/>
        <v/>
      </c>
      <c r="L471" s="200" t="str">
        <f t="shared" ca="1" si="110"/>
        <v/>
      </c>
      <c r="M471" s="208" t="str">
        <f t="shared" ca="1" si="125"/>
        <v/>
      </c>
      <c r="N471" s="208" t="str">
        <f t="shared" si="111"/>
        <v/>
      </c>
      <c r="O471" s="203" t="str">
        <f t="shared" si="112"/>
        <v/>
      </c>
      <c r="P471" s="167"/>
      <c r="Q471" s="181">
        <f t="shared" si="108"/>
        <v>439</v>
      </c>
      <c r="R471" s="167"/>
      <c r="S471" s="175" t="str">
        <f t="shared" ca="1" si="113"/>
        <v/>
      </c>
      <c r="T471" s="175" t="str">
        <f t="shared" ca="1" si="114"/>
        <v/>
      </c>
      <c r="U471" s="175" t="str">
        <f t="shared" ca="1" si="115"/>
        <v/>
      </c>
      <c r="V471" s="182" t="str">
        <f t="shared" ca="1" si="116"/>
        <v/>
      </c>
      <c r="W471" s="175" t="str">
        <f t="shared" ca="1" si="117"/>
        <v/>
      </c>
      <c r="X471" s="175" t="str">
        <f t="shared" ca="1" si="118"/>
        <v/>
      </c>
      <c r="Y471" s="175" t="str">
        <f t="shared" ca="1" si="119"/>
        <v/>
      </c>
      <c r="Z471" s="182" t="str">
        <f t="shared" ca="1" si="120"/>
        <v/>
      </c>
      <c r="AA471" s="175" t="str">
        <f t="shared" ca="1" si="121"/>
        <v/>
      </c>
      <c r="AB471" s="175" t="str">
        <f t="shared" ca="1" si="122"/>
        <v/>
      </c>
      <c r="AC471" s="175" t="str">
        <f t="shared" ca="1" si="123"/>
        <v/>
      </c>
      <c r="AD471" s="175" t="str">
        <f t="shared" ca="1" si="124"/>
        <v/>
      </c>
      <c r="AE471" s="167"/>
      <c r="AF471" s="167"/>
      <c r="AG471" s="167"/>
      <c r="AH471" s="167"/>
      <c r="AI471" s="167"/>
      <c r="AJ471" s="167"/>
      <c r="AK471" s="167"/>
      <c r="AL471" s="167"/>
      <c r="AM471" s="167"/>
      <c r="AN471" s="167"/>
      <c r="AO471" s="167"/>
      <c r="AP471" s="167"/>
      <c r="AQ471" s="167"/>
      <c r="AR471" s="167"/>
      <c r="AS471" s="167"/>
      <c r="AT471" s="167"/>
      <c r="AU471" s="167"/>
      <c r="AV471" s="167"/>
      <c r="AW471" s="167"/>
      <c r="AX471" s="167"/>
      <c r="AY471" s="167"/>
      <c r="AZ471" s="167"/>
      <c r="BA471" s="167"/>
      <c r="BB471" s="167"/>
    </row>
    <row r="472" spans="1:54" s="169" customFormat="1">
      <c r="A472" s="167"/>
      <c r="B472" s="221"/>
      <c r="C472" s="232"/>
      <c r="D472" s="171"/>
      <c r="E472" s="236"/>
      <c r="F472" s="223"/>
      <c r="G472" s="225"/>
      <c r="H472" s="226"/>
      <c r="I472" s="225"/>
      <c r="J472" s="226"/>
      <c r="K472" s="208" t="str">
        <f t="shared" ca="1" si="109"/>
        <v/>
      </c>
      <c r="L472" s="200" t="str">
        <f t="shared" ca="1" si="110"/>
        <v/>
      </c>
      <c r="M472" s="208" t="str">
        <f t="shared" ca="1" si="125"/>
        <v/>
      </c>
      <c r="N472" s="208" t="str">
        <f t="shared" si="111"/>
        <v/>
      </c>
      <c r="O472" s="203" t="str">
        <f t="shared" si="112"/>
        <v/>
      </c>
      <c r="P472" s="167"/>
      <c r="Q472" s="181">
        <f t="shared" si="108"/>
        <v>439</v>
      </c>
      <c r="R472" s="167"/>
      <c r="S472" s="175" t="str">
        <f t="shared" ca="1" si="113"/>
        <v/>
      </c>
      <c r="T472" s="175" t="str">
        <f t="shared" ca="1" si="114"/>
        <v/>
      </c>
      <c r="U472" s="175" t="str">
        <f t="shared" ca="1" si="115"/>
        <v/>
      </c>
      <c r="V472" s="182" t="str">
        <f t="shared" ca="1" si="116"/>
        <v/>
      </c>
      <c r="W472" s="175" t="str">
        <f t="shared" ca="1" si="117"/>
        <v/>
      </c>
      <c r="X472" s="175" t="str">
        <f t="shared" ca="1" si="118"/>
        <v/>
      </c>
      <c r="Y472" s="175" t="str">
        <f t="shared" ca="1" si="119"/>
        <v/>
      </c>
      <c r="Z472" s="182" t="str">
        <f t="shared" ca="1" si="120"/>
        <v/>
      </c>
      <c r="AA472" s="175" t="str">
        <f t="shared" ca="1" si="121"/>
        <v/>
      </c>
      <c r="AB472" s="175" t="str">
        <f t="shared" ca="1" si="122"/>
        <v/>
      </c>
      <c r="AC472" s="175" t="str">
        <f t="shared" ca="1" si="123"/>
        <v/>
      </c>
      <c r="AD472" s="175" t="str">
        <f t="shared" ca="1" si="124"/>
        <v/>
      </c>
      <c r="AE472" s="167"/>
      <c r="AF472" s="167"/>
      <c r="AG472" s="167"/>
      <c r="AH472" s="167"/>
      <c r="AI472" s="167"/>
      <c r="AJ472" s="167"/>
      <c r="AK472" s="167"/>
      <c r="AL472" s="167"/>
      <c r="AM472" s="167"/>
      <c r="AN472" s="167"/>
      <c r="AO472" s="167"/>
      <c r="AP472" s="167"/>
      <c r="AQ472" s="167"/>
      <c r="AR472" s="167"/>
      <c r="AS472" s="167"/>
      <c r="AT472" s="167"/>
      <c r="AU472" s="167"/>
      <c r="AV472" s="167"/>
      <c r="AW472" s="167"/>
      <c r="AX472" s="167"/>
      <c r="AY472" s="167"/>
      <c r="AZ472" s="167"/>
      <c r="BA472" s="167"/>
      <c r="BB472" s="167"/>
    </row>
    <row r="473" spans="1:54" s="169" customFormat="1">
      <c r="A473" s="167"/>
      <c r="B473" s="221"/>
      <c r="C473" s="232"/>
      <c r="D473" s="171"/>
      <c r="E473" s="236"/>
      <c r="F473" s="176"/>
      <c r="G473" s="225"/>
      <c r="H473" s="226"/>
      <c r="I473" s="225"/>
      <c r="J473" s="226"/>
      <c r="K473" s="208" t="str">
        <f t="shared" ca="1" si="109"/>
        <v/>
      </c>
      <c r="L473" s="200" t="str">
        <f t="shared" ca="1" si="110"/>
        <v/>
      </c>
      <c r="M473" s="208" t="str">
        <f t="shared" ca="1" si="125"/>
        <v/>
      </c>
      <c r="N473" s="208" t="str">
        <f t="shared" si="111"/>
        <v/>
      </c>
      <c r="O473" s="203" t="str">
        <f t="shared" si="112"/>
        <v/>
      </c>
      <c r="P473" s="167"/>
      <c r="Q473" s="181">
        <f t="shared" si="108"/>
        <v>439</v>
      </c>
      <c r="R473" s="167"/>
      <c r="S473" s="175" t="str">
        <f t="shared" ca="1" si="113"/>
        <v/>
      </c>
      <c r="T473" s="175" t="str">
        <f t="shared" ca="1" si="114"/>
        <v/>
      </c>
      <c r="U473" s="175" t="str">
        <f t="shared" ca="1" si="115"/>
        <v/>
      </c>
      <c r="V473" s="182" t="str">
        <f t="shared" ca="1" si="116"/>
        <v/>
      </c>
      <c r="W473" s="175" t="str">
        <f t="shared" ca="1" si="117"/>
        <v/>
      </c>
      <c r="X473" s="175" t="str">
        <f t="shared" ca="1" si="118"/>
        <v/>
      </c>
      <c r="Y473" s="175" t="str">
        <f t="shared" ca="1" si="119"/>
        <v/>
      </c>
      <c r="Z473" s="182" t="str">
        <f t="shared" ca="1" si="120"/>
        <v/>
      </c>
      <c r="AA473" s="175" t="str">
        <f t="shared" ca="1" si="121"/>
        <v/>
      </c>
      <c r="AB473" s="175" t="str">
        <f t="shared" ca="1" si="122"/>
        <v/>
      </c>
      <c r="AC473" s="175" t="str">
        <f t="shared" ca="1" si="123"/>
        <v/>
      </c>
      <c r="AD473" s="175" t="str">
        <f t="shared" ca="1" si="124"/>
        <v/>
      </c>
      <c r="AE473" s="167"/>
      <c r="AF473" s="167"/>
      <c r="AG473" s="167"/>
      <c r="AH473" s="167"/>
      <c r="AI473" s="167"/>
      <c r="AJ473" s="167"/>
      <c r="AK473" s="167"/>
      <c r="AL473" s="167"/>
      <c r="AM473" s="167"/>
      <c r="AN473" s="167"/>
      <c r="AO473" s="167"/>
      <c r="AP473" s="167"/>
      <c r="AQ473" s="167"/>
      <c r="AR473" s="167"/>
      <c r="AS473" s="167"/>
      <c r="AT473" s="167"/>
      <c r="AU473" s="167"/>
      <c r="AV473" s="167"/>
      <c r="AW473" s="167"/>
      <c r="AX473" s="167"/>
      <c r="AY473" s="167"/>
      <c r="AZ473" s="167"/>
      <c r="BA473" s="167"/>
      <c r="BB473" s="167"/>
    </row>
    <row r="474" spans="1:54" s="169" customFormat="1">
      <c r="A474" s="167"/>
      <c r="B474" s="221"/>
      <c r="C474" s="232"/>
      <c r="D474" s="171"/>
      <c r="E474" s="236"/>
      <c r="F474" s="176"/>
      <c r="G474" s="225"/>
      <c r="H474" s="226"/>
      <c r="I474" s="225"/>
      <c r="J474" s="226"/>
      <c r="K474" s="208" t="str">
        <f t="shared" ca="1" si="109"/>
        <v/>
      </c>
      <c r="L474" s="200" t="str">
        <f t="shared" ca="1" si="110"/>
        <v/>
      </c>
      <c r="M474" s="208" t="str">
        <f t="shared" ca="1" si="125"/>
        <v/>
      </c>
      <c r="N474" s="208" t="str">
        <f t="shared" si="111"/>
        <v/>
      </c>
      <c r="O474" s="203" t="str">
        <f t="shared" si="112"/>
        <v/>
      </c>
      <c r="P474" s="167"/>
      <c r="Q474" s="181">
        <f t="shared" si="108"/>
        <v>439</v>
      </c>
      <c r="R474" s="167"/>
      <c r="S474" s="175" t="str">
        <f t="shared" ca="1" si="113"/>
        <v/>
      </c>
      <c r="T474" s="175" t="str">
        <f t="shared" ca="1" si="114"/>
        <v/>
      </c>
      <c r="U474" s="175" t="str">
        <f t="shared" ca="1" si="115"/>
        <v/>
      </c>
      <c r="V474" s="182" t="str">
        <f t="shared" ca="1" si="116"/>
        <v/>
      </c>
      <c r="W474" s="175" t="str">
        <f t="shared" ca="1" si="117"/>
        <v/>
      </c>
      <c r="X474" s="175" t="str">
        <f t="shared" ca="1" si="118"/>
        <v/>
      </c>
      <c r="Y474" s="175" t="str">
        <f t="shared" ca="1" si="119"/>
        <v/>
      </c>
      <c r="Z474" s="182" t="str">
        <f t="shared" ca="1" si="120"/>
        <v/>
      </c>
      <c r="AA474" s="175" t="str">
        <f t="shared" ca="1" si="121"/>
        <v/>
      </c>
      <c r="AB474" s="175" t="str">
        <f t="shared" ca="1" si="122"/>
        <v/>
      </c>
      <c r="AC474" s="175" t="str">
        <f t="shared" ca="1" si="123"/>
        <v/>
      </c>
      <c r="AD474" s="175" t="str">
        <f t="shared" ca="1" si="124"/>
        <v/>
      </c>
      <c r="AE474" s="167"/>
      <c r="AF474" s="167"/>
      <c r="AG474" s="167"/>
      <c r="AH474" s="167"/>
      <c r="AI474" s="167"/>
      <c r="AJ474" s="167"/>
      <c r="AK474" s="167"/>
      <c r="AL474" s="167"/>
      <c r="AM474" s="167"/>
      <c r="AN474" s="167"/>
      <c r="AO474" s="167"/>
      <c r="AP474" s="167"/>
      <c r="AQ474" s="167"/>
      <c r="AR474" s="167"/>
      <c r="AS474" s="167"/>
      <c r="AT474" s="167"/>
      <c r="AU474" s="167"/>
      <c r="AV474" s="167"/>
      <c r="AW474" s="167"/>
      <c r="AX474" s="167"/>
      <c r="AY474" s="167"/>
      <c r="AZ474" s="167"/>
      <c r="BA474" s="167"/>
      <c r="BB474" s="167"/>
    </row>
    <row r="475" spans="1:54" s="169" customFormat="1">
      <c r="A475" s="167"/>
      <c r="B475" s="221"/>
      <c r="C475" s="232"/>
      <c r="D475" s="171"/>
      <c r="E475" s="236"/>
      <c r="F475" s="176"/>
      <c r="G475" s="225"/>
      <c r="H475" s="226"/>
      <c r="I475" s="225"/>
      <c r="J475" s="226"/>
      <c r="K475" s="208" t="str">
        <f t="shared" ca="1" si="109"/>
        <v/>
      </c>
      <c r="L475" s="200" t="str">
        <f t="shared" ca="1" si="110"/>
        <v/>
      </c>
      <c r="M475" s="208" t="str">
        <f t="shared" ca="1" si="125"/>
        <v/>
      </c>
      <c r="N475" s="208" t="str">
        <f t="shared" si="111"/>
        <v/>
      </c>
      <c r="O475" s="203" t="str">
        <f t="shared" si="112"/>
        <v/>
      </c>
      <c r="P475" s="167"/>
      <c r="Q475" s="181">
        <f t="shared" si="108"/>
        <v>439</v>
      </c>
      <c r="R475" s="167"/>
      <c r="S475" s="175" t="str">
        <f t="shared" ca="1" si="113"/>
        <v/>
      </c>
      <c r="T475" s="175" t="str">
        <f t="shared" ca="1" si="114"/>
        <v/>
      </c>
      <c r="U475" s="175" t="str">
        <f t="shared" ca="1" si="115"/>
        <v/>
      </c>
      <c r="V475" s="182" t="str">
        <f t="shared" ca="1" si="116"/>
        <v/>
      </c>
      <c r="W475" s="175" t="str">
        <f t="shared" ca="1" si="117"/>
        <v/>
      </c>
      <c r="X475" s="175" t="str">
        <f t="shared" ca="1" si="118"/>
        <v/>
      </c>
      <c r="Y475" s="175" t="str">
        <f t="shared" ca="1" si="119"/>
        <v/>
      </c>
      <c r="Z475" s="182" t="str">
        <f t="shared" ca="1" si="120"/>
        <v/>
      </c>
      <c r="AA475" s="175" t="str">
        <f t="shared" ca="1" si="121"/>
        <v/>
      </c>
      <c r="AB475" s="175" t="str">
        <f t="shared" ca="1" si="122"/>
        <v/>
      </c>
      <c r="AC475" s="175" t="str">
        <f t="shared" ca="1" si="123"/>
        <v/>
      </c>
      <c r="AD475" s="175" t="str">
        <f t="shared" ca="1" si="124"/>
        <v/>
      </c>
      <c r="AE475" s="167"/>
      <c r="AF475" s="167"/>
      <c r="AG475" s="167"/>
      <c r="AH475" s="167"/>
      <c r="AI475" s="167"/>
      <c r="AJ475" s="167"/>
      <c r="AK475" s="167"/>
      <c r="AL475" s="167"/>
      <c r="AM475" s="167"/>
      <c r="AN475" s="167"/>
      <c r="AO475" s="167"/>
      <c r="AP475" s="167"/>
      <c r="AQ475" s="167"/>
      <c r="AR475" s="167"/>
      <c r="AS475" s="167"/>
      <c r="AT475" s="167"/>
      <c r="AU475" s="167"/>
      <c r="AV475" s="167"/>
      <c r="AW475" s="167"/>
      <c r="AX475" s="167"/>
      <c r="AY475" s="167"/>
      <c r="AZ475" s="167"/>
      <c r="BA475" s="167"/>
      <c r="BB475" s="167"/>
    </row>
    <row r="476" spans="1:54" s="169" customFormat="1">
      <c r="A476" s="167"/>
      <c r="B476" s="221"/>
      <c r="C476" s="232"/>
      <c r="D476" s="171"/>
      <c r="E476" s="236"/>
      <c r="F476" s="176"/>
      <c r="G476" s="225"/>
      <c r="H476" s="226"/>
      <c r="I476" s="225"/>
      <c r="J476" s="226"/>
      <c r="K476" s="208" t="str">
        <f t="shared" ca="1" si="109"/>
        <v/>
      </c>
      <c r="L476" s="200" t="str">
        <f t="shared" ca="1" si="110"/>
        <v/>
      </c>
      <c r="M476" s="208" t="str">
        <f t="shared" ca="1" si="125"/>
        <v/>
      </c>
      <c r="N476" s="208" t="str">
        <f t="shared" si="111"/>
        <v/>
      </c>
      <c r="O476" s="203" t="str">
        <f t="shared" si="112"/>
        <v/>
      </c>
      <c r="P476" s="167"/>
      <c r="Q476" s="181">
        <f t="shared" si="108"/>
        <v>439</v>
      </c>
      <c r="R476" s="167"/>
      <c r="S476" s="175" t="str">
        <f t="shared" ca="1" si="113"/>
        <v/>
      </c>
      <c r="T476" s="175" t="str">
        <f t="shared" ca="1" si="114"/>
        <v/>
      </c>
      <c r="U476" s="175" t="str">
        <f t="shared" ca="1" si="115"/>
        <v/>
      </c>
      <c r="V476" s="182" t="str">
        <f t="shared" ca="1" si="116"/>
        <v/>
      </c>
      <c r="W476" s="175" t="str">
        <f t="shared" ca="1" si="117"/>
        <v/>
      </c>
      <c r="X476" s="175" t="str">
        <f t="shared" ca="1" si="118"/>
        <v/>
      </c>
      <c r="Y476" s="175" t="str">
        <f t="shared" ca="1" si="119"/>
        <v/>
      </c>
      <c r="Z476" s="182" t="str">
        <f t="shared" ca="1" si="120"/>
        <v/>
      </c>
      <c r="AA476" s="175" t="str">
        <f t="shared" ca="1" si="121"/>
        <v/>
      </c>
      <c r="AB476" s="175" t="str">
        <f t="shared" ca="1" si="122"/>
        <v/>
      </c>
      <c r="AC476" s="175" t="str">
        <f t="shared" ca="1" si="123"/>
        <v/>
      </c>
      <c r="AD476" s="175" t="str">
        <f t="shared" ca="1" si="124"/>
        <v/>
      </c>
      <c r="AE476" s="167"/>
      <c r="AF476" s="167"/>
      <c r="AG476" s="167"/>
      <c r="AH476" s="167"/>
      <c r="AI476" s="167"/>
      <c r="AJ476" s="167"/>
      <c r="AK476" s="167"/>
      <c r="AL476" s="167"/>
      <c r="AM476" s="167"/>
      <c r="AN476" s="167"/>
      <c r="AO476" s="167"/>
      <c r="AP476" s="167"/>
      <c r="AQ476" s="167"/>
      <c r="AR476" s="167"/>
      <c r="AS476" s="167"/>
      <c r="AT476" s="167"/>
      <c r="AU476" s="167"/>
      <c r="AV476" s="167"/>
      <c r="AW476" s="167"/>
      <c r="AX476" s="167"/>
      <c r="AY476" s="167"/>
      <c r="AZ476" s="167"/>
      <c r="BA476" s="167"/>
      <c r="BB476" s="167"/>
    </row>
    <row r="477" spans="1:54" s="169" customFormat="1">
      <c r="A477" s="167"/>
      <c r="B477" s="221"/>
      <c r="C477" s="232"/>
      <c r="D477" s="171"/>
      <c r="E477" s="236"/>
      <c r="F477" s="176"/>
      <c r="G477" s="225"/>
      <c r="H477" s="226"/>
      <c r="I477" s="225"/>
      <c r="J477" s="226"/>
      <c r="K477" s="208" t="str">
        <f t="shared" ca="1" si="109"/>
        <v/>
      </c>
      <c r="L477" s="200" t="str">
        <f t="shared" ca="1" si="110"/>
        <v/>
      </c>
      <c r="M477" s="208" t="str">
        <f t="shared" ca="1" si="125"/>
        <v/>
      </c>
      <c r="N477" s="208" t="str">
        <f t="shared" si="111"/>
        <v/>
      </c>
      <c r="O477" s="203" t="str">
        <f t="shared" si="112"/>
        <v/>
      </c>
      <c r="P477" s="167"/>
      <c r="Q477" s="181">
        <f t="shared" si="108"/>
        <v>439</v>
      </c>
      <c r="R477" s="167"/>
      <c r="S477" s="175" t="str">
        <f t="shared" ca="1" si="113"/>
        <v/>
      </c>
      <c r="T477" s="175" t="str">
        <f t="shared" ca="1" si="114"/>
        <v/>
      </c>
      <c r="U477" s="175" t="str">
        <f t="shared" ca="1" si="115"/>
        <v/>
      </c>
      <c r="V477" s="182" t="str">
        <f t="shared" ca="1" si="116"/>
        <v/>
      </c>
      <c r="W477" s="175" t="str">
        <f t="shared" ca="1" si="117"/>
        <v/>
      </c>
      <c r="X477" s="175" t="str">
        <f t="shared" ca="1" si="118"/>
        <v/>
      </c>
      <c r="Y477" s="175" t="str">
        <f t="shared" ca="1" si="119"/>
        <v/>
      </c>
      <c r="Z477" s="182" t="str">
        <f t="shared" ca="1" si="120"/>
        <v/>
      </c>
      <c r="AA477" s="175" t="str">
        <f t="shared" ca="1" si="121"/>
        <v/>
      </c>
      <c r="AB477" s="175" t="str">
        <f t="shared" ca="1" si="122"/>
        <v/>
      </c>
      <c r="AC477" s="175" t="str">
        <f t="shared" ca="1" si="123"/>
        <v/>
      </c>
      <c r="AD477" s="175" t="str">
        <f t="shared" ca="1" si="124"/>
        <v/>
      </c>
      <c r="AE477" s="167"/>
      <c r="AF477" s="167"/>
      <c r="AG477" s="167"/>
      <c r="AH477" s="167"/>
      <c r="AI477" s="167"/>
      <c r="AJ477" s="167"/>
      <c r="AK477" s="167"/>
      <c r="AL477" s="167"/>
      <c r="AM477" s="167"/>
      <c r="AN477" s="167"/>
      <c r="AO477" s="167"/>
      <c r="AP477" s="167"/>
      <c r="AQ477" s="167"/>
      <c r="AR477" s="167"/>
      <c r="AS477" s="167"/>
      <c r="AT477" s="167"/>
      <c r="AU477" s="167"/>
      <c r="AV477" s="167"/>
      <c r="AW477" s="167"/>
      <c r="AX477" s="167"/>
      <c r="AY477" s="167"/>
      <c r="AZ477" s="167"/>
      <c r="BA477" s="167"/>
      <c r="BB477" s="167"/>
    </row>
    <row r="478" spans="1:54" s="169" customFormat="1">
      <c r="A478" s="167"/>
      <c r="B478" s="221"/>
      <c r="C478" s="232"/>
      <c r="D478" s="171"/>
      <c r="E478" s="236"/>
      <c r="F478" s="176"/>
      <c r="G478" s="225"/>
      <c r="H478" s="226"/>
      <c r="I478" s="225"/>
      <c r="J478" s="226"/>
      <c r="K478" s="208" t="str">
        <f t="shared" ca="1" si="109"/>
        <v/>
      </c>
      <c r="L478" s="200" t="str">
        <f t="shared" ca="1" si="110"/>
        <v/>
      </c>
      <c r="M478" s="208" t="str">
        <f t="shared" ca="1" si="125"/>
        <v/>
      </c>
      <c r="N478" s="208" t="str">
        <f t="shared" si="111"/>
        <v/>
      </c>
      <c r="O478" s="203" t="str">
        <f t="shared" si="112"/>
        <v/>
      </c>
      <c r="P478" s="167"/>
      <c r="Q478" s="181">
        <f t="shared" si="108"/>
        <v>439</v>
      </c>
      <c r="R478" s="167"/>
      <c r="S478" s="175" t="str">
        <f t="shared" ca="1" si="113"/>
        <v/>
      </c>
      <c r="T478" s="175" t="str">
        <f t="shared" ca="1" si="114"/>
        <v/>
      </c>
      <c r="U478" s="175" t="str">
        <f t="shared" ca="1" si="115"/>
        <v/>
      </c>
      <c r="V478" s="182" t="str">
        <f t="shared" ca="1" si="116"/>
        <v/>
      </c>
      <c r="W478" s="175" t="str">
        <f t="shared" ca="1" si="117"/>
        <v/>
      </c>
      <c r="X478" s="175" t="str">
        <f t="shared" ca="1" si="118"/>
        <v/>
      </c>
      <c r="Y478" s="175" t="str">
        <f t="shared" ca="1" si="119"/>
        <v/>
      </c>
      <c r="Z478" s="182" t="str">
        <f t="shared" ca="1" si="120"/>
        <v/>
      </c>
      <c r="AA478" s="175" t="str">
        <f t="shared" ca="1" si="121"/>
        <v/>
      </c>
      <c r="AB478" s="175" t="str">
        <f t="shared" ca="1" si="122"/>
        <v/>
      </c>
      <c r="AC478" s="175" t="str">
        <f t="shared" ca="1" si="123"/>
        <v/>
      </c>
      <c r="AD478" s="175" t="str">
        <f t="shared" ca="1" si="124"/>
        <v/>
      </c>
      <c r="AE478" s="167"/>
      <c r="AF478" s="167"/>
      <c r="AG478" s="167"/>
      <c r="AH478" s="167"/>
      <c r="AI478" s="167"/>
      <c r="AJ478" s="167"/>
      <c r="AK478" s="167"/>
      <c r="AL478" s="167"/>
      <c r="AM478" s="167"/>
      <c r="AN478" s="167"/>
      <c r="AO478" s="167"/>
      <c r="AP478" s="167"/>
      <c r="AQ478" s="167"/>
      <c r="AR478" s="167"/>
      <c r="AS478" s="167"/>
      <c r="AT478" s="167"/>
      <c r="AU478" s="167"/>
      <c r="AV478" s="167"/>
      <c r="AW478" s="167"/>
      <c r="AX478" s="167"/>
      <c r="AY478" s="167"/>
      <c r="AZ478" s="167"/>
      <c r="BA478" s="167"/>
      <c r="BB478" s="167"/>
    </row>
    <row r="479" spans="1:54" s="169" customFormat="1">
      <c r="A479" s="167"/>
      <c r="B479" s="221"/>
      <c r="C479" s="232"/>
      <c r="D479" s="171"/>
      <c r="E479" s="236"/>
      <c r="F479" s="176"/>
      <c r="G479" s="225"/>
      <c r="H479" s="226"/>
      <c r="I479" s="225"/>
      <c r="J479" s="226"/>
      <c r="K479" s="208" t="str">
        <f t="shared" ca="1" si="109"/>
        <v/>
      </c>
      <c r="L479" s="200" t="str">
        <f t="shared" ca="1" si="110"/>
        <v/>
      </c>
      <c r="M479" s="208" t="str">
        <f t="shared" ca="1" si="125"/>
        <v/>
      </c>
      <c r="N479" s="208" t="str">
        <f t="shared" si="111"/>
        <v/>
      </c>
      <c r="O479" s="203" t="str">
        <f t="shared" si="112"/>
        <v/>
      </c>
      <c r="P479" s="167"/>
      <c r="Q479" s="181">
        <f t="shared" si="108"/>
        <v>439</v>
      </c>
      <c r="R479" s="167"/>
      <c r="S479" s="175" t="str">
        <f t="shared" ca="1" si="113"/>
        <v/>
      </c>
      <c r="T479" s="175" t="str">
        <f t="shared" ca="1" si="114"/>
        <v/>
      </c>
      <c r="U479" s="175" t="str">
        <f t="shared" ca="1" si="115"/>
        <v/>
      </c>
      <c r="V479" s="182" t="str">
        <f t="shared" ca="1" si="116"/>
        <v/>
      </c>
      <c r="W479" s="175" t="str">
        <f t="shared" ca="1" si="117"/>
        <v/>
      </c>
      <c r="X479" s="175" t="str">
        <f t="shared" ca="1" si="118"/>
        <v/>
      </c>
      <c r="Y479" s="175" t="str">
        <f t="shared" ca="1" si="119"/>
        <v/>
      </c>
      <c r="Z479" s="182" t="str">
        <f t="shared" ca="1" si="120"/>
        <v/>
      </c>
      <c r="AA479" s="175" t="str">
        <f t="shared" ca="1" si="121"/>
        <v/>
      </c>
      <c r="AB479" s="175" t="str">
        <f t="shared" ca="1" si="122"/>
        <v/>
      </c>
      <c r="AC479" s="175" t="str">
        <f t="shared" ca="1" si="123"/>
        <v/>
      </c>
      <c r="AD479" s="175" t="str">
        <f t="shared" ca="1" si="124"/>
        <v/>
      </c>
      <c r="AE479" s="167"/>
      <c r="AF479" s="167"/>
      <c r="AG479" s="167"/>
      <c r="AH479" s="167"/>
      <c r="AI479" s="167"/>
      <c r="AJ479" s="167"/>
      <c r="AK479" s="167"/>
      <c r="AL479" s="167"/>
      <c r="AM479" s="167"/>
      <c r="AN479" s="167"/>
      <c r="AO479" s="167"/>
      <c r="AP479" s="167"/>
      <c r="AQ479" s="167"/>
      <c r="AR479" s="167"/>
      <c r="AS479" s="167"/>
      <c r="AT479" s="167"/>
      <c r="AU479" s="167"/>
      <c r="AV479" s="167"/>
      <c r="AW479" s="167"/>
      <c r="AX479" s="167"/>
      <c r="AY479" s="167"/>
      <c r="AZ479" s="167"/>
      <c r="BA479" s="167"/>
      <c r="BB479" s="167"/>
    </row>
    <row r="480" spans="1:54" s="169" customFormat="1">
      <c r="A480" s="167"/>
      <c r="B480" s="221"/>
      <c r="C480" s="232"/>
      <c r="D480" s="171"/>
      <c r="E480" s="236"/>
      <c r="F480" s="176"/>
      <c r="G480" s="225"/>
      <c r="H480" s="226"/>
      <c r="I480" s="225"/>
      <c r="J480" s="226"/>
      <c r="K480" s="208" t="str">
        <f t="shared" ca="1" si="109"/>
        <v/>
      </c>
      <c r="L480" s="200" t="str">
        <f t="shared" ca="1" si="110"/>
        <v/>
      </c>
      <c r="M480" s="208" t="str">
        <f t="shared" ca="1" si="125"/>
        <v/>
      </c>
      <c r="N480" s="208" t="str">
        <f t="shared" si="111"/>
        <v/>
      </c>
      <c r="O480" s="203" t="str">
        <f t="shared" si="112"/>
        <v/>
      </c>
      <c r="P480" s="167"/>
      <c r="Q480" s="181">
        <f t="shared" si="108"/>
        <v>439</v>
      </c>
      <c r="R480" s="167"/>
      <c r="S480" s="175" t="str">
        <f t="shared" ca="1" si="113"/>
        <v/>
      </c>
      <c r="T480" s="175" t="str">
        <f t="shared" ca="1" si="114"/>
        <v/>
      </c>
      <c r="U480" s="175" t="str">
        <f t="shared" ca="1" si="115"/>
        <v/>
      </c>
      <c r="V480" s="182" t="str">
        <f t="shared" ca="1" si="116"/>
        <v/>
      </c>
      <c r="W480" s="175" t="str">
        <f t="shared" ca="1" si="117"/>
        <v/>
      </c>
      <c r="X480" s="175" t="str">
        <f t="shared" ca="1" si="118"/>
        <v/>
      </c>
      <c r="Y480" s="175" t="str">
        <f t="shared" ca="1" si="119"/>
        <v/>
      </c>
      <c r="Z480" s="182" t="str">
        <f t="shared" ca="1" si="120"/>
        <v/>
      </c>
      <c r="AA480" s="175" t="str">
        <f t="shared" ca="1" si="121"/>
        <v/>
      </c>
      <c r="AB480" s="175" t="str">
        <f t="shared" ca="1" si="122"/>
        <v/>
      </c>
      <c r="AC480" s="175" t="str">
        <f t="shared" ca="1" si="123"/>
        <v/>
      </c>
      <c r="AD480" s="175" t="str">
        <f t="shared" ca="1" si="124"/>
        <v/>
      </c>
      <c r="AE480" s="167"/>
      <c r="AF480" s="167"/>
      <c r="AG480" s="167"/>
      <c r="AH480" s="167"/>
      <c r="AI480" s="167"/>
      <c r="AJ480" s="167"/>
      <c r="AK480" s="167"/>
      <c r="AL480" s="167"/>
      <c r="AM480" s="167"/>
      <c r="AN480" s="167"/>
      <c r="AO480" s="167"/>
      <c r="AP480" s="167"/>
      <c r="AQ480" s="167"/>
      <c r="AR480" s="167"/>
      <c r="AS480" s="167"/>
      <c r="AT480" s="167"/>
      <c r="AU480" s="167"/>
      <c r="AV480" s="167"/>
      <c r="AW480" s="167"/>
      <c r="AX480" s="167"/>
      <c r="AY480" s="167"/>
      <c r="AZ480" s="167"/>
      <c r="BA480" s="167"/>
      <c r="BB480" s="167"/>
    </row>
    <row r="481" spans="1:54" s="169" customFormat="1">
      <c r="A481" s="167"/>
      <c r="B481" s="221"/>
      <c r="C481" s="232"/>
      <c r="D481" s="171"/>
      <c r="E481" s="236"/>
      <c r="F481" s="176"/>
      <c r="G481" s="225"/>
      <c r="H481" s="226"/>
      <c r="I481" s="225"/>
      <c r="J481" s="226"/>
      <c r="K481" s="208" t="str">
        <f t="shared" ca="1" si="109"/>
        <v/>
      </c>
      <c r="L481" s="200" t="str">
        <f t="shared" ca="1" si="110"/>
        <v/>
      </c>
      <c r="M481" s="208" t="str">
        <f t="shared" ca="1" si="125"/>
        <v/>
      </c>
      <c r="N481" s="208" t="str">
        <f t="shared" si="111"/>
        <v/>
      </c>
      <c r="O481" s="203" t="str">
        <f t="shared" si="112"/>
        <v/>
      </c>
      <c r="P481" s="167"/>
      <c r="Q481" s="181">
        <f t="shared" si="108"/>
        <v>439</v>
      </c>
      <c r="R481" s="167"/>
      <c r="S481" s="175" t="str">
        <f t="shared" ca="1" si="113"/>
        <v/>
      </c>
      <c r="T481" s="175" t="str">
        <f t="shared" ca="1" si="114"/>
        <v/>
      </c>
      <c r="U481" s="175" t="str">
        <f t="shared" ca="1" si="115"/>
        <v/>
      </c>
      <c r="V481" s="182" t="str">
        <f t="shared" ca="1" si="116"/>
        <v/>
      </c>
      <c r="W481" s="175" t="str">
        <f t="shared" ca="1" si="117"/>
        <v/>
      </c>
      <c r="X481" s="175" t="str">
        <f t="shared" ca="1" si="118"/>
        <v/>
      </c>
      <c r="Y481" s="175" t="str">
        <f t="shared" ca="1" si="119"/>
        <v/>
      </c>
      <c r="Z481" s="182" t="str">
        <f t="shared" ca="1" si="120"/>
        <v/>
      </c>
      <c r="AA481" s="175" t="str">
        <f t="shared" ca="1" si="121"/>
        <v/>
      </c>
      <c r="AB481" s="175" t="str">
        <f t="shared" ca="1" si="122"/>
        <v/>
      </c>
      <c r="AC481" s="175" t="str">
        <f t="shared" ca="1" si="123"/>
        <v/>
      </c>
      <c r="AD481" s="175" t="str">
        <f t="shared" ca="1" si="124"/>
        <v/>
      </c>
      <c r="AE481" s="167"/>
      <c r="AF481" s="167"/>
      <c r="AG481" s="167"/>
      <c r="AH481" s="167"/>
      <c r="AI481" s="167"/>
      <c r="AJ481" s="167"/>
      <c r="AK481" s="167"/>
      <c r="AL481" s="167"/>
      <c r="AM481" s="167"/>
      <c r="AN481" s="167"/>
      <c r="AO481" s="167"/>
      <c r="AP481" s="167"/>
      <c r="AQ481" s="167"/>
      <c r="AR481" s="167"/>
      <c r="AS481" s="167"/>
      <c r="AT481" s="167"/>
      <c r="AU481" s="167"/>
      <c r="AV481" s="167"/>
      <c r="AW481" s="167"/>
      <c r="AX481" s="167"/>
      <c r="AY481" s="167"/>
      <c r="AZ481" s="167"/>
      <c r="BA481" s="167"/>
      <c r="BB481" s="167"/>
    </row>
    <row r="482" spans="1:54" s="169" customFormat="1">
      <c r="A482" s="167"/>
      <c r="B482" s="221"/>
      <c r="C482" s="232"/>
      <c r="D482" s="171"/>
      <c r="E482" s="236"/>
      <c r="F482" s="176"/>
      <c r="G482" s="225"/>
      <c r="H482" s="226"/>
      <c r="I482" s="225"/>
      <c r="J482" s="226"/>
      <c r="K482" s="208" t="str">
        <f t="shared" ca="1" si="109"/>
        <v/>
      </c>
      <c r="L482" s="200" t="str">
        <f t="shared" ca="1" si="110"/>
        <v/>
      </c>
      <c r="M482" s="208" t="str">
        <f t="shared" ca="1" si="125"/>
        <v/>
      </c>
      <c r="N482" s="208" t="str">
        <f t="shared" si="111"/>
        <v/>
      </c>
      <c r="O482" s="203" t="str">
        <f t="shared" si="112"/>
        <v/>
      </c>
      <c r="P482" s="167"/>
      <c r="Q482" s="181">
        <f t="shared" si="108"/>
        <v>439</v>
      </c>
      <c r="R482" s="167"/>
      <c r="S482" s="175" t="str">
        <f t="shared" ca="1" si="113"/>
        <v/>
      </c>
      <c r="T482" s="175" t="str">
        <f t="shared" ca="1" si="114"/>
        <v/>
      </c>
      <c r="U482" s="175" t="str">
        <f t="shared" ca="1" si="115"/>
        <v/>
      </c>
      <c r="V482" s="182" t="str">
        <f t="shared" ca="1" si="116"/>
        <v/>
      </c>
      <c r="W482" s="175" t="str">
        <f t="shared" ca="1" si="117"/>
        <v/>
      </c>
      <c r="X482" s="175" t="str">
        <f t="shared" ca="1" si="118"/>
        <v/>
      </c>
      <c r="Y482" s="175" t="str">
        <f t="shared" ca="1" si="119"/>
        <v/>
      </c>
      <c r="Z482" s="182" t="str">
        <f t="shared" ca="1" si="120"/>
        <v/>
      </c>
      <c r="AA482" s="175" t="str">
        <f t="shared" ca="1" si="121"/>
        <v/>
      </c>
      <c r="AB482" s="175" t="str">
        <f t="shared" ca="1" si="122"/>
        <v/>
      </c>
      <c r="AC482" s="175" t="str">
        <f t="shared" ca="1" si="123"/>
        <v/>
      </c>
      <c r="AD482" s="175" t="str">
        <f t="shared" ca="1" si="124"/>
        <v/>
      </c>
      <c r="AE482" s="167"/>
      <c r="AF482" s="167"/>
      <c r="AG482" s="167"/>
      <c r="AH482" s="167"/>
      <c r="AI482" s="167"/>
      <c r="AJ482" s="167"/>
      <c r="AK482" s="167"/>
      <c r="AL482" s="167"/>
      <c r="AM482" s="167"/>
      <c r="AN482" s="167"/>
      <c r="AO482" s="167"/>
      <c r="AP482" s="167"/>
      <c r="AQ482" s="167"/>
      <c r="AR482" s="167"/>
      <c r="AS482" s="167"/>
      <c r="AT482" s="167"/>
      <c r="AU482" s="167"/>
      <c r="AV482" s="167"/>
      <c r="AW482" s="167"/>
      <c r="AX482" s="167"/>
      <c r="AY482" s="167"/>
      <c r="AZ482" s="167"/>
      <c r="BA482" s="167"/>
      <c r="BB482" s="167"/>
    </row>
    <row r="483" spans="1:54" s="169" customFormat="1">
      <c r="A483" s="167"/>
      <c r="B483" s="221"/>
      <c r="C483" s="232"/>
      <c r="D483" s="171"/>
      <c r="E483" s="236"/>
      <c r="F483" s="176"/>
      <c r="G483" s="225"/>
      <c r="H483" s="226"/>
      <c r="I483" s="225"/>
      <c r="J483" s="226"/>
      <c r="K483" s="208" t="str">
        <f t="shared" ca="1" si="109"/>
        <v/>
      </c>
      <c r="L483" s="200" t="str">
        <f t="shared" ca="1" si="110"/>
        <v/>
      </c>
      <c r="M483" s="208" t="str">
        <f t="shared" ca="1" si="125"/>
        <v/>
      </c>
      <c r="N483" s="208" t="str">
        <f t="shared" si="111"/>
        <v/>
      </c>
      <c r="O483" s="203" t="str">
        <f t="shared" si="112"/>
        <v/>
      </c>
      <c r="P483" s="167"/>
      <c r="Q483" s="181">
        <f t="shared" si="108"/>
        <v>439</v>
      </c>
      <c r="R483" s="167"/>
      <c r="S483" s="175" t="str">
        <f t="shared" ca="1" si="113"/>
        <v/>
      </c>
      <c r="T483" s="175" t="str">
        <f t="shared" ca="1" si="114"/>
        <v/>
      </c>
      <c r="U483" s="175" t="str">
        <f t="shared" ca="1" si="115"/>
        <v/>
      </c>
      <c r="V483" s="182" t="str">
        <f t="shared" ca="1" si="116"/>
        <v/>
      </c>
      <c r="W483" s="175" t="str">
        <f t="shared" ca="1" si="117"/>
        <v/>
      </c>
      <c r="X483" s="175" t="str">
        <f t="shared" ca="1" si="118"/>
        <v/>
      </c>
      <c r="Y483" s="175" t="str">
        <f t="shared" ca="1" si="119"/>
        <v/>
      </c>
      <c r="Z483" s="182" t="str">
        <f t="shared" ca="1" si="120"/>
        <v/>
      </c>
      <c r="AA483" s="175" t="str">
        <f t="shared" ca="1" si="121"/>
        <v/>
      </c>
      <c r="AB483" s="175" t="str">
        <f t="shared" ca="1" si="122"/>
        <v/>
      </c>
      <c r="AC483" s="175" t="str">
        <f t="shared" ca="1" si="123"/>
        <v/>
      </c>
      <c r="AD483" s="175" t="str">
        <f t="shared" ca="1" si="124"/>
        <v/>
      </c>
      <c r="AE483" s="167"/>
      <c r="AF483" s="167"/>
      <c r="AG483" s="167"/>
      <c r="AH483" s="167"/>
      <c r="AI483" s="167"/>
      <c r="AJ483" s="167"/>
      <c r="AK483" s="167"/>
      <c r="AL483" s="167"/>
      <c r="AM483" s="167"/>
      <c r="AN483" s="167"/>
      <c r="AO483" s="167"/>
      <c r="AP483" s="167"/>
      <c r="AQ483" s="167"/>
      <c r="AR483" s="167"/>
      <c r="AS483" s="167"/>
      <c r="AT483" s="167"/>
      <c r="AU483" s="167"/>
      <c r="AV483" s="167"/>
      <c r="AW483" s="167"/>
      <c r="AX483" s="167"/>
      <c r="AY483" s="167"/>
      <c r="AZ483" s="167"/>
      <c r="BA483" s="167"/>
      <c r="BB483" s="167"/>
    </row>
    <row r="484" spans="1:54" s="169" customFormat="1">
      <c r="A484" s="167"/>
      <c r="B484" s="221"/>
      <c r="C484" s="232"/>
      <c r="D484" s="171"/>
      <c r="E484" s="236"/>
      <c r="F484" s="176"/>
      <c r="G484" s="225"/>
      <c r="H484" s="226"/>
      <c r="I484" s="225"/>
      <c r="J484" s="226"/>
      <c r="K484" s="208" t="str">
        <f t="shared" ca="1" si="109"/>
        <v/>
      </c>
      <c r="L484" s="200" t="str">
        <f t="shared" ca="1" si="110"/>
        <v/>
      </c>
      <c r="M484" s="208" t="str">
        <f t="shared" ca="1" si="125"/>
        <v/>
      </c>
      <c r="N484" s="208" t="str">
        <f t="shared" si="111"/>
        <v/>
      </c>
      <c r="O484" s="203" t="str">
        <f t="shared" si="112"/>
        <v/>
      </c>
      <c r="P484" s="167"/>
      <c r="Q484" s="181">
        <f t="shared" si="108"/>
        <v>439</v>
      </c>
      <c r="R484" s="167"/>
      <c r="S484" s="175" t="str">
        <f t="shared" ca="1" si="113"/>
        <v/>
      </c>
      <c r="T484" s="175" t="str">
        <f t="shared" ca="1" si="114"/>
        <v/>
      </c>
      <c r="U484" s="175" t="str">
        <f t="shared" ca="1" si="115"/>
        <v/>
      </c>
      <c r="V484" s="182" t="str">
        <f t="shared" ca="1" si="116"/>
        <v/>
      </c>
      <c r="W484" s="175" t="str">
        <f t="shared" ca="1" si="117"/>
        <v/>
      </c>
      <c r="X484" s="175" t="str">
        <f t="shared" ca="1" si="118"/>
        <v/>
      </c>
      <c r="Y484" s="175" t="str">
        <f t="shared" ca="1" si="119"/>
        <v/>
      </c>
      <c r="Z484" s="182" t="str">
        <f t="shared" ca="1" si="120"/>
        <v/>
      </c>
      <c r="AA484" s="175" t="str">
        <f t="shared" ca="1" si="121"/>
        <v/>
      </c>
      <c r="AB484" s="175" t="str">
        <f t="shared" ca="1" si="122"/>
        <v/>
      </c>
      <c r="AC484" s="175" t="str">
        <f t="shared" ca="1" si="123"/>
        <v/>
      </c>
      <c r="AD484" s="175" t="str">
        <f t="shared" ca="1" si="124"/>
        <v/>
      </c>
      <c r="AE484" s="167"/>
      <c r="AF484" s="167"/>
      <c r="AG484" s="167"/>
      <c r="AH484" s="167"/>
      <c r="AI484" s="167"/>
      <c r="AJ484" s="167"/>
      <c r="AK484" s="167"/>
      <c r="AL484" s="167"/>
      <c r="AM484" s="167"/>
      <c r="AN484" s="167"/>
      <c r="AO484" s="167"/>
      <c r="AP484" s="167"/>
      <c r="AQ484" s="167"/>
      <c r="AR484" s="167"/>
      <c r="AS484" s="167"/>
      <c r="AT484" s="167"/>
      <c r="AU484" s="167"/>
      <c r="AV484" s="167"/>
      <c r="AW484" s="167"/>
      <c r="AX484" s="167"/>
      <c r="AY484" s="167"/>
      <c r="AZ484" s="167"/>
      <c r="BA484" s="167"/>
      <c r="BB484" s="167"/>
    </row>
    <row r="485" spans="1:54" s="169" customFormat="1">
      <c r="A485" s="167"/>
      <c r="B485" s="221"/>
      <c r="C485" s="232"/>
      <c r="D485" s="171"/>
      <c r="E485" s="236"/>
      <c r="F485" s="176"/>
      <c r="G485" s="225"/>
      <c r="H485" s="226"/>
      <c r="I485" s="225"/>
      <c r="J485" s="226"/>
      <c r="K485" s="208" t="str">
        <f t="shared" ca="1" si="109"/>
        <v/>
      </c>
      <c r="L485" s="200" t="str">
        <f t="shared" ca="1" si="110"/>
        <v/>
      </c>
      <c r="M485" s="208" t="str">
        <f t="shared" ca="1" si="125"/>
        <v/>
      </c>
      <c r="N485" s="208" t="str">
        <f t="shared" si="111"/>
        <v/>
      </c>
      <c r="O485" s="203" t="str">
        <f t="shared" si="112"/>
        <v/>
      </c>
      <c r="P485" s="167"/>
      <c r="Q485" s="181">
        <f t="shared" si="108"/>
        <v>439</v>
      </c>
      <c r="R485" s="167"/>
      <c r="S485" s="175" t="str">
        <f t="shared" ca="1" si="113"/>
        <v/>
      </c>
      <c r="T485" s="175" t="str">
        <f t="shared" ca="1" si="114"/>
        <v/>
      </c>
      <c r="U485" s="175" t="str">
        <f t="shared" ca="1" si="115"/>
        <v/>
      </c>
      <c r="V485" s="182" t="str">
        <f t="shared" ca="1" si="116"/>
        <v/>
      </c>
      <c r="W485" s="175" t="str">
        <f t="shared" ca="1" si="117"/>
        <v/>
      </c>
      <c r="X485" s="175" t="str">
        <f t="shared" ca="1" si="118"/>
        <v/>
      </c>
      <c r="Y485" s="175" t="str">
        <f t="shared" ca="1" si="119"/>
        <v/>
      </c>
      <c r="Z485" s="182" t="str">
        <f t="shared" ca="1" si="120"/>
        <v/>
      </c>
      <c r="AA485" s="175" t="str">
        <f t="shared" ca="1" si="121"/>
        <v/>
      </c>
      <c r="AB485" s="175" t="str">
        <f t="shared" ca="1" si="122"/>
        <v/>
      </c>
      <c r="AC485" s="175" t="str">
        <f t="shared" ca="1" si="123"/>
        <v/>
      </c>
      <c r="AD485" s="175" t="str">
        <f t="shared" ca="1" si="124"/>
        <v/>
      </c>
      <c r="AE485" s="167"/>
      <c r="AF485" s="167"/>
      <c r="AG485" s="167"/>
      <c r="AH485" s="167"/>
      <c r="AI485" s="167"/>
      <c r="AJ485" s="167"/>
      <c r="AK485" s="167"/>
      <c r="AL485" s="167"/>
      <c r="AM485" s="167"/>
      <c r="AN485" s="167"/>
      <c r="AO485" s="167"/>
      <c r="AP485" s="167"/>
      <c r="AQ485" s="167"/>
      <c r="AR485" s="167"/>
      <c r="AS485" s="167"/>
      <c r="AT485" s="167"/>
      <c r="AU485" s="167"/>
      <c r="AV485" s="167"/>
      <c r="AW485" s="167"/>
      <c r="AX485" s="167"/>
      <c r="AY485" s="167"/>
      <c r="AZ485" s="167"/>
      <c r="BA485" s="167"/>
      <c r="BB485" s="167"/>
    </row>
    <row r="486" spans="1:54" s="169" customFormat="1">
      <c r="A486" s="167"/>
      <c r="B486" s="221"/>
      <c r="C486" s="232"/>
      <c r="D486" s="171"/>
      <c r="E486" s="236"/>
      <c r="F486" s="176"/>
      <c r="G486" s="225"/>
      <c r="H486" s="226"/>
      <c r="I486" s="225"/>
      <c r="J486" s="226"/>
      <c r="K486" s="208" t="str">
        <f t="shared" ca="1" si="109"/>
        <v/>
      </c>
      <c r="L486" s="200" t="str">
        <f t="shared" ca="1" si="110"/>
        <v/>
      </c>
      <c r="M486" s="208" t="str">
        <f t="shared" ca="1" si="125"/>
        <v/>
      </c>
      <c r="N486" s="208" t="str">
        <f t="shared" si="111"/>
        <v/>
      </c>
      <c r="O486" s="203" t="str">
        <f t="shared" si="112"/>
        <v/>
      </c>
      <c r="P486" s="167"/>
      <c r="Q486" s="181">
        <f t="shared" si="108"/>
        <v>439</v>
      </c>
      <c r="R486" s="167"/>
      <c r="S486" s="175" t="str">
        <f t="shared" ca="1" si="113"/>
        <v/>
      </c>
      <c r="T486" s="175" t="str">
        <f t="shared" ca="1" si="114"/>
        <v/>
      </c>
      <c r="U486" s="175" t="str">
        <f t="shared" ca="1" si="115"/>
        <v/>
      </c>
      <c r="V486" s="182" t="str">
        <f t="shared" ca="1" si="116"/>
        <v/>
      </c>
      <c r="W486" s="175" t="str">
        <f t="shared" ca="1" si="117"/>
        <v/>
      </c>
      <c r="X486" s="175" t="str">
        <f t="shared" ca="1" si="118"/>
        <v/>
      </c>
      <c r="Y486" s="175" t="str">
        <f t="shared" ca="1" si="119"/>
        <v/>
      </c>
      <c r="Z486" s="182" t="str">
        <f t="shared" ca="1" si="120"/>
        <v/>
      </c>
      <c r="AA486" s="175" t="str">
        <f t="shared" ca="1" si="121"/>
        <v/>
      </c>
      <c r="AB486" s="175" t="str">
        <f t="shared" ca="1" si="122"/>
        <v/>
      </c>
      <c r="AC486" s="175" t="str">
        <f t="shared" ca="1" si="123"/>
        <v/>
      </c>
      <c r="AD486" s="175" t="str">
        <f t="shared" ca="1" si="124"/>
        <v/>
      </c>
      <c r="AE486" s="167"/>
      <c r="AF486" s="167"/>
      <c r="AG486" s="167"/>
      <c r="AH486" s="167"/>
      <c r="AI486" s="167"/>
      <c r="AJ486" s="167"/>
      <c r="AK486" s="167"/>
      <c r="AL486" s="167"/>
      <c r="AM486" s="167"/>
      <c r="AN486" s="167"/>
      <c r="AO486" s="167"/>
      <c r="AP486" s="167"/>
      <c r="AQ486" s="167"/>
      <c r="AR486" s="167"/>
      <c r="AS486" s="167"/>
      <c r="AT486" s="167"/>
      <c r="AU486" s="167"/>
      <c r="AV486" s="167"/>
      <c r="AW486" s="167"/>
      <c r="AX486" s="167"/>
      <c r="AY486" s="167"/>
      <c r="AZ486" s="167"/>
      <c r="BA486" s="167"/>
      <c r="BB486" s="167"/>
    </row>
    <row r="487" spans="1:54" s="169" customFormat="1">
      <c r="A487" s="167"/>
      <c r="B487" s="221"/>
      <c r="C487" s="232"/>
      <c r="D487" s="171"/>
      <c r="E487" s="236"/>
      <c r="F487" s="176"/>
      <c r="G487" s="225"/>
      <c r="H487" s="226"/>
      <c r="I487" s="225"/>
      <c r="J487" s="226"/>
      <c r="K487" s="208" t="str">
        <f t="shared" ca="1" si="109"/>
        <v/>
      </c>
      <c r="L487" s="200" t="str">
        <f t="shared" ca="1" si="110"/>
        <v/>
      </c>
      <c r="M487" s="208" t="str">
        <f t="shared" ca="1" si="125"/>
        <v/>
      </c>
      <c r="N487" s="208" t="str">
        <f t="shared" si="111"/>
        <v/>
      </c>
      <c r="O487" s="203" t="str">
        <f t="shared" si="112"/>
        <v/>
      </c>
      <c r="P487" s="167"/>
      <c r="Q487" s="181">
        <f t="shared" si="108"/>
        <v>439</v>
      </c>
      <c r="R487" s="167"/>
      <c r="S487" s="175" t="str">
        <f t="shared" ca="1" si="113"/>
        <v/>
      </c>
      <c r="T487" s="175" t="str">
        <f t="shared" ca="1" si="114"/>
        <v/>
      </c>
      <c r="U487" s="175" t="str">
        <f t="shared" ca="1" si="115"/>
        <v/>
      </c>
      <c r="V487" s="182" t="str">
        <f t="shared" ca="1" si="116"/>
        <v/>
      </c>
      <c r="W487" s="175" t="str">
        <f t="shared" ca="1" si="117"/>
        <v/>
      </c>
      <c r="X487" s="175" t="str">
        <f t="shared" ca="1" si="118"/>
        <v/>
      </c>
      <c r="Y487" s="175" t="str">
        <f t="shared" ca="1" si="119"/>
        <v/>
      </c>
      <c r="Z487" s="182" t="str">
        <f t="shared" ca="1" si="120"/>
        <v/>
      </c>
      <c r="AA487" s="175" t="str">
        <f t="shared" ca="1" si="121"/>
        <v/>
      </c>
      <c r="AB487" s="175" t="str">
        <f t="shared" ca="1" si="122"/>
        <v/>
      </c>
      <c r="AC487" s="175" t="str">
        <f t="shared" ca="1" si="123"/>
        <v/>
      </c>
      <c r="AD487" s="175" t="str">
        <f t="shared" ca="1" si="124"/>
        <v/>
      </c>
      <c r="AE487" s="167"/>
      <c r="AF487" s="167"/>
      <c r="AG487" s="167"/>
      <c r="AH487" s="167"/>
      <c r="AI487" s="167"/>
      <c r="AJ487" s="167"/>
      <c r="AK487" s="167"/>
      <c r="AL487" s="167"/>
      <c r="AM487" s="167"/>
      <c r="AN487" s="167"/>
      <c r="AO487" s="167"/>
      <c r="AP487" s="167"/>
      <c r="AQ487" s="167"/>
      <c r="AR487" s="167"/>
      <c r="AS487" s="167"/>
      <c r="AT487" s="167"/>
      <c r="AU487" s="167"/>
      <c r="AV487" s="167"/>
      <c r="AW487" s="167"/>
      <c r="AX487" s="167"/>
      <c r="AY487" s="167"/>
      <c r="AZ487" s="167"/>
      <c r="BA487" s="167"/>
      <c r="BB487" s="167"/>
    </row>
    <row r="488" spans="1:54" s="169" customFormat="1">
      <c r="A488" s="167"/>
      <c r="B488" s="221"/>
      <c r="C488" s="232"/>
      <c r="D488" s="171"/>
      <c r="E488" s="236"/>
      <c r="F488" s="176"/>
      <c r="G488" s="225"/>
      <c r="H488" s="226"/>
      <c r="I488" s="225"/>
      <c r="J488" s="226"/>
      <c r="K488" s="208" t="str">
        <f t="shared" ca="1" si="109"/>
        <v/>
      </c>
      <c r="L488" s="200" t="str">
        <f t="shared" ca="1" si="110"/>
        <v/>
      </c>
      <c r="M488" s="208" t="str">
        <f t="shared" ca="1" si="125"/>
        <v/>
      </c>
      <c r="N488" s="208" t="str">
        <f t="shared" si="111"/>
        <v/>
      </c>
      <c r="O488" s="203" t="str">
        <f t="shared" si="112"/>
        <v/>
      </c>
      <c r="P488" s="167"/>
      <c r="Q488" s="181">
        <f t="shared" si="108"/>
        <v>439</v>
      </c>
      <c r="R488" s="167"/>
      <c r="S488" s="175" t="str">
        <f t="shared" ca="1" si="113"/>
        <v/>
      </c>
      <c r="T488" s="175" t="str">
        <f t="shared" ca="1" si="114"/>
        <v/>
      </c>
      <c r="U488" s="175" t="str">
        <f t="shared" ca="1" si="115"/>
        <v/>
      </c>
      <c r="V488" s="182" t="str">
        <f t="shared" ca="1" si="116"/>
        <v/>
      </c>
      <c r="W488" s="175" t="str">
        <f t="shared" ca="1" si="117"/>
        <v/>
      </c>
      <c r="X488" s="175" t="str">
        <f t="shared" ca="1" si="118"/>
        <v/>
      </c>
      <c r="Y488" s="175" t="str">
        <f t="shared" ca="1" si="119"/>
        <v/>
      </c>
      <c r="Z488" s="182" t="str">
        <f t="shared" ca="1" si="120"/>
        <v/>
      </c>
      <c r="AA488" s="175" t="str">
        <f t="shared" ca="1" si="121"/>
        <v/>
      </c>
      <c r="AB488" s="175" t="str">
        <f t="shared" ca="1" si="122"/>
        <v/>
      </c>
      <c r="AC488" s="175" t="str">
        <f t="shared" ca="1" si="123"/>
        <v/>
      </c>
      <c r="AD488" s="175" t="str">
        <f t="shared" ca="1" si="124"/>
        <v/>
      </c>
      <c r="AE488" s="167"/>
      <c r="AF488" s="167"/>
      <c r="AG488" s="167"/>
      <c r="AH488" s="167"/>
      <c r="AI488" s="167"/>
      <c r="AJ488" s="167"/>
      <c r="AK488" s="167"/>
      <c r="AL488" s="167"/>
      <c r="AM488" s="167"/>
      <c r="AN488" s="167"/>
      <c r="AO488" s="167"/>
      <c r="AP488" s="167"/>
      <c r="AQ488" s="167"/>
      <c r="AR488" s="167"/>
      <c r="AS488" s="167"/>
      <c r="AT488" s="167"/>
      <c r="AU488" s="167"/>
      <c r="AV488" s="167"/>
      <c r="AW488" s="167"/>
      <c r="AX488" s="167"/>
      <c r="AY488" s="167"/>
      <c r="AZ488" s="167"/>
      <c r="BA488" s="167"/>
      <c r="BB488" s="167"/>
    </row>
    <row r="489" spans="1:54" s="169" customFormat="1">
      <c r="A489" s="167"/>
      <c r="B489" s="221"/>
      <c r="C489" s="232"/>
      <c r="D489" s="171"/>
      <c r="E489" s="236"/>
      <c r="F489" s="176"/>
      <c r="G489" s="225"/>
      <c r="H489" s="226"/>
      <c r="I489" s="225"/>
      <c r="J489" s="226"/>
      <c r="K489" s="208" t="str">
        <f t="shared" ca="1" si="109"/>
        <v/>
      </c>
      <c r="L489" s="200" t="str">
        <f t="shared" ca="1" si="110"/>
        <v/>
      </c>
      <c r="M489" s="208" t="str">
        <f t="shared" ca="1" si="125"/>
        <v/>
      </c>
      <c r="N489" s="208" t="str">
        <f t="shared" si="111"/>
        <v/>
      </c>
      <c r="O489" s="203" t="str">
        <f t="shared" si="112"/>
        <v/>
      </c>
      <c r="P489" s="167"/>
      <c r="Q489" s="181"/>
      <c r="R489" s="167"/>
      <c r="S489" s="175" t="str">
        <f t="shared" ca="1" si="113"/>
        <v/>
      </c>
      <c r="T489" s="175" t="str">
        <f t="shared" ca="1" si="114"/>
        <v/>
      </c>
      <c r="U489" s="175" t="str">
        <f t="shared" ca="1" si="115"/>
        <v/>
      </c>
      <c r="V489" s="182" t="str">
        <f t="shared" ca="1" si="116"/>
        <v/>
      </c>
      <c r="W489" s="175" t="str">
        <f t="shared" ca="1" si="117"/>
        <v/>
      </c>
      <c r="X489" s="175" t="str">
        <f t="shared" ca="1" si="118"/>
        <v/>
      </c>
      <c r="Y489" s="175" t="str">
        <f t="shared" ca="1" si="119"/>
        <v/>
      </c>
      <c r="Z489" s="182" t="str">
        <f t="shared" ca="1" si="120"/>
        <v/>
      </c>
      <c r="AA489" s="175" t="str">
        <f t="shared" ca="1" si="121"/>
        <v/>
      </c>
      <c r="AB489" s="175" t="str">
        <f t="shared" ca="1" si="122"/>
        <v/>
      </c>
      <c r="AC489" s="175" t="str">
        <f t="shared" ca="1" si="123"/>
        <v/>
      </c>
      <c r="AD489" s="175" t="str">
        <f t="shared" ca="1" si="124"/>
        <v/>
      </c>
      <c r="AE489" s="167"/>
      <c r="AF489" s="167"/>
      <c r="AG489" s="167"/>
      <c r="AH489" s="167"/>
      <c r="AI489" s="167"/>
      <c r="AJ489" s="167"/>
      <c r="AK489" s="167"/>
      <c r="AL489" s="167"/>
      <c r="AM489" s="167"/>
      <c r="AN489" s="167"/>
      <c r="AO489" s="167"/>
      <c r="AP489" s="167"/>
      <c r="AQ489" s="167"/>
      <c r="AR489" s="167"/>
      <c r="AS489" s="167"/>
      <c r="AT489" s="167"/>
      <c r="AU489" s="167"/>
      <c r="AV489" s="167"/>
      <c r="AW489" s="167"/>
      <c r="AX489" s="167"/>
      <c r="AY489" s="167"/>
      <c r="AZ489" s="167"/>
      <c r="BA489" s="167"/>
      <c r="BB489" s="167"/>
    </row>
    <row r="490" spans="1:54" s="169" customFormat="1">
      <c r="A490" s="167"/>
      <c r="B490" s="221"/>
      <c r="C490" s="232"/>
      <c r="D490" s="171"/>
      <c r="E490" s="236"/>
      <c r="F490" s="176"/>
      <c r="G490" s="225"/>
      <c r="H490" s="226"/>
      <c r="I490" s="225"/>
      <c r="J490" s="226"/>
      <c r="K490" s="208" t="str">
        <f t="shared" ca="1" si="109"/>
        <v/>
      </c>
      <c r="L490" s="200" t="str">
        <f t="shared" ca="1" si="110"/>
        <v/>
      </c>
      <c r="M490" s="208" t="str">
        <f t="shared" ca="1" si="125"/>
        <v/>
      </c>
      <c r="N490" s="208" t="str">
        <f t="shared" si="111"/>
        <v/>
      </c>
      <c r="O490" s="203" t="str">
        <f t="shared" si="112"/>
        <v/>
      </c>
      <c r="P490" s="167"/>
      <c r="Q490" s="181"/>
      <c r="R490" s="167"/>
      <c r="S490" s="175" t="str">
        <f t="shared" ca="1" si="113"/>
        <v/>
      </c>
      <c r="T490" s="175" t="str">
        <f t="shared" ca="1" si="114"/>
        <v/>
      </c>
      <c r="U490" s="175" t="str">
        <f t="shared" ca="1" si="115"/>
        <v/>
      </c>
      <c r="V490" s="182" t="str">
        <f t="shared" ca="1" si="116"/>
        <v/>
      </c>
      <c r="W490" s="175" t="str">
        <f t="shared" ca="1" si="117"/>
        <v/>
      </c>
      <c r="X490" s="175" t="str">
        <f t="shared" ca="1" si="118"/>
        <v/>
      </c>
      <c r="Y490" s="175" t="str">
        <f t="shared" ca="1" si="119"/>
        <v/>
      </c>
      <c r="Z490" s="182" t="str">
        <f t="shared" ca="1" si="120"/>
        <v/>
      </c>
      <c r="AA490" s="175" t="str">
        <f t="shared" ca="1" si="121"/>
        <v/>
      </c>
      <c r="AB490" s="175" t="str">
        <f t="shared" ca="1" si="122"/>
        <v/>
      </c>
      <c r="AC490" s="175" t="str">
        <f t="shared" ca="1" si="123"/>
        <v/>
      </c>
      <c r="AD490" s="175" t="str">
        <f t="shared" ca="1" si="124"/>
        <v/>
      </c>
      <c r="AE490" s="167"/>
      <c r="AF490" s="167"/>
      <c r="AG490" s="167"/>
      <c r="AH490" s="167"/>
      <c r="AI490" s="167"/>
      <c r="AJ490" s="167"/>
      <c r="AK490" s="167"/>
      <c r="AL490" s="167"/>
      <c r="AM490" s="167"/>
      <c r="AN490" s="167"/>
      <c r="AO490" s="167"/>
      <c r="AP490" s="167"/>
      <c r="AQ490" s="167"/>
      <c r="AR490" s="167"/>
      <c r="AS490" s="167"/>
      <c r="AT490" s="167"/>
      <c r="AU490" s="167"/>
      <c r="AV490" s="167"/>
      <c r="AW490" s="167"/>
      <c r="AX490" s="167"/>
      <c r="AY490" s="167"/>
      <c r="AZ490" s="167"/>
      <c r="BA490" s="167"/>
      <c r="BB490" s="167"/>
    </row>
    <row r="491" spans="1:54" s="169" customFormat="1">
      <c r="A491" s="167"/>
      <c r="B491" s="221"/>
      <c r="C491" s="232"/>
      <c r="D491" s="171"/>
      <c r="E491" s="236"/>
      <c r="F491" s="176"/>
      <c r="G491" s="225"/>
      <c r="H491" s="226"/>
      <c r="I491" s="225"/>
      <c r="J491" s="226"/>
      <c r="K491" s="208" t="str">
        <f t="shared" ca="1" si="109"/>
        <v/>
      </c>
      <c r="L491" s="200" t="str">
        <f t="shared" ca="1" si="110"/>
        <v/>
      </c>
      <c r="M491" s="208" t="str">
        <f t="shared" ca="1" si="125"/>
        <v/>
      </c>
      <c r="N491" s="208" t="str">
        <f t="shared" si="111"/>
        <v/>
      </c>
      <c r="O491" s="203" t="str">
        <f t="shared" si="112"/>
        <v/>
      </c>
      <c r="P491" s="167"/>
      <c r="Q491" s="181"/>
      <c r="R491" s="167"/>
      <c r="S491" s="175" t="str">
        <f t="shared" ca="1" si="113"/>
        <v/>
      </c>
      <c r="T491" s="175" t="str">
        <f t="shared" ca="1" si="114"/>
        <v/>
      </c>
      <c r="U491" s="175" t="str">
        <f t="shared" ca="1" si="115"/>
        <v/>
      </c>
      <c r="V491" s="182" t="str">
        <f t="shared" ca="1" si="116"/>
        <v/>
      </c>
      <c r="W491" s="175" t="str">
        <f t="shared" ca="1" si="117"/>
        <v/>
      </c>
      <c r="X491" s="175" t="str">
        <f t="shared" ca="1" si="118"/>
        <v/>
      </c>
      <c r="Y491" s="175" t="str">
        <f t="shared" ca="1" si="119"/>
        <v/>
      </c>
      <c r="Z491" s="182" t="str">
        <f t="shared" ca="1" si="120"/>
        <v/>
      </c>
      <c r="AA491" s="175" t="str">
        <f t="shared" ca="1" si="121"/>
        <v/>
      </c>
      <c r="AB491" s="175" t="str">
        <f t="shared" ca="1" si="122"/>
        <v/>
      </c>
      <c r="AC491" s="175" t="str">
        <f t="shared" ca="1" si="123"/>
        <v/>
      </c>
      <c r="AD491" s="175" t="str">
        <f t="shared" ca="1" si="124"/>
        <v/>
      </c>
      <c r="AE491" s="167"/>
      <c r="AF491" s="167"/>
      <c r="AG491" s="167"/>
      <c r="AH491" s="167"/>
      <c r="AI491" s="167"/>
      <c r="AJ491" s="167"/>
      <c r="AK491" s="167"/>
      <c r="AL491" s="167"/>
      <c r="AM491" s="167"/>
      <c r="AN491" s="167"/>
      <c r="AO491" s="167"/>
      <c r="AP491" s="167"/>
      <c r="AQ491" s="167"/>
      <c r="AR491" s="167"/>
      <c r="AS491" s="167"/>
      <c r="AT491" s="167"/>
      <c r="AU491" s="167"/>
      <c r="AV491" s="167"/>
      <c r="AW491" s="167"/>
      <c r="AX491" s="167"/>
      <c r="AY491" s="167"/>
      <c r="AZ491" s="167"/>
      <c r="BA491" s="167"/>
      <c r="BB491" s="167"/>
    </row>
    <row r="492" spans="1:54" s="169" customFormat="1">
      <c r="A492" s="167"/>
      <c r="B492" s="221"/>
      <c r="C492" s="232"/>
      <c r="D492" s="171"/>
      <c r="E492" s="236"/>
      <c r="F492" s="176"/>
      <c r="G492" s="225"/>
      <c r="H492" s="226"/>
      <c r="I492" s="225"/>
      <c r="J492" s="226"/>
      <c r="K492" s="208" t="str">
        <f t="shared" ca="1" si="109"/>
        <v/>
      </c>
      <c r="L492" s="200" t="str">
        <f t="shared" ca="1" si="110"/>
        <v/>
      </c>
      <c r="M492" s="208" t="str">
        <f t="shared" ca="1" si="125"/>
        <v/>
      </c>
      <c r="N492" s="208" t="str">
        <f t="shared" si="111"/>
        <v/>
      </c>
      <c r="O492" s="203" t="str">
        <f t="shared" si="112"/>
        <v/>
      </c>
      <c r="P492" s="167"/>
      <c r="Q492" s="181"/>
      <c r="R492" s="167"/>
      <c r="S492" s="175" t="str">
        <f t="shared" ca="1" si="113"/>
        <v/>
      </c>
      <c r="T492" s="175" t="str">
        <f t="shared" ca="1" si="114"/>
        <v/>
      </c>
      <c r="U492" s="175" t="str">
        <f t="shared" ca="1" si="115"/>
        <v/>
      </c>
      <c r="V492" s="182" t="str">
        <f t="shared" ca="1" si="116"/>
        <v/>
      </c>
      <c r="W492" s="175" t="str">
        <f t="shared" ca="1" si="117"/>
        <v/>
      </c>
      <c r="X492" s="175" t="str">
        <f t="shared" ca="1" si="118"/>
        <v/>
      </c>
      <c r="Y492" s="175" t="str">
        <f t="shared" ca="1" si="119"/>
        <v/>
      </c>
      <c r="Z492" s="182" t="str">
        <f t="shared" ca="1" si="120"/>
        <v/>
      </c>
      <c r="AA492" s="175" t="str">
        <f t="shared" ca="1" si="121"/>
        <v/>
      </c>
      <c r="AB492" s="175" t="str">
        <f t="shared" ca="1" si="122"/>
        <v/>
      </c>
      <c r="AC492" s="175" t="str">
        <f t="shared" ca="1" si="123"/>
        <v/>
      </c>
      <c r="AD492" s="175" t="str">
        <f t="shared" ca="1" si="124"/>
        <v/>
      </c>
      <c r="AE492" s="167"/>
      <c r="AF492" s="167"/>
      <c r="AG492" s="167"/>
      <c r="AH492" s="167"/>
      <c r="AI492" s="167"/>
      <c r="AJ492" s="167"/>
      <c r="AK492" s="167"/>
      <c r="AL492" s="167"/>
      <c r="AM492" s="167"/>
      <c r="AN492" s="167"/>
      <c r="AO492" s="167"/>
      <c r="AP492" s="167"/>
      <c r="AQ492" s="167"/>
      <c r="AR492" s="167"/>
      <c r="AS492" s="167"/>
      <c r="AT492" s="167"/>
      <c r="AU492" s="167"/>
      <c r="AV492" s="167"/>
      <c r="AW492" s="167"/>
      <c r="AX492" s="167"/>
      <c r="AY492" s="167"/>
      <c r="AZ492" s="167"/>
      <c r="BA492" s="167"/>
      <c r="BB492" s="167"/>
    </row>
    <row r="493" spans="1:54" s="169" customFormat="1">
      <c r="A493" s="167"/>
      <c r="B493" s="221"/>
      <c r="C493" s="232"/>
      <c r="D493" s="171"/>
      <c r="E493" s="236"/>
      <c r="F493" s="176"/>
      <c r="G493" s="225"/>
      <c r="H493" s="226"/>
      <c r="I493" s="225"/>
      <c r="J493" s="226"/>
      <c r="K493" s="208" t="str">
        <f t="shared" ca="1" si="109"/>
        <v/>
      </c>
      <c r="L493" s="200" t="str">
        <f t="shared" ca="1" si="110"/>
        <v/>
      </c>
      <c r="M493" s="208" t="str">
        <f t="shared" ca="1" si="125"/>
        <v/>
      </c>
      <c r="N493" s="208" t="str">
        <f t="shared" si="111"/>
        <v/>
      </c>
      <c r="O493" s="203" t="str">
        <f t="shared" si="112"/>
        <v/>
      </c>
      <c r="P493" s="167"/>
      <c r="Q493" s="181"/>
      <c r="R493" s="167"/>
      <c r="S493" s="175" t="str">
        <f t="shared" ca="1" si="113"/>
        <v/>
      </c>
      <c r="T493" s="175" t="str">
        <f t="shared" ca="1" si="114"/>
        <v/>
      </c>
      <c r="U493" s="175" t="str">
        <f t="shared" ca="1" si="115"/>
        <v/>
      </c>
      <c r="V493" s="182" t="str">
        <f t="shared" ca="1" si="116"/>
        <v/>
      </c>
      <c r="W493" s="175" t="str">
        <f t="shared" ca="1" si="117"/>
        <v/>
      </c>
      <c r="X493" s="175" t="str">
        <f t="shared" ca="1" si="118"/>
        <v/>
      </c>
      <c r="Y493" s="175" t="str">
        <f t="shared" ca="1" si="119"/>
        <v/>
      </c>
      <c r="Z493" s="182" t="str">
        <f t="shared" ca="1" si="120"/>
        <v/>
      </c>
      <c r="AA493" s="175" t="str">
        <f t="shared" ca="1" si="121"/>
        <v/>
      </c>
      <c r="AB493" s="175" t="str">
        <f t="shared" ca="1" si="122"/>
        <v/>
      </c>
      <c r="AC493" s="175" t="str">
        <f t="shared" ca="1" si="123"/>
        <v/>
      </c>
      <c r="AD493" s="175" t="str">
        <f t="shared" ca="1" si="124"/>
        <v/>
      </c>
      <c r="AE493" s="167"/>
      <c r="AF493" s="167"/>
      <c r="AG493" s="167"/>
      <c r="AH493" s="167"/>
      <c r="AI493" s="167"/>
      <c r="AJ493" s="167"/>
      <c r="AK493" s="167"/>
      <c r="AL493" s="167"/>
      <c r="AM493" s="167"/>
      <c r="AN493" s="167"/>
      <c r="AO493" s="167"/>
      <c r="AP493" s="167"/>
      <c r="AQ493" s="167"/>
      <c r="AR493" s="167"/>
      <c r="AS493" s="167"/>
      <c r="AT493" s="167"/>
      <c r="AU493" s="167"/>
      <c r="AV493" s="167"/>
      <c r="AW493" s="167"/>
      <c r="AX493" s="167"/>
      <c r="AY493" s="167"/>
      <c r="AZ493" s="167"/>
      <c r="BA493" s="167"/>
      <c r="BB493" s="167"/>
    </row>
    <row r="494" spans="1:54" s="169" customFormat="1" ht="15.75" thickBot="1">
      <c r="A494" s="167"/>
      <c r="B494" s="172"/>
      <c r="C494" s="233"/>
      <c r="D494" s="193"/>
      <c r="E494" s="237"/>
      <c r="F494" s="194"/>
      <c r="G494" s="205"/>
      <c r="H494" s="206"/>
      <c r="I494" s="205"/>
      <c r="J494" s="206"/>
      <c r="K494" s="209" t="str">
        <f t="shared" ca="1" si="109"/>
        <v/>
      </c>
      <c r="L494" s="201" t="str">
        <f t="shared" ca="1" si="110"/>
        <v/>
      </c>
      <c r="M494" s="209" t="str">
        <f t="shared" ca="1" si="125"/>
        <v/>
      </c>
      <c r="N494" s="209" t="str">
        <f t="shared" si="111"/>
        <v/>
      </c>
      <c r="O494" s="204" t="str">
        <f t="shared" si="112"/>
        <v/>
      </c>
      <c r="P494" s="167"/>
      <c r="Q494" s="181"/>
      <c r="R494" s="167"/>
      <c r="S494" s="175" t="str">
        <f t="shared" ca="1" si="113"/>
        <v/>
      </c>
      <c r="T494" s="175" t="str">
        <f t="shared" ca="1" si="114"/>
        <v/>
      </c>
      <c r="U494" s="175" t="str">
        <f t="shared" ca="1" si="115"/>
        <v/>
      </c>
      <c r="V494" s="182" t="str">
        <f t="shared" ca="1" si="116"/>
        <v/>
      </c>
      <c r="W494" s="175" t="str">
        <f t="shared" ca="1" si="117"/>
        <v/>
      </c>
      <c r="X494" s="175" t="str">
        <f t="shared" ca="1" si="118"/>
        <v/>
      </c>
      <c r="Y494" s="175" t="str">
        <f t="shared" ca="1" si="119"/>
        <v/>
      </c>
      <c r="Z494" s="182" t="str">
        <f t="shared" ca="1" si="120"/>
        <v/>
      </c>
      <c r="AA494" s="175" t="str">
        <f t="shared" ca="1" si="121"/>
        <v/>
      </c>
      <c r="AB494" s="175" t="str">
        <f t="shared" ca="1" si="122"/>
        <v/>
      </c>
      <c r="AC494" s="175" t="str">
        <f t="shared" ca="1" si="123"/>
        <v/>
      </c>
      <c r="AD494" s="175" t="str">
        <f t="shared" ca="1" si="124"/>
        <v/>
      </c>
      <c r="AE494" s="167"/>
      <c r="AF494" s="167"/>
      <c r="AG494" s="167"/>
      <c r="AH494" s="167"/>
      <c r="AI494" s="167"/>
      <c r="AJ494" s="167"/>
      <c r="AK494" s="167"/>
      <c r="AL494" s="167"/>
      <c r="AM494" s="167"/>
      <c r="AN494" s="167"/>
      <c r="AO494" s="167"/>
      <c r="AP494" s="167"/>
      <c r="AQ494" s="167"/>
      <c r="AR494" s="167"/>
      <c r="AS494" s="167"/>
      <c r="AT494" s="167"/>
      <c r="AU494" s="167"/>
      <c r="AV494" s="167"/>
      <c r="AW494" s="167"/>
      <c r="AX494" s="167"/>
      <c r="AY494" s="167"/>
      <c r="AZ494" s="167"/>
      <c r="BA494" s="167"/>
      <c r="BB494" s="167"/>
    </row>
    <row r="495" spans="1:54" s="169" customFormat="1" ht="15.75" thickBot="1">
      <c r="A495" s="167"/>
      <c r="B495" s="167"/>
      <c r="C495" s="167"/>
      <c r="D495" s="167"/>
      <c r="E495" s="167"/>
      <c r="F495" s="167"/>
      <c r="G495" s="167"/>
      <c r="H495" s="167"/>
      <c r="I495" s="301" t="s">
        <v>3</v>
      </c>
      <c r="J495" s="302"/>
      <c r="K495" s="227"/>
      <c r="L495" s="227"/>
      <c r="M495" s="227"/>
      <c r="N495" s="227"/>
      <c r="O495" s="192">
        <f>SUM(O445:O494)</f>
        <v>0</v>
      </c>
      <c r="P495" s="167"/>
      <c r="Q495" s="181"/>
      <c r="R495" s="167"/>
      <c r="S495" s="167"/>
      <c r="T495" s="167"/>
      <c r="U495" s="167"/>
      <c r="V495" s="170"/>
      <c r="W495" s="167"/>
      <c r="X495" s="167"/>
      <c r="Y495" s="167"/>
      <c r="Z495" s="170"/>
      <c r="AA495" s="167"/>
      <c r="AB495" s="178"/>
      <c r="AC495" s="167"/>
      <c r="AD495" s="167"/>
      <c r="AE495" s="167"/>
      <c r="AF495" s="167"/>
      <c r="AG495" s="167"/>
      <c r="AH495" s="167"/>
      <c r="AI495" s="167"/>
      <c r="AJ495" s="167"/>
      <c r="AK495" s="167"/>
      <c r="AL495" s="167"/>
      <c r="AM495" s="167"/>
      <c r="AN495" s="167"/>
      <c r="AO495" s="167"/>
      <c r="AP495" s="167"/>
      <c r="AQ495" s="167"/>
      <c r="AR495" s="167"/>
      <c r="AS495" s="167"/>
      <c r="AT495" s="167"/>
      <c r="AU495" s="167"/>
      <c r="AV495" s="167"/>
      <c r="AW495" s="167"/>
      <c r="AX495" s="167"/>
      <c r="AY495" s="167"/>
      <c r="AZ495" s="167"/>
      <c r="BA495" s="167"/>
      <c r="BB495" s="167"/>
    </row>
    <row r="496" spans="1:54" s="169" customFormat="1" ht="107.25" customHeight="1" thickBot="1">
      <c r="A496" s="167"/>
      <c r="B496" s="174" t="s">
        <v>5</v>
      </c>
      <c r="C496" s="273"/>
      <c r="D496" s="274"/>
      <c r="E496" s="190"/>
      <c r="F496" s="298" t="s">
        <v>110</v>
      </c>
      <c r="G496" s="299"/>
      <c r="H496" s="299"/>
      <c r="I496" s="300"/>
      <c r="J496" s="167"/>
      <c r="K496" s="167"/>
      <c r="L496" s="167"/>
      <c r="M496" s="167"/>
      <c r="N496" s="167"/>
      <c r="O496" s="167"/>
      <c r="P496" s="167"/>
      <c r="Q496" s="181"/>
      <c r="R496" s="167"/>
      <c r="S496" s="167"/>
      <c r="T496" s="167"/>
      <c r="U496" s="167"/>
      <c r="V496" s="170"/>
      <c r="W496" s="167"/>
      <c r="X496" s="167"/>
      <c r="Y496" s="167"/>
      <c r="Z496" s="170"/>
      <c r="AA496" s="167"/>
      <c r="AB496" s="178"/>
      <c r="AC496" s="167"/>
      <c r="AD496" s="167"/>
      <c r="AE496" s="167"/>
      <c r="AF496" s="167"/>
      <c r="AG496" s="167"/>
      <c r="AH496" s="167"/>
      <c r="AI496" s="167"/>
      <c r="AJ496" s="167"/>
      <c r="AK496" s="167"/>
      <c r="AL496" s="167"/>
      <c r="AM496" s="167"/>
      <c r="AN496" s="167"/>
      <c r="AO496" s="167"/>
      <c r="AP496" s="167"/>
      <c r="AQ496" s="167"/>
      <c r="AR496" s="167"/>
      <c r="AS496" s="167"/>
      <c r="AT496" s="167"/>
      <c r="AU496" s="167"/>
      <c r="AV496" s="167"/>
      <c r="AW496" s="167"/>
      <c r="AX496" s="167"/>
      <c r="AY496" s="167"/>
      <c r="AZ496" s="167"/>
      <c r="BA496" s="167"/>
      <c r="BB496" s="167"/>
    </row>
    <row r="497" spans="1:54" s="169" customFormat="1" ht="73.150000000000006" customHeight="1" thickBot="1">
      <c r="A497" s="167"/>
      <c r="B497" s="174" t="s">
        <v>24</v>
      </c>
      <c r="C497" s="296" t="str">
        <f>IF($F$11="","",$F$11)</f>
        <v/>
      </c>
      <c r="D497" s="297"/>
      <c r="E497" s="189" t="str">
        <f>IF(E496="","",IF(E496=1,0.5%,1%))</f>
        <v/>
      </c>
      <c r="F497" s="324" t="s">
        <v>148</v>
      </c>
      <c r="G497" s="325"/>
      <c r="H497" s="296" t="str">
        <f>IF(OR(C497="",E496=""),"",C497*E497)</f>
        <v/>
      </c>
      <c r="I497" s="297"/>
      <c r="J497" s="167"/>
      <c r="K497" s="167"/>
      <c r="L497" s="167"/>
      <c r="M497" s="167"/>
      <c r="N497" s="167"/>
      <c r="O497" s="167"/>
      <c r="P497" s="167"/>
      <c r="Q497" s="181"/>
      <c r="R497" s="167"/>
      <c r="S497" s="167"/>
      <c r="T497" s="167"/>
      <c r="U497" s="167"/>
      <c r="V497" s="170"/>
      <c r="W497" s="167"/>
      <c r="X497" s="167"/>
      <c r="Y497" s="167"/>
      <c r="Z497" s="170"/>
      <c r="AA497" s="167"/>
      <c r="AB497" s="178"/>
      <c r="AC497" s="167"/>
      <c r="AD497" s="167"/>
      <c r="AE497" s="167"/>
      <c r="AF497" s="167"/>
      <c r="AG497" s="167"/>
      <c r="AH497" s="167"/>
      <c r="AI497" s="167"/>
      <c r="AJ497" s="167"/>
      <c r="AK497" s="167"/>
      <c r="AL497" s="167"/>
      <c r="AM497" s="167"/>
      <c r="AN497" s="167"/>
      <c r="AO497" s="167"/>
      <c r="AP497" s="167"/>
      <c r="AQ497" s="167"/>
      <c r="AR497" s="167"/>
      <c r="AS497" s="167"/>
      <c r="AT497" s="167"/>
      <c r="AU497" s="167"/>
      <c r="AV497" s="167"/>
      <c r="AW497" s="167"/>
      <c r="AX497" s="167"/>
      <c r="AY497" s="167"/>
      <c r="AZ497" s="167"/>
      <c r="BA497" s="167"/>
      <c r="BB497" s="167"/>
    </row>
    <row r="498" spans="1:54" s="169" customFormat="1" ht="39.75" customHeight="1">
      <c r="A498" s="167"/>
      <c r="B498" s="167"/>
      <c r="C498" s="197" t="s">
        <v>104</v>
      </c>
      <c r="D498" s="191" t="str">
        <f>E497</f>
        <v/>
      </c>
      <c r="E498" s="305" t="s">
        <v>232</v>
      </c>
      <c r="F498" s="305"/>
      <c r="G498" s="306"/>
      <c r="H498" s="292" t="str">
        <f>IF(AND(C496="",C497=""),"",IF(AND(C496&lt;E496,C497=""),"nein, keine Gleitung möglich",IF(AND(C496&gt;E496,C497=""),"bitte noch geschätze Auftragssumme eintragen",IF(AND(O495&gt;H497,C496=""),"bitte noch Zeitraum eintragen",IF(OR(C496&lt;E496,O495&lt;H497,AND(E496=1,O495&lt;5000)),"nein, keine Gleitung möglich","ja =&gt; Aufnahme im Fb 225")))))</f>
        <v/>
      </c>
      <c r="I498" s="293"/>
      <c r="J498" s="167"/>
      <c r="K498" s="167"/>
      <c r="L498" s="167"/>
      <c r="M498" s="167"/>
      <c r="N498" s="167"/>
      <c r="O498" s="167"/>
      <c r="P498" s="167"/>
      <c r="Q498" s="181"/>
      <c r="R498" s="167"/>
      <c r="S498" s="167"/>
      <c r="T498" s="167"/>
      <c r="U498" s="167"/>
      <c r="V498" s="170"/>
      <c r="W498" s="167"/>
      <c r="X498" s="167"/>
      <c r="Y498" s="167"/>
      <c r="Z498" s="170"/>
      <c r="AA498" s="167"/>
      <c r="AB498" s="178"/>
      <c r="AC498" s="167"/>
      <c r="AD498" s="167"/>
      <c r="AE498" s="167"/>
      <c r="AF498" s="167"/>
      <c r="AG498" s="167"/>
      <c r="AH498" s="167"/>
      <c r="AI498" s="167"/>
      <c r="AJ498" s="167"/>
      <c r="AK498" s="167"/>
      <c r="AL498" s="167"/>
      <c r="AM498" s="167"/>
      <c r="AN498" s="167"/>
      <c r="AO498" s="167"/>
      <c r="AP498" s="167"/>
      <c r="AQ498" s="167"/>
      <c r="AR498" s="167"/>
      <c r="AS498" s="167"/>
      <c r="AT498" s="167"/>
      <c r="AU498" s="167"/>
      <c r="AV498" s="167"/>
      <c r="AW498" s="167"/>
      <c r="AX498" s="167"/>
      <c r="AY498" s="167"/>
      <c r="AZ498" s="167"/>
      <c r="BA498" s="167"/>
      <c r="BB498" s="167"/>
    </row>
    <row r="499" spans="1:54" s="169" customFormat="1" ht="16.149999999999999" customHeight="1" thickBot="1">
      <c r="A499" s="167"/>
      <c r="B499" s="167"/>
      <c r="C499" s="198" t="s">
        <v>11</v>
      </c>
      <c r="D499" s="188">
        <f>E496</f>
        <v>0</v>
      </c>
      <c r="E499" s="307" t="s">
        <v>105</v>
      </c>
      <c r="F499" s="307"/>
      <c r="G499" s="308"/>
      <c r="H499" s="294"/>
      <c r="I499" s="295"/>
      <c r="J499" s="167"/>
      <c r="K499" s="167"/>
      <c r="L499" s="167"/>
      <c r="M499" s="167"/>
      <c r="N499" s="167"/>
      <c r="O499" s="167"/>
      <c r="P499" s="167"/>
      <c r="Q499" s="181"/>
      <c r="R499" s="167"/>
      <c r="S499" s="167"/>
      <c r="T499" s="167"/>
      <c r="U499" s="167"/>
      <c r="V499" s="170"/>
      <c r="W499" s="167"/>
      <c r="X499" s="167"/>
      <c r="Y499" s="167"/>
      <c r="Z499" s="170"/>
      <c r="AA499" s="167"/>
      <c r="AB499" s="178"/>
      <c r="AC499" s="167"/>
      <c r="AD499" s="167"/>
      <c r="AE499" s="167"/>
      <c r="AF499" s="167"/>
      <c r="AG499" s="167"/>
      <c r="AH499" s="167"/>
      <c r="AI499" s="167"/>
      <c r="AJ499" s="167"/>
      <c r="AK499" s="167"/>
      <c r="AL499" s="167"/>
      <c r="AM499" s="167"/>
      <c r="AN499" s="167"/>
      <c r="AO499" s="167"/>
      <c r="AP499" s="167"/>
      <c r="AQ499" s="167"/>
      <c r="AR499" s="167"/>
      <c r="AS499" s="167"/>
      <c r="AT499" s="167"/>
      <c r="AU499" s="167"/>
      <c r="AV499" s="167"/>
      <c r="AW499" s="167"/>
      <c r="AX499" s="167"/>
      <c r="AY499" s="167"/>
      <c r="AZ499" s="167"/>
      <c r="BA499" s="167"/>
      <c r="BB499" s="167"/>
    </row>
    <row r="500" spans="1:54" s="169" customFormat="1" ht="15.75" thickBot="1">
      <c r="A500" s="167"/>
      <c r="B500" s="167"/>
      <c r="C500" s="167"/>
      <c r="D500" s="167"/>
      <c r="E500" s="167"/>
      <c r="F500" s="167"/>
      <c r="G500" s="167"/>
      <c r="H500" s="167"/>
      <c r="I500" s="167"/>
      <c r="J500" s="167"/>
      <c r="K500" s="167"/>
      <c r="L500" s="167"/>
      <c r="M500" s="167"/>
      <c r="N500" s="167"/>
      <c r="O500" s="167"/>
      <c r="P500" s="167"/>
      <c r="Q500" s="181"/>
      <c r="R500" s="167"/>
      <c r="S500" s="167"/>
      <c r="T500" s="167"/>
      <c r="U500" s="167"/>
      <c r="V500" s="170"/>
      <c r="W500" s="167"/>
      <c r="X500" s="167"/>
      <c r="Y500" s="167"/>
      <c r="Z500" s="170"/>
      <c r="AA500" s="167"/>
      <c r="AB500" s="178"/>
      <c r="AC500" s="167"/>
      <c r="AD500" s="167"/>
      <c r="AE500" s="167"/>
      <c r="AF500" s="167"/>
      <c r="AG500" s="167"/>
      <c r="AH500" s="167"/>
      <c r="AI500" s="167"/>
      <c r="AJ500" s="167"/>
      <c r="AK500" s="167"/>
      <c r="AL500" s="167"/>
      <c r="AM500" s="167"/>
      <c r="AN500" s="167"/>
      <c r="AO500" s="167"/>
      <c r="AP500" s="167"/>
      <c r="AQ500" s="167"/>
      <c r="AR500" s="167"/>
      <c r="AS500" s="167"/>
      <c r="AT500" s="167"/>
      <c r="AU500" s="167"/>
      <c r="AV500" s="167"/>
      <c r="AW500" s="167"/>
      <c r="AX500" s="167"/>
      <c r="AY500" s="167"/>
      <c r="AZ500" s="167"/>
      <c r="BA500" s="167"/>
      <c r="BB500" s="167"/>
    </row>
    <row r="501" spans="1:54" s="167" customFormat="1" ht="79.5" customHeight="1" thickBot="1">
      <c r="B501" s="326" t="s">
        <v>109</v>
      </c>
      <c r="C501" s="327"/>
      <c r="D501" s="327"/>
      <c r="E501" s="327"/>
      <c r="F501" s="303" t="s">
        <v>230</v>
      </c>
      <c r="G501" s="304"/>
      <c r="Q501" s="181"/>
      <c r="R501" s="180"/>
      <c r="V501" s="170"/>
      <c r="Z501" s="170"/>
      <c r="AB501" s="178"/>
    </row>
    <row r="502" spans="1:54" s="167" customFormat="1" ht="82.5" customHeight="1" thickBot="1">
      <c r="B502" s="174" t="s">
        <v>136</v>
      </c>
      <c r="C502" s="174" t="s">
        <v>137</v>
      </c>
      <c r="D502" s="196" t="s">
        <v>108</v>
      </c>
      <c r="E502" s="174" t="s">
        <v>231</v>
      </c>
      <c r="Q502" s="181"/>
      <c r="V502" s="170"/>
      <c r="Z502" s="170"/>
      <c r="AB502" s="178"/>
    </row>
    <row r="503" spans="1:54" s="167" customFormat="1" ht="15.75" thickBot="1">
      <c r="B503" s="177"/>
      <c r="C503" s="177"/>
      <c r="D503" s="168"/>
      <c r="E503" s="179"/>
      <c r="F503" s="168"/>
      <c r="G503" s="168"/>
      <c r="H503" s="168"/>
      <c r="I503" s="168"/>
      <c r="J503" s="168"/>
      <c r="K503" s="168"/>
      <c r="L503" s="168"/>
      <c r="M503" s="168"/>
      <c r="N503" s="168"/>
      <c r="O503" s="168"/>
      <c r="Q503" s="181"/>
      <c r="V503" s="170"/>
      <c r="Z503" s="170"/>
      <c r="AB503" s="178"/>
    </row>
    <row r="504" spans="1:54" s="167" customFormat="1" ht="15" customHeight="1">
      <c r="V504" s="170"/>
      <c r="Z504" s="170"/>
      <c r="AB504" s="178"/>
    </row>
    <row r="505" spans="1:54" s="169" customFormat="1" ht="16.5" thickBot="1">
      <c r="A505" s="167"/>
      <c r="B505" s="167"/>
      <c r="C505" s="167"/>
      <c r="D505" s="167"/>
      <c r="E505" s="167"/>
      <c r="F505" s="167"/>
      <c r="G505" s="167"/>
      <c r="H505" s="167"/>
      <c r="I505" s="167"/>
      <c r="J505" s="167"/>
      <c r="K505" s="167"/>
      <c r="L505" s="167"/>
      <c r="M505" s="167"/>
      <c r="N505" s="167"/>
      <c r="O505" s="167"/>
      <c r="P505" s="173"/>
      <c r="Q505" s="173"/>
      <c r="R505" s="167"/>
      <c r="S505" s="167"/>
      <c r="T505" s="167"/>
      <c r="U505" s="167"/>
      <c r="V505" s="170"/>
      <c r="W505" s="167"/>
      <c r="X505" s="167"/>
      <c r="Y505" s="167"/>
      <c r="Z505" s="170"/>
      <c r="AA505" s="167"/>
      <c r="AB505" s="178"/>
      <c r="AC505" s="167"/>
      <c r="AD505" s="167"/>
      <c r="AE505" s="167"/>
      <c r="AF505" s="167"/>
      <c r="AG505" s="167"/>
      <c r="AH505" s="167"/>
      <c r="AI505" s="167"/>
      <c r="AJ505" s="167"/>
      <c r="AK505" s="167"/>
      <c r="AL505" s="167"/>
      <c r="AM505" s="167"/>
      <c r="AN505" s="167"/>
      <c r="AO505" s="167"/>
      <c r="AP505" s="167"/>
      <c r="AQ505" s="167"/>
      <c r="AR505" s="167"/>
      <c r="AS505" s="167"/>
      <c r="AT505" s="167"/>
      <c r="AU505" s="167"/>
      <c r="AV505" s="167"/>
      <c r="AW505" s="167"/>
      <c r="AX505" s="167"/>
      <c r="AY505" s="167"/>
      <c r="AZ505" s="167"/>
      <c r="BA505" s="167"/>
      <c r="BB505" s="167"/>
    </row>
    <row r="506" spans="1:54" s="187" customFormat="1" ht="21.6" customHeight="1" thickBot="1">
      <c r="A506" s="183"/>
      <c r="B506" s="184" t="s">
        <v>156</v>
      </c>
      <c r="C506" s="275"/>
      <c r="D506" s="276"/>
      <c r="E506" s="184" t="s">
        <v>10</v>
      </c>
      <c r="F506" s="277"/>
      <c r="G506" s="278"/>
      <c r="H506" s="278"/>
      <c r="I506" s="279"/>
      <c r="J506" s="167"/>
      <c r="K506" s="167"/>
      <c r="L506" s="167"/>
      <c r="M506" s="167"/>
      <c r="N506" s="167"/>
      <c r="O506" s="167"/>
      <c r="P506" s="183"/>
      <c r="Q506" s="183"/>
      <c r="R506" s="183"/>
      <c r="S506" s="183"/>
      <c r="T506" s="183"/>
      <c r="U506" s="183"/>
      <c r="V506" s="185"/>
      <c r="W506" s="183"/>
      <c r="X506" s="183"/>
      <c r="Y506" s="183"/>
      <c r="Z506" s="185"/>
      <c r="AA506" s="183"/>
      <c r="AB506" s="186"/>
      <c r="AC506" s="183"/>
      <c r="AD506" s="183"/>
      <c r="AE506" s="183"/>
      <c r="AF506" s="183"/>
      <c r="AG506" s="183"/>
      <c r="AH506" s="183"/>
      <c r="AI506" s="183"/>
      <c r="AJ506" s="183"/>
      <c r="AK506" s="183"/>
      <c r="AL506" s="183"/>
      <c r="AM506" s="183"/>
      <c r="AN506" s="183"/>
      <c r="AO506" s="183"/>
      <c r="AP506" s="183"/>
      <c r="AQ506" s="183"/>
      <c r="AR506" s="183"/>
      <c r="AS506" s="183"/>
      <c r="AT506" s="183"/>
      <c r="AU506" s="183"/>
      <c r="AV506" s="183"/>
      <c r="AW506" s="183"/>
      <c r="AX506" s="183"/>
      <c r="AY506" s="183"/>
      <c r="AZ506" s="183"/>
      <c r="BA506" s="183"/>
      <c r="BB506" s="183"/>
    </row>
    <row r="507" spans="1:54" s="169" customFormat="1" ht="15.75" thickBot="1">
      <c r="A507" s="167"/>
      <c r="B507" s="167"/>
      <c r="C507" s="167"/>
      <c r="D507" s="167"/>
      <c r="E507" s="167"/>
      <c r="F507" s="167"/>
      <c r="G507" s="167"/>
      <c r="H507" s="167"/>
      <c r="I507" s="167"/>
      <c r="J507" s="167"/>
      <c r="K507" s="167"/>
      <c r="L507" s="167"/>
      <c r="M507" s="167"/>
      <c r="N507" s="167"/>
      <c r="O507" s="167"/>
      <c r="P507" s="167"/>
      <c r="Q507" s="167"/>
      <c r="R507" s="167"/>
      <c r="S507" s="167"/>
      <c r="T507" s="167"/>
      <c r="U507" s="167"/>
      <c r="V507" s="170"/>
      <c r="W507" s="167"/>
      <c r="X507" s="167"/>
      <c r="Y507" s="167"/>
      <c r="Z507" s="170"/>
      <c r="AA507" s="167"/>
      <c r="AB507" s="178"/>
      <c r="AC507" s="167"/>
      <c r="AD507" s="167"/>
      <c r="AE507" s="167"/>
      <c r="AF507" s="167"/>
      <c r="AG507" s="167"/>
      <c r="AH507" s="167"/>
      <c r="AI507" s="167"/>
      <c r="AJ507" s="167"/>
      <c r="AK507" s="167"/>
      <c r="AL507" s="167"/>
      <c r="AM507" s="167"/>
      <c r="AN507" s="167"/>
      <c r="AO507" s="167"/>
      <c r="AP507" s="167"/>
      <c r="AQ507" s="167"/>
      <c r="AR507" s="167"/>
      <c r="AS507" s="167"/>
      <c r="AT507" s="167"/>
      <c r="AU507" s="167"/>
      <c r="AV507" s="167"/>
      <c r="AW507" s="167"/>
      <c r="AX507" s="167"/>
      <c r="AY507" s="167"/>
      <c r="AZ507" s="167"/>
      <c r="BA507" s="167"/>
      <c r="BB507" s="167"/>
    </row>
    <row r="508" spans="1:54" s="169" customFormat="1" ht="27.6" customHeight="1" thickBot="1">
      <c r="A508" s="167"/>
      <c r="B508" s="317"/>
      <c r="C508" s="318"/>
      <c r="D508" s="318"/>
      <c r="E508" s="167"/>
      <c r="F508" s="167"/>
      <c r="G508" s="167"/>
      <c r="H508" s="319" t="s">
        <v>64</v>
      </c>
      <c r="I508" s="320"/>
      <c r="J508" s="167"/>
      <c r="K508" s="167"/>
      <c r="L508" s="167"/>
      <c r="M508" s="167"/>
      <c r="N508" s="167"/>
      <c r="O508" s="167"/>
      <c r="P508" s="167"/>
      <c r="Q508" s="167"/>
      <c r="R508" s="167"/>
      <c r="S508" s="167"/>
      <c r="T508" s="167"/>
      <c r="U508" s="167"/>
      <c r="V508" s="170"/>
      <c r="W508" s="167"/>
      <c r="X508" s="167"/>
      <c r="Y508" s="167"/>
      <c r="Z508" s="170"/>
      <c r="AA508" s="167"/>
      <c r="AB508" s="178"/>
      <c r="AC508" s="167"/>
      <c r="AD508" s="167"/>
      <c r="AE508" s="167"/>
      <c r="AF508" s="167"/>
      <c r="AG508" s="167"/>
      <c r="AH508" s="167"/>
      <c r="AI508" s="167"/>
      <c r="AJ508" s="167"/>
      <c r="AK508" s="167"/>
      <c r="AL508" s="167"/>
      <c r="AM508" s="167"/>
      <c r="AN508" s="167"/>
      <c r="AO508" s="167"/>
      <c r="AP508" s="167"/>
      <c r="AQ508" s="167"/>
      <c r="AR508" s="167"/>
      <c r="AS508" s="167"/>
      <c r="AT508" s="167"/>
      <c r="AU508" s="167"/>
      <c r="AV508" s="167"/>
      <c r="AW508" s="167"/>
      <c r="AX508" s="167"/>
      <c r="AY508" s="167"/>
      <c r="AZ508" s="167"/>
      <c r="BA508" s="167"/>
      <c r="BB508" s="167"/>
    </row>
    <row r="509" spans="1:54" s="169" customFormat="1" ht="72" customHeight="1" thickBot="1">
      <c r="A509" s="167"/>
      <c r="B509" s="321" t="s">
        <v>103</v>
      </c>
      <c r="C509" s="322"/>
      <c r="D509" s="322"/>
      <c r="E509" s="323"/>
      <c r="F509" s="296" t="str">
        <f>IF(AND(ISBLANK(B511)=TRUE,ISBLANK(B513)=TRUE),"",IF(ISBLANK(B511)=TRUE,SUM(B513:E513)/COUNT(B513:E513),SUM(B511:E511)/COUNT(B511:E511)))</f>
        <v/>
      </c>
      <c r="G509" s="297"/>
      <c r="H509" s="273"/>
      <c r="I509" s="274"/>
      <c r="J509" s="167"/>
      <c r="K509" s="167"/>
      <c r="L509" s="167"/>
      <c r="M509" s="210"/>
      <c r="N509" s="167"/>
      <c r="O509" s="167"/>
      <c r="P509" s="245"/>
      <c r="Q509" s="181">
        <f>ROW()</f>
        <v>509</v>
      </c>
      <c r="R509" s="167"/>
      <c r="S509" s="167"/>
      <c r="T509" s="167"/>
      <c r="U509" s="167"/>
      <c r="V509" s="170"/>
      <c r="W509" s="167"/>
      <c r="X509" s="167"/>
      <c r="Y509" s="167"/>
      <c r="Z509" s="170"/>
      <c r="AA509" s="167"/>
      <c r="AB509" s="178"/>
      <c r="AC509" s="167"/>
      <c r="AD509" s="167"/>
      <c r="AE509" s="167"/>
      <c r="AF509" s="167"/>
      <c r="AG509" s="167"/>
      <c r="AH509" s="167"/>
      <c r="AI509" s="167"/>
      <c r="AJ509" s="167"/>
      <c r="AK509" s="167"/>
      <c r="AL509" s="167"/>
      <c r="AM509" s="167"/>
      <c r="AN509" s="167"/>
      <c r="AO509" s="167"/>
      <c r="AP509" s="167"/>
      <c r="AQ509" s="167"/>
      <c r="AR509" s="167"/>
      <c r="AS509" s="167"/>
      <c r="AT509" s="167"/>
      <c r="AU509" s="167"/>
      <c r="AV509" s="167"/>
      <c r="AW509" s="167"/>
      <c r="AX509" s="167"/>
      <c r="AY509" s="167"/>
      <c r="AZ509" s="167"/>
      <c r="BA509" s="167"/>
      <c r="BB509" s="167"/>
    </row>
    <row r="510" spans="1:54" s="169" customFormat="1" ht="60" customHeight="1" thickBot="1">
      <c r="A510" s="167"/>
      <c r="B510" s="195" t="s">
        <v>111</v>
      </c>
      <c r="C510" s="309" t="s">
        <v>106</v>
      </c>
      <c r="D510" s="310"/>
      <c r="E510" s="174" t="s">
        <v>107</v>
      </c>
      <c r="F510" s="167"/>
      <c r="G510" s="167"/>
      <c r="H510" s="167"/>
      <c r="I510" s="167"/>
      <c r="J510" s="167"/>
      <c r="K510" s="167"/>
      <c r="L510" s="167"/>
      <c r="M510" s="167"/>
      <c r="N510" s="167"/>
      <c r="O510" s="167"/>
      <c r="P510" s="167"/>
      <c r="Q510" s="181">
        <f>Q509</f>
        <v>509</v>
      </c>
      <c r="R510" s="167"/>
      <c r="S510" s="167"/>
      <c r="T510" s="167"/>
      <c r="U510" s="167"/>
      <c r="V510" s="170"/>
      <c r="W510" s="167"/>
      <c r="X510" s="167"/>
      <c r="Y510" s="167"/>
      <c r="Z510" s="170"/>
      <c r="AA510" s="167"/>
      <c r="AB510" s="178"/>
      <c r="AC510" s="167"/>
      <c r="AD510" s="167"/>
      <c r="AE510" s="167"/>
      <c r="AF510" s="167"/>
      <c r="AG510" s="167"/>
      <c r="AH510" s="167"/>
      <c r="AI510" s="167"/>
      <c r="AJ510" s="167"/>
      <c r="AK510" s="167"/>
      <c r="AL510" s="167"/>
      <c r="AM510" s="167"/>
      <c r="AN510" s="167"/>
      <c r="AO510" s="167"/>
      <c r="AP510" s="167"/>
      <c r="AQ510" s="167"/>
      <c r="AR510" s="167"/>
      <c r="AS510" s="167"/>
      <c r="AT510" s="167"/>
      <c r="AU510" s="167"/>
      <c r="AV510" s="167"/>
      <c r="AW510" s="167"/>
      <c r="AX510" s="167"/>
      <c r="AY510" s="167"/>
      <c r="AZ510" s="167"/>
      <c r="BA510" s="167"/>
      <c r="BB510" s="167"/>
    </row>
    <row r="511" spans="1:54" s="169" customFormat="1" ht="15.75" thickBot="1">
      <c r="A511" s="167"/>
      <c r="B511" s="179"/>
      <c r="C511" s="283"/>
      <c r="D511" s="285"/>
      <c r="E511" s="179"/>
      <c r="F511" s="167"/>
      <c r="G511" s="311" t="s">
        <v>141</v>
      </c>
      <c r="H511" s="312"/>
      <c r="I511" s="311" t="s">
        <v>147</v>
      </c>
      <c r="J511" s="312"/>
      <c r="K511" s="167"/>
      <c r="L511" s="167"/>
      <c r="M511" s="167"/>
      <c r="N511" s="167"/>
      <c r="O511" s="167"/>
      <c r="P511" s="167"/>
      <c r="Q511" s="181">
        <f t="shared" ref="Q511:Q558" si="126">Q510</f>
        <v>509</v>
      </c>
      <c r="R511" s="167"/>
      <c r="S511" s="167"/>
      <c r="T511" s="167"/>
      <c r="U511" s="167"/>
      <c r="V511" s="170"/>
      <c r="W511" s="167"/>
      <c r="X511" s="167"/>
      <c r="Y511" s="167"/>
      <c r="Z511" s="170"/>
      <c r="AA511" s="167"/>
      <c r="AB511" s="178"/>
      <c r="AC511" s="167"/>
      <c r="AD511" s="167"/>
      <c r="AE511" s="167"/>
      <c r="AF511" s="167"/>
      <c r="AG511" s="167"/>
      <c r="AH511" s="167"/>
      <c r="AI511" s="167"/>
      <c r="AJ511" s="167"/>
      <c r="AK511" s="167"/>
      <c r="AL511" s="167"/>
      <c r="AM511" s="167"/>
      <c r="AN511" s="167"/>
      <c r="AO511" s="167"/>
      <c r="AP511" s="167"/>
      <c r="AQ511" s="167"/>
      <c r="AR511" s="167"/>
      <c r="AS511" s="167"/>
      <c r="AT511" s="167"/>
      <c r="AU511" s="167"/>
      <c r="AV511" s="167"/>
      <c r="AW511" s="167"/>
      <c r="AX511" s="167"/>
      <c r="AY511" s="167"/>
      <c r="AZ511" s="167"/>
      <c r="BA511" s="167"/>
      <c r="BB511" s="167"/>
    </row>
    <row r="512" spans="1:54" s="169" customFormat="1" ht="33" customHeight="1" thickBot="1">
      <c r="A512" s="167"/>
      <c r="B512" s="195" t="s">
        <v>0</v>
      </c>
      <c r="C512" s="319" t="s">
        <v>1</v>
      </c>
      <c r="D512" s="320"/>
      <c r="E512" s="195" t="s">
        <v>2</v>
      </c>
      <c r="F512" s="167"/>
      <c r="G512" s="313"/>
      <c r="H512" s="314"/>
      <c r="I512" s="313"/>
      <c r="J512" s="314"/>
      <c r="K512" s="167"/>
      <c r="L512" s="167"/>
      <c r="M512" s="167"/>
      <c r="N512" s="167"/>
      <c r="O512" s="167"/>
      <c r="P512" s="167"/>
      <c r="Q512" s="181">
        <f t="shared" si="126"/>
        <v>509</v>
      </c>
      <c r="R512" s="167"/>
      <c r="S512" s="167"/>
      <c r="T512" s="167"/>
      <c r="U512" s="167"/>
      <c r="V512" s="170"/>
      <c r="W512" s="167"/>
      <c r="X512" s="167"/>
      <c r="Y512" s="167"/>
      <c r="Z512" s="170"/>
      <c r="AA512" s="167"/>
      <c r="AB512" s="178"/>
      <c r="AC512" s="167"/>
      <c r="AD512" s="167"/>
      <c r="AE512" s="167"/>
      <c r="AF512" s="167"/>
      <c r="AG512" s="167"/>
      <c r="AH512" s="167"/>
      <c r="AI512" s="167"/>
      <c r="AJ512" s="167"/>
      <c r="AK512" s="167"/>
      <c r="AL512" s="167"/>
      <c r="AM512" s="167"/>
      <c r="AN512" s="167"/>
      <c r="AO512" s="167"/>
      <c r="AP512" s="167"/>
      <c r="AQ512" s="167"/>
      <c r="AR512" s="167"/>
      <c r="AS512" s="167"/>
      <c r="AT512" s="167"/>
      <c r="AU512" s="167"/>
      <c r="AV512" s="167"/>
      <c r="AW512" s="167"/>
      <c r="AX512" s="167"/>
      <c r="AY512" s="167"/>
      <c r="AZ512" s="167"/>
      <c r="BA512" s="167"/>
      <c r="BB512" s="167"/>
    </row>
    <row r="513" spans="1:54" s="169" customFormat="1" ht="15.75" thickBot="1">
      <c r="A513" s="167"/>
      <c r="B513" s="179"/>
      <c r="C513" s="283"/>
      <c r="D513" s="285"/>
      <c r="E513" s="179"/>
      <c r="F513" s="167"/>
      <c r="G513" s="315"/>
      <c r="H513" s="316"/>
      <c r="I513" s="315"/>
      <c r="J513" s="316"/>
      <c r="K513" s="167"/>
      <c r="L513" s="167"/>
      <c r="M513" s="167"/>
      <c r="N513" s="167"/>
      <c r="O513" s="167"/>
      <c r="P513" s="167"/>
      <c r="Q513" s="181">
        <f t="shared" si="126"/>
        <v>509</v>
      </c>
      <c r="R513" s="167"/>
      <c r="S513" s="167"/>
      <c r="T513" s="167"/>
      <c r="U513" s="167"/>
      <c r="V513" s="170"/>
      <c r="W513" s="167"/>
      <c r="X513" s="167"/>
      <c r="Y513" s="167"/>
      <c r="Z513" s="170"/>
      <c r="AA513" s="167"/>
      <c r="AB513" s="178"/>
      <c r="AC513" s="167"/>
      <c r="AD513" s="167"/>
      <c r="AE513" s="167"/>
      <c r="AF513" s="167"/>
      <c r="AG513" s="167"/>
      <c r="AH513" s="167"/>
      <c r="AI513" s="167"/>
      <c r="AJ513" s="167"/>
      <c r="AK513" s="167"/>
      <c r="AL513" s="167"/>
      <c r="AM513" s="167"/>
      <c r="AN513" s="167"/>
      <c r="AO513" s="167"/>
      <c r="AP513" s="167"/>
      <c r="AQ513" s="167"/>
      <c r="AR513" s="167"/>
      <c r="AS513" s="167"/>
      <c r="AT513" s="167"/>
      <c r="AU513" s="167"/>
      <c r="AV513" s="167"/>
      <c r="AW513" s="167"/>
      <c r="AX513" s="167"/>
      <c r="AY513" s="167"/>
      <c r="AZ513" s="167"/>
      <c r="BA513" s="167"/>
      <c r="BB513" s="167"/>
    </row>
    <row r="514" spans="1:54" s="169" customFormat="1" ht="62.25" customHeight="1" thickBot="1">
      <c r="A514" s="167"/>
      <c r="B514" s="228" t="s">
        <v>25</v>
      </c>
      <c r="C514" s="238" t="s">
        <v>68</v>
      </c>
      <c r="D514" s="239" t="s">
        <v>67</v>
      </c>
      <c r="E514" s="238" t="s">
        <v>69</v>
      </c>
      <c r="F514" s="240" t="s">
        <v>70</v>
      </c>
      <c r="G514" s="241" t="s">
        <v>146</v>
      </c>
      <c r="H514" s="242" t="s">
        <v>140</v>
      </c>
      <c r="I514" s="243" t="s">
        <v>145</v>
      </c>
      <c r="J514" s="242" t="s">
        <v>140</v>
      </c>
      <c r="K514" s="239" t="s">
        <v>143</v>
      </c>
      <c r="L514" s="239" t="s">
        <v>142</v>
      </c>
      <c r="M514" s="239" t="s">
        <v>139</v>
      </c>
      <c r="N514" s="240" t="s">
        <v>144</v>
      </c>
      <c r="O514" s="244" t="s">
        <v>37</v>
      </c>
      <c r="P514" s="167"/>
      <c r="Q514" s="181">
        <f t="shared" si="126"/>
        <v>509</v>
      </c>
      <c r="R514" s="167"/>
      <c r="S514" s="167"/>
      <c r="T514" s="167"/>
      <c r="U514" s="167"/>
      <c r="V514" s="170"/>
      <c r="W514" s="167"/>
      <c r="X514" s="167"/>
      <c r="Y514" s="167"/>
      <c r="Z514" s="170"/>
      <c r="AA514" s="167"/>
      <c r="AB514" s="178"/>
      <c r="AC514" s="167"/>
      <c r="AD514" s="167"/>
      <c r="AE514" s="167"/>
      <c r="AF514" s="167"/>
      <c r="AG514" s="167"/>
      <c r="AH514" s="167"/>
      <c r="AI514" s="167"/>
      <c r="AJ514" s="167"/>
      <c r="AK514" s="167"/>
      <c r="AL514" s="167"/>
      <c r="AM514" s="167"/>
      <c r="AN514" s="167"/>
      <c r="AO514" s="167"/>
      <c r="AP514" s="167"/>
      <c r="AQ514" s="167"/>
      <c r="AR514" s="167"/>
      <c r="AS514" s="167"/>
      <c r="AT514" s="167"/>
      <c r="AU514" s="167"/>
      <c r="AV514" s="167"/>
      <c r="AW514" s="167"/>
      <c r="AX514" s="167"/>
      <c r="AY514" s="167"/>
      <c r="AZ514" s="167"/>
      <c r="BA514" s="167"/>
      <c r="BB514" s="167"/>
    </row>
    <row r="515" spans="1:54" s="169" customFormat="1">
      <c r="A515" s="167"/>
      <c r="B515" s="220"/>
      <c r="C515" s="230"/>
      <c r="D515" s="218"/>
      <c r="E515" s="234"/>
      <c r="F515" s="222"/>
      <c r="G515" s="224"/>
      <c r="H515" s="223"/>
      <c r="I515" s="224"/>
      <c r="J515" s="226"/>
      <c r="K515" s="207" t="str">
        <f ca="1">IF(B515="","",IF(G515="",INDIRECT("F"&amp;Q509),G515))</f>
        <v/>
      </c>
      <c r="L515" s="199" t="str">
        <f ca="1">IF(B515="","",IF(H515="",INDIRECT("H"&amp;Q509),H515))</f>
        <v/>
      </c>
      <c r="M515" s="207" t="str">
        <f ca="1">IF(C515="","",IF(AND(I515="",INDIRECT("E"&amp;Q509+64)=""),IFERROR(K515*(INDIRECT("C"&amp;Q509+64)/INDIRECT("B"&amp;Q509+64)),"Index fehlt"),IF(AND(I515="",INDIRECT("E"&amp;Q509+64)&lt;&gt;""),INDIRECT("E"&amp;Q509+64),I515)))</f>
        <v/>
      </c>
      <c r="N515" s="207" t="str">
        <f>IF(C515="","",IF(J515="",L515,J515))</f>
        <v/>
      </c>
      <c r="O515" s="202" t="str">
        <f>IF(OR(C515="",E515=""),"",C515*E515*K515)</f>
        <v/>
      </c>
      <c r="P515" s="167"/>
      <c r="Q515" s="181">
        <f t="shared" si="126"/>
        <v>509</v>
      </c>
      <c r="R515" s="167"/>
      <c r="S515" s="175" t="str">
        <f ca="1">IF(AND(B515&lt;&gt;"",INDIRECT("H"&amp;Q509+59)="ja =&gt; Aufnahme im Fb 225"),B515,"")</f>
        <v/>
      </c>
      <c r="T515" s="175" t="str">
        <f ca="1">IF(AND(B515&lt;&gt;"",INDIRECT("H"&amp;Q509+59)="ja =&gt; Aufnahme im Fb 225"),INDIRECT("$C$"&amp;Q509-3),"")</f>
        <v/>
      </c>
      <c r="U515" s="175" t="str">
        <f ca="1">IF(AND(B515&lt;&gt;"",INDIRECT("H"&amp;Q509+59)="ja =&gt; Aufnahme im Fb 225"),INDIRECT("F"&amp;Q509-3),"")</f>
        <v/>
      </c>
      <c r="V515" s="182" t="str">
        <f ca="1">IF(AND(B515&lt;&gt;"",INDIRECT("H"&amp;Q509+59)="ja =&gt; Aufnahme im Fb 225"),K515,"")</f>
        <v/>
      </c>
      <c r="W515" s="175" t="str">
        <f ca="1">IF(AND(B515&lt;&gt;"",INDIRECT("H"&amp;Q509+59)="ja =&gt; Aufnahme im Fb 225"),L515,"")</f>
        <v/>
      </c>
      <c r="X515" s="175" t="str">
        <f ca="1">IF(AND(B515&lt;&gt;"",INDIRECT("H"&amp;Q509+59)="ja =&gt; Aufnahme im Fb 225"),E515,"")</f>
        <v/>
      </c>
      <c r="Y515" s="175" t="str">
        <f ca="1">IF(AND(B515&lt;&gt;"",INDIRECT("H"&amp;Q509+59)="ja =&gt; Aufnahme im Fb 225"),F515,"")</f>
        <v/>
      </c>
      <c r="Z515" s="182" t="str">
        <f ca="1">IF(AND(B515&lt;&gt;"",INDIRECT("H"&amp;Q509+59)="ja =&gt; Aufnahme im Fb 225"),M515,"")</f>
        <v/>
      </c>
      <c r="AA515" s="175" t="str">
        <f ca="1">IF(AND(B515&lt;&gt;"",INDIRECT("H"&amp;Q509+59)="ja =&gt; Aufnahme im Fb 225"),N515,"")</f>
        <v/>
      </c>
      <c r="AB515" s="175" t="str">
        <f ca="1">IF(AND(B515&lt;&gt;"",INDIRECT("H"&amp;Q509+59)="ja =&gt; Aufnahme im Fb 225"),INDIRECT("C"&amp;Q509+64),"")</f>
        <v/>
      </c>
      <c r="AC515" s="175" t="str">
        <f ca="1">IF(AND(B515&lt;&gt;"",INDIRECT("H"&amp;Q509+59)="ja =&gt; Aufnahme im Fb 225"),C515,"")</f>
        <v/>
      </c>
      <c r="AD515" s="175" t="str">
        <f ca="1">IF(AND(B515&lt;&gt;"",INDIRECT("H"&amp;Q509+59)="ja =&gt; Aufnahme im Fb 225"),D515,"")</f>
        <v/>
      </c>
      <c r="AE515" s="167"/>
      <c r="AF515" s="167"/>
      <c r="AG515" s="167"/>
      <c r="AH515" s="167"/>
      <c r="AI515" s="167"/>
      <c r="AJ515" s="167"/>
      <c r="AK515" s="167"/>
      <c r="AL515" s="167"/>
      <c r="AM515" s="167"/>
      <c r="AN515" s="167"/>
      <c r="AO515" s="167"/>
      <c r="AP515" s="167"/>
      <c r="AQ515" s="167"/>
      <c r="AR515" s="167"/>
      <c r="AS515" s="167"/>
      <c r="AT515" s="167"/>
      <c r="AU515" s="167"/>
      <c r="AV515" s="167"/>
      <c r="AW515" s="167"/>
      <c r="AX515" s="167"/>
      <c r="AY515" s="167"/>
      <c r="AZ515" s="167"/>
      <c r="BA515" s="167"/>
      <c r="BB515" s="167"/>
    </row>
    <row r="516" spans="1:54" s="169" customFormat="1">
      <c r="A516" s="167"/>
      <c r="B516" s="221"/>
      <c r="C516" s="231"/>
      <c r="D516" s="219"/>
      <c r="E516" s="235"/>
      <c r="F516" s="223"/>
      <c r="G516" s="225"/>
      <c r="H516" s="226"/>
      <c r="I516" s="225"/>
      <c r="J516" s="226"/>
      <c r="K516" s="208" t="str">
        <f t="shared" ref="K516:K564" ca="1" si="127">IF(B516="","",IF(G516="",INDIRECT("F"&amp;Q510),G516))</f>
        <v/>
      </c>
      <c r="L516" s="200" t="str">
        <f t="shared" ref="L516:L564" ca="1" si="128">IF(B516="","",IF(H516="",INDIRECT("H"&amp;Q510),H516))</f>
        <v/>
      </c>
      <c r="M516" s="208" t="str">
        <f ca="1">IF(C516="","",IF(AND(I516="",INDIRECT("E"&amp;Q510+64)=""),IFERROR(K516*(INDIRECT("C"&amp;Q510+64)/INDIRECT("B"&amp;Q510+64)),"Index fehlt"),IF(AND(I516="",INDIRECT("E"&amp;Q510+64)&lt;&gt;""),INDIRECT("E"&amp;Q510+64),I516)))</f>
        <v/>
      </c>
      <c r="N516" s="208" t="str">
        <f t="shared" ref="N516:N564" si="129">IF(C516="","",IF(J516="",L516,J516))</f>
        <v/>
      </c>
      <c r="O516" s="203" t="str">
        <f t="shared" ref="O516:O564" si="130">IF(OR(C516="",E516=""),"",C516*E516*K516)</f>
        <v/>
      </c>
      <c r="P516" s="167"/>
      <c r="Q516" s="181">
        <f t="shared" si="126"/>
        <v>509</v>
      </c>
      <c r="R516" s="167"/>
      <c r="S516" s="175" t="str">
        <f t="shared" ref="S516:S564" ca="1" si="131">IF(AND(B516&lt;&gt;"",INDIRECT("H"&amp;Q510+59)="ja =&gt; Aufnahme im Fb 225"),B516,"")</f>
        <v/>
      </c>
      <c r="T516" s="175" t="str">
        <f t="shared" ref="T516:T564" ca="1" si="132">IF(AND(B516&lt;&gt;"",INDIRECT("H"&amp;Q510+59)="ja =&gt; Aufnahme im Fb 225"),INDIRECT("$C$"&amp;Q510-3),"")</f>
        <v/>
      </c>
      <c r="U516" s="175" t="str">
        <f t="shared" ref="U516:U564" ca="1" si="133">IF(AND(B516&lt;&gt;"",INDIRECT("H"&amp;Q510+59)="ja =&gt; Aufnahme im Fb 225"),INDIRECT("F"&amp;Q510-3),"")</f>
        <v/>
      </c>
      <c r="V516" s="182" t="str">
        <f t="shared" ref="V516:V564" ca="1" si="134">IF(AND(B516&lt;&gt;"",INDIRECT("H"&amp;Q510+59)="ja =&gt; Aufnahme im Fb 225"),K516,"")</f>
        <v/>
      </c>
      <c r="W516" s="175" t="str">
        <f t="shared" ref="W516:W564" ca="1" si="135">IF(AND(B516&lt;&gt;"",INDIRECT("H"&amp;Q510+59)="ja =&gt; Aufnahme im Fb 225"),L516,"")</f>
        <v/>
      </c>
      <c r="X516" s="175" t="str">
        <f t="shared" ref="X516:X564" ca="1" si="136">IF(AND(B516&lt;&gt;"",INDIRECT("H"&amp;Q510+59)="ja =&gt; Aufnahme im Fb 225"),E516,"")</f>
        <v/>
      </c>
      <c r="Y516" s="175" t="str">
        <f t="shared" ref="Y516:Y564" ca="1" si="137">IF(AND(B516&lt;&gt;"",INDIRECT("H"&amp;Q510+59)="ja =&gt; Aufnahme im Fb 225"),F516,"")</f>
        <v/>
      </c>
      <c r="Z516" s="182" t="str">
        <f t="shared" ref="Z516:Z564" ca="1" si="138">IF(AND(B516&lt;&gt;"",INDIRECT("H"&amp;Q510+59)="ja =&gt; Aufnahme im Fb 225"),M516,"")</f>
        <v/>
      </c>
      <c r="AA516" s="175" t="str">
        <f t="shared" ref="AA516:AA564" ca="1" si="139">IF(AND(B516&lt;&gt;"",INDIRECT("H"&amp;Q510+59)="ja =&gt; Aufnahme im Fb 225"),N516,"")</f>
        <v/>
      </c>
      <c r="AB516" s="175" t="str">
        <f t="shared" ref="AB516:AB564" ca="1" si="140">IF(AND(B516&lt;&gt;"",INDIRECT("H"&amp;Q510+59)="ja =&gt; Aufnahme im Fb 225"),INDIRECT("C"&amp;Q510+64),"")</f>
        <v/>
      </c>
      <c r="AC516" s="175" t="str">
        <f t="shared" ref="AC516:AC564" ca="1" si="141">IF(AND(B516&lt;&gt;"",INDIRECT("H"&amp;Q510+59)="ja =&gt; Aufnahme im Fb 225"),C516,"")</f>
        <v/>
      </c>
      <c r="AD516" s="175" t="str">
        <f t="shared" ref="AD516:AD564" ca="1" si="142">IF(AND(B516&lt;&gt;"",INDIRECT("H"&amp;Q510+59)="ja =&gt; Aufnahme im Fb 225"),D516,"")</f>
        <v/>
      </c>
      <c r="AE516" s="167"/>
      <c r="AF516" s="167"/>
      <c r="AG516" s="167"/>
      <c r="AH516" s="167"/>
      <c r="AI516" s="167"/>
      <c r="AJ516" s="167"/>
      <c r="AK516" s="167"/>
      <c r="AL516" s="167"/>
      <c r="AM516" s="167"/>
      <c r="AN516" s="167"/>
      <c r="AO516" s="167"/>
      <c r="AP516" s="167"/>
      <c r="AQ516" s="167"/>
      <c r="AR516" s="167"/>
      <c r="AS516" s="167"/>
      <c r="AT516" s="167"/>
      <c r="AU516" s="167"/>
      <c r="AV516" s="167"/>
      <c r="AW516" s="167"/>
      <c r="AX516" s="167"/>
      <c r="AY516" s="167"/>
      <c r="AZ516" s="167"/>
      <c r="BA516" s="167"/>
      <c r="BB516" s="167"/>
    </row>
    <row r="517" spans="1:54" s="169" customFormat="1">
      <c r="A517" s="167"/>
      <c r="B517" s="221"/>
      <c r="C517" s="231"/>
      <c r="D517" s="219"/>
      <c r="E517" s="235"/>
      <c r="F517" s="223"/>
      <c r="G517" s="225"/>
      <c r="H517" s="226"/>
      <c r="I517" s="225"/>
      <c r="J517" s="226"/>
      <c r="K517" s="208" t="str">
        <f t="shared" ca="1" si="127"/>
        <v/>
      </c>
      <c r="L517" s="200" t="str">
        <f t="shared" ca="1" si="128"/>
        <v/>
      </c>
      <c r="M517" s="208" t="str">
        <f ca="1">IF(C517="","",IF(AND(I517="",INDIRECT("E"&amp;Q511+64)=""),IFERROR(K517*(INDIRECT("C"&amp;Q511+64)/INDIRECT("B"&amp;Q511+64)),"Index fehlt"),IF(AND(I517="",INDIRECT("E"&amp;Q511+64)&lt;&gt;""),INDIRECT("E"&amp;Q511+64),I517)))</f>
        <v/>
      </c>
      <c r="N517" s="208" t="str">
        <f t="shared" si="129"/>
        <v/>
      </c>
      <c r="O517" s="203" t="str">
        <f t="shared" si="130"/>
        <v/>
      </c>
      <c r="P517" s="167"/>
      <c r="Q517" s="181">
        <f t="shared" si="126"/>
        <v>509</v>
      </c>
      <c r="R517" s="167"/>
      <c r="S517" s="175" t="str">
        <f t="shared" ca="1" si="131"/>
        <v/>
      </c>
      <c r="T517" s="175" t="str">
        <f t="shared" ca="1" si="132"/>
        <v/>
      </c>
      <c r="U517" s="175" t="str">
        <f t="shared" ca="1" si="133"/>
        <v/>
      </c>
      <c r="V517" s="182" t="str">
        <f t="shared" ca="1" si="134"/>
        <v/>
      </c>
      <c r="W517" s="175" t="str">
        <f t="shared" ca="1" si="135"/>
        <v/>
      </c>
      <c r="X517" s="175" t="str">
        <f t="shared" ca="1" si="136"/>
        <v/>
      </c>
      <c r="Y517" s="175" t="str">
        <f t="shared" ca="1" si="137"/>
        <v/>
      </c>
      <c r="Z517" s="182" t="str">
        <f t="shared" ca="1" si="138"/>
        <v/>
      </c>
      <c r="AA517" s="175" t="str">
        <f t="shared" ca="1" si="139"/>
        <v/>
      </c>
      <c r="AB517" s="175" t="str">
        <f t="shared" ca="1" si="140"/>
        <v/>
      </c>
      <c r="AC517" s="175" t="str">
        <f t="shared" ca="1" si="141"/>
        <v/>
      </c>
      <c r="AD517" s="175" t="str">
        <f t="shared" ca="1" si="142"/>
        <v/>
      </c>
      <c r="AE517" s="167"/>
      <c r="AF517" s="167"/>
      <c r="AG517" s="167"/>
      <c r="AH517" s="167"/>
      <c r="AI517" s="167"/>
      <c r="AJ517" s="167"/>
      <c r="AK517" s="167"/>
      <c r="AL517" s="167"/>
      <c r="AM517" s="167"/>
      <c r="AN517" s="167"/>
      <c r="AO517" s="167"/>
      <c r="AP517" s="167"/>
      <c r="AQ517" s="167"/>
      <c r="AR517" s="167"/>
      <c r="AS517" s="167"/>
      <c r="AT517" s="167"/>
      <c r="AU517" s="167"/>
      <c r="AV517" s="167"/>
      <c r="AW517" s="167"/>
      <c r="AX517" s="167"/>
      <c r="AY517" s="167"/>
      <c r="AZ517" s="167"/>
      <c r="BA517" s="167"/>
      <c r="BB517" s="167"/>
    </row>
    <row r="518" spans="1:54" s="169" customFormat="1">
      <c r="A518" s="167"/>
      <c r="B518" s="221"/>
      <c r="C518" s="231"/>
      <c r="D518" s="219"/>
      <c r="E518" s="235"/>
      <c r="F518" s="223"/>
      <c r="G518" s="225"/>
      <c r="H518" s="226"/>
      <c r="I518" s="225"/>
      <c r="J518" s="226"/>
      <c r="K518" s="208" t="str">
        <f t="shared" ca="1" si="127"/>
        <v/>
      </c>
      <c r="L518" s="200" t="str">
        <f t="shared" ca="1" si="128"/>
        <v/>
      </c>
      <c r="M518" s="208" t="str">
        <f ca="1">IF(C518="","",IF(AND(I518="",INDIRECT("E"&amp;Q512+64)=""),IFERROR(K518*(INDIRECT("C"&amp;Q512+64)/INDIRECT("B"&amp;Q512+64)),"Index fehlt"),IF(AND(I518="",INDIRECT("E"&amp;Q512+64)&lt;&gt;""),INDIRECT("E"&amp;Q512+64),I518)))</f>
        <v/>
      </c>
      <c r="N518" s="208" t="str">
        <f t="shared" si="129"/>
        <v/>
      </c>
      <c r="O518" s="203" t="str">
        <f t="shared" si="130"/>
        <v/>
      </c>
      <c r="P518" s="167"/>
      <c r="Q518" s="181">
        <f t="shared" si="126"/>
        <v>509</v>
      </c>
      <c r="R518" s="167"/>
      <c r="S518" s="175" t="str">
        <f t="shared" ca="1" si="131"/>
        <v/>
      </c>
      <c r="T518" s="175" t="str">
        <f t="shared" ca="1" si="132"/>
        <v/>
      </c>
      <c r="U518" s="175" t="str">
        <f t="shared" ca="1" si="133"/>
        <v/>
      </c>
      <c r="V518" s="182" t="str">
        <f t="shared" ca="1" si="134"/>
        <v/>
      </c>
      <c r="W518" s="175" t="str">
        <f t="shared" ca="1" si="135"/>
        <v/>
      </c>
      <c r="X518" s="175" t="str">
        <f t="shared" ca="1" si="136"/>
        <v/>
      </c>
      <c r="Y518" s="175" t="str">
        <f t="shared" ca="1" si="137"/>
        <v/>
      </c>
      <c r="Z518" s="182" t="str">
        <f t="shared" ca="1" si="138"/>
        <v/>
      </c>
      <c r="AA518" s="175" t="str">
        <f t="shared" ca="1" si="139"/>
        <v/>
      </c>
      <c r="AB518" s="175" t="str">
        <f t="shared" ca="1" si="140"/>
        <v/>
      </c>
      <c r="AC518" s="175" t="str">
        <f t="shared" ca="1" si="141"/>
        <v/>
      </c>
      <c r="AD518" s="175" t="str">
        <f t="shared" ca="1" si="142"/>
        <v/>
      </c>
      <c r="AE518" s="167"/>
      <c r="AF518" s="167"/>
      <c r="AG518" s="167"/>
      <c r="AH518" s="167"/>
      <c r="AI518" s="167"/>
      <c r="AJ518" s="167"/>
      <c r="AK518" s="167"/>
      <c r="AL518" s="167"/>
      <c r="AM518" s="167"/>
      <c r="AN518" s="167"/>
      <c r="AO518" s="167"/>
      <c r="AP518" s="167"/>
      <c r="AQ518" s="167"/>
      <c r="AR518" s="167"/>
      <c r="AS518" s="167"/>
      <c r="AT518" s="167"/>
      <c r="AU518" s="167"/>
      <c r="AV518" s="167"/>
      <c r="AW518" s="167"/>
      <c r="AX518" s="167"/>
      <c r="AY518" s="167"/>
      <c r="AZ518" s="167"/>
      <c r="BA518" s="167"/>
      <c r="BB518" s="167"/>
    </row>
    <row r="519" spans="1:54" s="169" customFormat="1">
      <c r="A519" s="167"/>
      <c r="B519" s="221"/>
      <c r="C519" s="231"/>
      <c r="D519" s="219"/>
      <c r="E519" s="235"/>
      <c r="F519" s="223"/>
      <c r="G519" s="225"/>
      <c r="H519" s="226"/>
      <c r="I519" s="225"/>
      <c r="J519" s="226"/>
      <c r="K519" s="208" t="str">
        <f t="shared" ca="1" si="127"/>
        <v/>
      </c>
      <c r="L519" s="200" t="str">
        <f t="shared" ca="1" si="128"/>
        <v/>
      </c>
      <c r="M519" s="208" t="str">
        <f t="shared" ref="M519:M564" ca="1" si="143">IF(C519="","",IF(AND(I519="",INDIRECT("E"&amp;Q513+64)=""),IFERROR(K519*(INDIRECT("C"&amp;Q513+64)/INDIRECT("B"&amp;Q513+64)),"Index fehlt"),IF(AND(I519="",INDIRECT("E"&amp;Q513+64)&lt;&gt;""),INDIRECT("E"&amp;Q513+64),I519)))</f>
        <v/>
      </c>
      <c r="N519" s="208" t="str">
        <f t="shared" si="129"/>
        <v/>
      </c>
      <c r="O519" s="203" t="str">
        <f t="shared" si="130"/>
        <v/>
      </c>
      <c r="P519" s="167"/>
      <c r="Q519" s="181">
        <f t="shared" si="126"/>
        <v>509</v>
      </c>
      <c r="R519" s="167"/>
      <c r="S519" s="175" t="str">
        <f t="shared" ca="1" si="131"/>
        <v/>
      </c>
      <c r="T519" s="175" t="str">
        <f t="shared" ca="1" si="132"/>
        <v/>
      </c>
      <c r="U519" s="175" t="str">
        <f t="shared" ca="1" si="133"/>
        <v/>
      </c>
      <c r="V519" s="182" t="str">
        <f t="shared" ca="1" si="134"/>
        <v/>
      </c>
      <c r="W519" s="175" t="str">
        <f t="shared" ca="1" si="135"/>
        <v/>
      </c>
      <c r="X519" s="175" t="str">
        <f t="shared" ca="1" si="136"/>
        <v/>
      </c>
      <c r="Y519" s="175" t="str">
        <f t="shared" ca="1" si="137"/>
        <v/>
      </c>
      <c r="Z519" s="182" t="str">
        <f t="shared" ca="1" si="138"/>
        <v/>
      </c>
      <c r="AA519" s="175" t="str">
        <f t="shared" ca="1" si="139"/>
        <v/>
      </c>
      <c r="AB519" s="175" t="str">
        <f t="shared" ca="1" si="140"/>
        <v/>
      </c>
      <c r="AC519" s="175" t="str">
        <f t="shared" ca="1" si="141"/>
        <v/>
      </c>
      <c r="AD519" s="175" t="str">
        <f t="shared" ca="1" si="142"/>
        <v/>
      </c>
      <c r="AE519" s="167"/>
      <c r="AF519" s="167"/>
      <c r="AG519" s="167"/>
      <c r="AH519" s="167"/>
      <c r="AI519" s="167"/>
      <c r="AJ519" s="167"/>
      <c r="AK519" s="167"/>
      <c r="AL519" s="167"/>
      <c r="AM519" s="167"/>
      <c r="AN519" s="167"/>
      <c r="AO519" s="167"/>
      <c r="AP519" s="167"/>
      <c r="AQ519" s="167"/>
      <c r="AR519" s="167"/>
      <c r="AS519" s="167"/>
      <c r="AT519" s="167"/>
      <c r="AU519" s="167"/>
      <c r="AV519" s="167"/>
      <c r="AW519" s="167"/>
      <c r="AX519" s="167"/>
      <c r="AY519" s="167"/>
      <c r="AZ519" s="167"/>
      <c r="BA519" s="167"/>
      <c r="BB519" s="167"/>
    </row>
    <row r="520" spans="1:54" s="169" customFormat="1">
      <c r="A520" s="167"/>
      <c r="B520" s="221"/>
      <c r="C520" s="231"/>
      <c r="D520" s="219"/>
      <c r="E520" s="235"/>
      <c r="F520" s="223"/>
      <c r="G520" s="225"/>
      <c r="H520" s="226"/>
      <c r="I520" s="225"/>
      <c r="J520" s="226"/>
      <c r="K520" s="208" t="str">
        <f t="shared" ca="1" si="127"/>
        <v/>
      </c>
      <c r="L520" s="200" t="str">
        <f t="shared" ca="1" si="128"/>
        <v/>
      </c>
      <c r="M520" s="208" t="str">
        <f t="shared" ca="1" si="143"/>
        <v/>
      </c>
      <c r="N520" s="208" t="str">
        <f t="shared" si="129"/>
        <v/>
      </c>
      <c r="O520" s="203" t="str">
        <f t="shared" si="130"/>
        <v/>
      </c>
      <c r="P520" s="167"/>
      <c r="Q520" s="181">
        <f t="shared" si="126"/>
        <v>509</v>
      </c>
      <c r="R520" s="167"/>
      <c r="S520" s="175" t="str">
        <f t="shared" ca="1" si="131"/>
        <v/>
      </c>
      <c r="T520" s="175" t="str">
        <f t="shared" ca="1" si="132"/>
        <v/>
      </c>
      <c r="U520" s="175" t="str">
        <f t="shared" ca="1" si="133"/>
        <v/>
      </c>
      <c r="V520" s="182" t="str">
        <f t="shared" ca="1" si="134"/>
        <v/>
      </c>
      <c r="W520" s="175" t="str">
        <f t="shared" ca="1" si="135"/>
        <v/>
      </c>
      <c r="X520" s="175" t="str">
        <f t="shared" ca="1" si="136"/>
        <v/>
      </c>
      <c r="Y520" s="175" t="str">
        <f t="shared" ca="1" si="137"/>
        <v/>
      </c>
      <c r="Z520" s="182" t="str">
        <f t="shared" ca="1" si="138"/>
        <v/>
      </c>
      <c r="AA520" s="175" t="str">
        <f t="shared" ca="1" si="139"/>
        <v/>
      </c>
      <c r="AB520" s="175" t="str">
        <f t="shared" ca="1" si="140"/>
        <v/>
      </c>
      <c r="AC520" s="175" t="str">
        <f t="shared" ca="1" si="141"/>
        <v/>
      </c>
      <c r="AD520" s="175" t="str">
        <f t="shared" ca="1" si="142"/>
        <v/>
      </c>
      <c r="AE520" s="167"/>
      <c r="AF520" s="167"/>
      <c r="AG520" s="167"/>
      <c r="AH520" s="167"/>
      <c r="AI520" s="167"/>
      <c r="AJ520" s="167"/>
      <c r="AK520" s="167"/>
      <c r="AL520" s="167"/>
      <c r="AM520" s="167"/>
      <c r="AN520" s="167"/>
      <c r="AO520" s="167"/>
      <c r="AP520" s="167"/>
      <c r="AQ520" s="167"/>
      <c r="AR520" s="167"/>
      <c r="AS520" s="167"/>
      <c r="AT520" s="167"/>
      <c r="AU520" s="167"/>
      <c r="AV520" s="167"/>
      <c r="AW520" s="167"/>
      <c r="AX520" s="167"/>
      <c r="AY520" s="167"/>
      <c r="AZ520" s="167"/>
      <c r="BA520" s="167"/>
      <c r="BB520" s="167"/>
    </row>
    <row r="521" spans="1:54" s="169" customFormat="1">
      <c r="A521" s="167"/>
      <c r="B521" s="221"/>
      <c r="C521" s="231"/>
      <c r="D521" s="219"/>
      <c r="E521" s="235"/>
      <c r="F521" s="223"/>
      <c r="G521" s="225"/>
      <c r="H521" s="226"/>
      <c r="I521" s="225"/>
      <c r="J521" s="226"/>
      <c r="K521" s="208" t="str">
        <f t="shared" ca="1" si="127"/>
        <v/>
      </c>
      <c r="L521" s="200" t="str">
        <f t="shared" ca="1" si="128"/>
        <v/>
      </c>
      <c r="M521" s="208" t="str">
        <f t="shared" ca="1" si="143"/>
        <v/>
      </c>
      <c r="N521" s="208" t="str">
        <f t="shared" si="129"/>
        <v/>
      </c>
      <c r="O521" s="203" t="str">
        <f t="shared" si="130"/>
        <v/>
      </c>
      <c r="P521" s="167"/>
      <c r="Q521" s="181">
        <f t="shared" si="126"/>
        <v>509</v>
      </c>
      <c r="R521" s="167"/>
      <c r="S521" s="175" t="str">
        <f t="shared" ca="1" si="131"/>
        <v/>
      </c>
      <c r="T521" s="175" t="str">
        <f t="shared" ca="1" si="132"/>
        <v/>
      </c>
      <c r="U521" s="175" t="str">
        <f t="shared" ca="1" si="133"/>
        <v/>
      </c>
      <c r="V521" s="182" t="str">
        <f t="shared" ca="1" si="134"/>
        <v/>
      </c>
      <c r="W521" s="175" t="str">
        <f t="shared" ca="1" si="135"/>
        <v/>
      </c>
      <c r="X521" s="175" t="str">
        <f t="shared" ca="1" si="136"/>
        <v/>
      </c>
      <c r="Y521" s="175" t="str">
        <f t="shared" ca="1" si="137"/>
        <v/>
      </c>
      <c r="Z521" s="182" t="str">
        <f t="shared" ca="1" si="138"/>
        <v/>
      </c>
      <c r="AA521" s="175" t="str">
        <f t="shared" ca="1" si="139"/>
        <v/>
      </c>
      <c r="AB521" s="175" t="str">
        <f t="shared" ca="1" si="140"/>
        <v/>
      </c>
      <c r="AC521" s="175" t="str">
        <f t="shared" ca="1" si="141"/>
        <v/>
      </c>
      <c r="AD521" s="175" t="str">
        <f t="shared" ca="1" si="142"/>
        <v/>
      </c>
      <c r="AE521" s="167"/>
      <c r="AF521" s="167"/>
      <c r="AG521" s="167"/>
      <c r="AH521" s="167"/>
      <c r="AI521" s="167"/>
      <c r="AJ521" s="167"/>
      <c r="AK521" s="167"/>
      <c r="AL521" s="167"/>
      <c r="AM521" s="167"/>
      <c r="AN521" s="167"/>
      <c r="AO521" s="167"/>
      <c r="AP521" s="167"/>
      <c r="AQ521" s="167"/>
      <c r="AR521" s="167"/>
      <c r="AS521" s="167"/>
      <c r="AT521" s="167"/>
      <c r="AU521" s="167"/>
      <c r="AV521" s="167"/>
      <c r="AW521" s="167"/>
      <c r="AX521" s="167"/>
      <c r="AY521" s="167"/>
      <c r="AZ521" s="167"/>
      <c r="BA521" s="167"/>
      <c r="BB521" s="167"/>
    </row>
    <row r="522" spans="1:54" s="169" customFormat="1">
      <c r="A522" s="167"/>
      <c r="B522" s="221"/>
      <c r="C522" s="231"/>
      <c r="D522" s="219"/>
      <c r="E522" s="235"/>
      <c r="F522" s="223"/>
      <c r="G522" s="225"/>
      <c r="H522" s="226"/>
      <c r="I522" s="225"/>
      <c r="J522" s="226"/>
      <c r="K522" s="208" t="str">
        <f t="shared" ca="1" si="127"/>
        <v/>
      </c>
      <c r="L522" s="200" t="str">
        <f t="shared" ca="1" si="128"/>
        <v/>
      </c>
      <c r="M522" s="208" t="str">
        <f t="shared" ca="1" si="143"/>
        <v/>
      </c>
      <c r="N522" s="208" t="str">
        <f t="shared" si="129"/>
        <v/>
      </c>
      <c r="O522" s="203" t="str">
        <f t="shared" si="130"/>
        <v/>
      </c>
      <c r="P522" s="167"/>
      <c r="Q522" s="181">
        <f t="shared" si="126"/>
        <v>509</v>
      </c>
      <c r="R522" s="167"/>
      <c r="S522" s="175" t="str">
        <f t="shared" ca="1" si="131"/>
        <v/>
      </c>
      <c r="T522" s="175" t="str">
        <f t="shared" ca="1" si="132"/>
        <v/>
      </c>
      <c r="U522" s="175" t="str">
        <f t="shared" ca="1" si="133"/>
        <v/>
      </c>
      <c r="V522" s="182" t="str">
        <f t="shared" ca="1" si="134"/>
        <v/>
      </c>
      <c r="W522" s="175" t="str">
        <f t="shared" ca="1" si="135"/>
        <v/>
      </c>
      <c r="X522" s="175" t="str">
        <f t="shared" ca="1" si="136"/>
        <v/>
      </c>
      <c r="Y522" s="175" t="str">
        <f t="shared" ca="1" si="137"/>
        <v/>
      </c>
      <c r="Z522" s="182" t="str">
        <f t="shared" ca="1" si="138"/>
        <v/>
      </c>
      <c r="AA522" s="175" t="str">
        <f t="shared" ca="1" si="139"/>
        <v/>
      </c>
      <c r="AB522" s="175" t="str">
        <f t="shared" ca="1" si="140"/>
        <v/>
      </c>
      <c r="AC522" s="175" t="str">
        <f t="shared" ca="1" si="141"/>
        <v/>
      </c>
      <c r="AD522" s="175" t="str">
        <f t="shared" ca="1" si="142"/>
        <v/>
      </c>
      <c r="AE522" s="167"/>
      <c r="AF522" s="167"/>
      <c r="AG522" s="167"/>
      <c r="AH522" s="167"/>
      <c r="AI522" s="167"/>
      <c r="AJ522" s="167"/>
      <c r="AK522" s="167"/>
      <c r="AL522" s="167"/>
      <c r="AM522" s="167"/>
      <c r="AN522" s="167"/>
      <c r="AO522" s="167"/>
      <c r="AP522" s="167"/>
      <c r="AQ522" s="167"/>
      <c r="AR522" s="167"/>
      <c r="AS522" s="167"/>
      <c r="AT522" s="167"/>
      <c r="AU522" s="167"/>
      <c r="AV522" s="167"/>
      <c r="AW522" s="167"/>
      <c r="AX522" s="167"/>
      <c r="AY522" s="167"/>
      <c r="AZ522" s="167"/>
      <c r="BA522" s="167"/>
      <c r="BB522" s="167"/>
    </row>
    <row r="523" spans="1:54" s="169" customFormat="1">
      <c r="A523" s="167"/>
      <c r="B523" s="221"/>
      <c r="C523" s="231"/>
      <c r="D523" s="219"/>
      <c r="E523" s="235"/>
      <c r="F523" s="223"/>
      <c r="G523" s="225"/>
      <c r="H523" s="226"/>
      <c r="I523" s="225"/>
      <c r="J523" s="226"/>
      <c r="K523" s="208" t="str">
        <f t="shared" ca="1" si="127"/>
        <v/>
      </c>
      <c r="L523" s="200" t="str">
        <f t="shared" ca="1" si="128"/>
        <v/>
      </c>
      <c r="M523" s="208" t="str">
        <f t="shared" ca="1" si="143"/>
        <v/>
      </c>
      <c r="N523" s="208" t="str">
        <f t="shared" si="129"/>
        <v/>
      </c>
      <c r="O523" s="203" t="str">
        <f t="shared" si="130"/>
        <v/>
      </c>
      <c r="P523" s="167"/>
      <c r="Q523" s="181">
        <f t="shared" si="126"/>
        <v>509</v>
      </c>
      <c r="R523" s="167"/>
      <c r="S523" s="175" t="str">
        <f t="shared" ca="1" si="131"/>
        <v/>
      </c>
      <c r="T523" s="175" t="str">
        <f t="shared" ca="1" si="132"/>
        <v/>
      </c>
      <c r="U523" s="175" t="str">
        <f t="shared" ca="1" si="133"/>
        <v/>
      </c>
      <c r="V523" s="182" t="str">
        <f t="shared" ca="1" si="134"/>
        <v/>
      </c>
      <c r="W523" s="175" t="str">
        <f t="shared" ca="1" si="135"/>
        <v/>
      </c>
      <c r="X523" s="175" t="str">
        <f t="shared" ca="1" si="136"/>
        <v/>
      </c>
      <c r="Y523" s="175" t="str">
        <f t="shared" ca="1" si="137"/>
        <v/>
      </c>
      <c r="Z523" s="182" t="str">
        <f t="shared" ca="1" si="138"/>
        <v/>
      </c>
      <c r="AA523" s="175" t="str">
        <f t="shared" ca="1" si="139"/>
        <v/>
      </c>
      <c r="AB523" s="175" t="str">
        <f t="shared" ca="1" si="140"/>
        <v/>
      </c>
      <c r="AC523" s="175" t="str">
        <f t="shared" ca="1" si="141"/>
        <v/>
      </c>
      <c r="AD523" s="175" t="str">
        <f t="shared" ca="1" si="142"/>
        <v/>
      </c>
      <c r="AE523" s="167"/>
      <c r="AF523" s="167"/>
      <c r="AG523" s="167"/>
      <c r="AH523" s="167"/>
      <c r="AI523" s="167"/>
      <c r="AJ523" s="167"/>
      <c r="AK523" s="167"/>
      <c r="AL523" s="167"/>
      <c r="AM523" s="167"/>
      <c r="AN523" s="167"/>
      <c r="AO523" s="167"/>
      <c r="AP523" s="167"/>
      <c r="AQ523" s="167"/>
      <c r="AR523" s="167"/>
      <c r="AS523" s="167"/>
      <c r="AT523" s="167"/>
      <c r="AU523" s="167"/>
      <c r="AV523" s="167"/>
      <c r="AW523" s="167"/>
      <c r="AX523" s="167"/>
      <c r="AY523" s="167"/>
      <c r="AZ523" s="167"/>
      <c r="BA523" s="167"/>
      <c r="BB523" s="167"/>
    </row>
    <row r="524" spans="1:54" s="169" customFormat="1">
      <c r="A524" s="167"/>
      <c r="B524" s="221"/>
      <c r="C524" s="231"/>
      <c r="D524" s="219"/>
      <c r="E524" s="235"/>
      <c r="F524" s="223"/>
      <c r="G524" s="225"/>
      <c r="H524" s="226"/>
      <c r="I524" s="225"/>
      <c r="J524" s="226"/>
      <c r="K524" s="208" t="str">
        <f t="shared" ca="1" si="127"/>
        <v/>
      </c>
      <c r="L524" s="200" t="str">
        <f t="shared" ca="1" si="128"/>
        <v/>
      </c>
      <c r="M524" s="208" t="str">
        <f t="shared" ca="1" si="143"/>
        <v/>
      </c>
      <c r="N524" s="208" t="str">
        <f t="shared" si="129"/>
        <v/>
      </c>
      <c r="O524" s="203" t="str">
        <f t="shared" si="130"/>
        <v/>
      </c>
      <c r="P524" s="167"/>
      <c r="Q524" s="181">
        <f t="shared" si="126"/>
        <v>509</v>
      </c>
      <c r="R524" s="167"/>
      <c r="S524" s="175" t="str">
        <f t="shared" ca="1" si="131"/>
        <v/>
      </c>
      <c r="T524" s="175" t="str">
        <f t="shared" ca="1" si="132"/>
        <v/>
      </c>
      <c r="U524" s="175" t="str">
        <f t="shared" ca="1" si="133"/>
        <v/>
      </c>
      <c r="V524" s="182" t="str">
        <f t="shared" ca="1" si="134"/>
        <v/>
      </c>
      <c r="W524" s="175" t="str">
        <f t="shared" ca="1" si="135"/>
        <v/>
      </c>
      <c r="X524" s="175" t="str">
        <f t="shared" ca="1" si="136"/>
        <v/>
      </c>
      <c r="Y524" s="175" t="str">
        <f t="shared" ca="1" si="137"/>
        <v/>
      </c>
      <c r="Z524" s="182" t="str">
        <f t="shared" ca="1" si="138"/>
        <v/>
      </c>
      <c r="AA524" s="175" t="str">
        <f t="shared" ca="1" si="139"/>
        <v/>
      </c>
      <c r="AB524" s="175" t="str">
        <f t="shared" ca="1" si="140"/>
        <v/>
      </c>
      <c r="AC524" s="175" t="str">
        <f t="shared" ca="1" si="141"/>
        <v/>
      </c>
      <c r="AD524" s="175" t="str">
        <f t="shared" ca="1" si="142"/>
        <v/>
      </c>
      <c r="AE524" s="167"/>
      <c r="AF524" s="167"/>
      <c r="AG524" s="167"/>
      <c r="AH524" s="167"/>
      <c r="AI524" s="167"/>
      <c r="AJ524" s="167"/>
      <c r="AK524" s="167"/>
      <c r="AL524" s="167"/>
      <c r="AM524" s="167"/>
      <c r="AN524" s="167"/>
      <c r="AO524" s="167"/>
      <c r="AP524" s="167"/>
      <c r="AQ524" s="167"/>
      <c r="AR524" s="167"/>
      <c r="AS524" s="167"/>
      <c r="AT524" s="167"/>
      <c r="AU524" s="167"/>
      <c r="AV524" s="167"/>
      <c r="AW524" s="167"/>
      <c r="AX524" s="167"/>
      <c r="AY524" s="167"/>
      <c r="AZ524" s="167"/>
      <c r="BA524" s="167"/>
      <c r="BB524" s="167"/>
    </row>
    <row r="525" spans="1:54" s="169" customFormat="1">
      <c r="A525" s="167"/>
      <c r="B525" s="221"/>
      <c r="C525" s="231"/>
      <c r="D525" s="219"/>
      <c r="E525" s="235"/>
      <c r="F525" s="223"/>
      <c r="G525" s="225"/>
      <c r="H525" s="226"/>
      <c r="I525" s="225"/>
      <c r="J525" s="226"/>
      <c r="K525" s="208" t="str">
        <f t="shared" ca="1" si="127"/>
        <v/>
      </c>
      <c r="L525" s="200" t="str">
        <f t="shared" ca="1" si="128"/>
        <v/>
      </c>
      <c r="M525" s="208" t="str">
        <f t="shared" ca="1" si="143"/>
        <v/>
      </c>
      <c r="N525" s="208" t="str">
        <f t="shared" si="129"/>
        <v/>
      </c>
      <c r="O525" s="203" t="str">
        <f t="shared" si="130"/>
        <v/>
      </c>
      <c r="P525" s="167"/>
      <c r="Q525" s="181">
        <f t="shared" si="126"/>
        <v>509</v>
      </c>
      <c r="R525" s="167"/>
      <c r="S525" s="175" t="str">
        <f t="shared" ca="1" si="131"/>
        <v/>
      </c>
      <c r="T525" s="175" t="str">
        <f t="shared" ca="1" si="132"/>
        <v/>
      </c>
      <c r="U525" s="175" t="str">
        <f t="shared" ca="1" si="133"/>
        <v/>
      </c>
      <c r="V525" s="182" t="str">
        <f t="shared" ca="1" si="134"/>
        <v/>
      </c>
      <c r="W525" s="175" t="str">
        <f t="shared" ca="1" si="135"/>
        <v/>
      </c>
      <c r="X525" s="175" t="str">
        <f t="shared" ca="1" si="136"/>
        <v/>
      </c>
      <c r="Y525" s="175" t="str">
        <f t="shared" ca="1" si="137"/>
        <v/>
      </c>
      <c r="Z525" s="182" t="str">
        <f t="shared" ca="1" si="138"/>
        <v/>
      </c>
      <c r="AA525" s="175" t="str">
        <f t="shared" ca="1" si="139"/>
        <v/>
      </c>
      <c r="AB525" s="175" t="str">
        <f t="shared" ca="1" si="140"/>
        <v/>
      </c>
      <c r="AC525" s="175" t="str">
        <f t="shared" ca="1" si="141"/>
        <v/>
      </c>
      <c r="AD525" s="175" t="str">
        <f t="shared" ca="1" si="142"/>
        <v/>
      </c>
      <c r="AE525" s="167"/>
      <c r="AF525" s="167"/>
      <c r="AG525" s="167"/>
      <c r="AH525" s="167"/>
      <c r="AI525" s="167"/>
      <c r="AJ525" s="167"/>
      <c r="AK525" s="167"/>
      <c r="AL525" s="167"/>
      <c r="AM525" s="167"/>
      <c r="AN525" s="167"/>
      <c r="AO525" s="167"/>
      <c r="AP525" s="167"/>
      <c r="AQ525" s="167"/>
      <c r="AR525" s="167"/>
      <c r="AS525" s="167"/>
      <c r="AT525" s="167"/>
      <c r="AU525" s="167"/>
      <c r="AV525" s="167"/>
      <c r="AW525" s="167"/>
      <c r="AX525" s="167"/>
      <c r="AY525" s="167"/>
      <c r="AZ525" s="167"/>
      <c r="BA525" s="167"/>
      <c r="BB525" s="167"/>
    </row>
    <row r="526" spans="1:54" s="169" customFormat="1">
      <c r="A526" s="167"/>
      <c r="B526" s="221"/>
      <c r="C526" s="231"/>
      <c r="D526" s="219"/>
      <c r="E526" s="235"/>
      <c r="F526" s="223"/>
      <c r="G526" s="225"/>
      <c r="H526" s="226"/>
      <c r="I526" s="225"/>
      <c r="J526" s="226"/>
      <c r="K526" s="208" t="str">
        <f t="shared" ca="1" si="127"/>
        <v/>
      </c>
      <c r="L526" s="200" t="str">
        <f t="shared" ca="1" si="128"/>
        <v/>
      </c>
      <c r="M526" s="208" t="str">
        <f t="shared" ca="1" si="143"/>
        <v/>
      </c>
      <c r="N526" s="208" t="str">
        <f t="shared" si="129"/>
        <v/>
      </c>
      <c r="O526" s="203" t="str">
        <f t="shared" si="130"/>
        <v/>
      </c>
      <c r="P526" s="167"/>
      <c r="Q526" s="181">
        <f t="shared" si="126"/>
        <v>509</v>
      </c>
      <c r="R526" s="167"/>
      <c r="S526" s="175" t="str">
        <f t="shared" ca="1" si="131"/>
        <v/>
      </c>
      <c r="T526" s="175" t="str">
        <f t="shared" ca="1" si="132"/>
        <v/>
      </c>
      <c r="U526" s="175" t="str">
        <f t="shared" ca="1" si="133"/>
        <v/>
      </c>
      <c r="V526" s="182" t="str">
        <f t="shared" ca="1" si="134"/>
        <v/>
      </c>
      <c r="W526" s="175" t="str">
        <f t="shared" ca="1" si="135"/>
        <v/>
      </c>
      <c r="X526" s="175" t="str">
        <f t="shared" ca="1" si="136"/>
        <v/>
      </c>
      <c r="Y526" s="175" t="str">
        <f t="shared" ca="1" si="137"/>
        <v/>
      </c>
      <c r="Z526" s="182" t="str">
        <f t="shared" ca="1" si="138"/>
        <v/>
      </c>
      <c r="AA526" s="175" t="str">
        <f t="shared" ca="1" si="139"/>
        <v/>
      </c>
      <c r="AB526" s="175" t="str">
        <f t="shared" ca="1" si="140"/>
        <v/>
      </c>
      <c r="AC526" s="175" t="str">
        <f t="shared" ca="1" si="141"/>
        <v/>
      </c>
      <c r="AD526" s="175" t="str">
        <f t="shared" ca="1" si="142"/>
        <v/>
      </c>
      <c r="AE526" s="167"/>
      <c r="AF526" s="167"/>
      <c r="AG526" s="167"/>
      <c r="AH526" s="167"/>
      <c r="AI526" s="167"/>
      <c r="AJ526" s="167"/>
      <c r="AK526" s="167"/>
      <c r="AL526" s="167"/>
      <c r="AM526" s="167"/>
      <c r="AN526" s="167"/>
      <c r="AO526" s="167"/>
      <c r="AP526" s="167"/>
      <c r="AQ526" s="167"/>
      <c r="AR526" s="167"/>
      <c r="AS526" s="167"/>
      <c r="AT526" s="167"/>
      <c r="AU526" s="167"/>
      <c r="AV526" s="167"/>
      <c r="AW526" s="167"/>
      <c r="AX526" s="167"/>
      <c r="AY526" s="167"/>
      <c r="AZ526" s="167"/>
      <c r="BA526" s="167"/>
      <c r="BB526" s="167"/>
    </row>
    <row r="527" spans="1:54" s="169" customFormat="1">
      <c r="A527" s="167"/>
      <c r="B527" s="221"/>
      <c r="C527" s="231"/>
      <c r="D527" s="219"/>
      <c r="E527" s="235"/>
      <c r="F527" s="223"/>
      <c r="G527" s="225"/>
      <c r="H527" s="226"/>
      <c r="I527" s="225"/>
      <c r="J527" s="226"/>
      <c r="K527" s="208" t="str">
        <f t="shared" ca="1" si="127"/>
        <v/>
      </c>
      <c r="L527" s="200" t="str">
        <f t="shared" ca="1" si="128"/>
        <v/>
      </c>
      <c r="M527" s="208" t="str">
        <f t="shared" ca="1" si="143"/>
        <v/>
      </c>
      <c r="N527" s="208" t="str">
        <f t="shared" si="129"/>
        <v/>
      </c>
      <c r="O527" s="203" t="str">
        <f t="shared" si="130"/>
        <v/>
      </c>
      <c r="P527" s="167"/>
      <c r="Q527" s="181">
        <f t="shared" si="126"/>
        <v>509</v>
      </c>
      <c r="R527" s="167"/>
      <c r="S527" s="175" t="str">
        <f t="shared" ca="1" si="131"/>
        <v/>
      </c>
      <c r="T527" s="175" t="str">
        <f t="shared" ca="1" si="132"/>
        <v/>
      </c>
      <c r="U527" s="175" t="str">
        <f t="shared" ca="1" si="133"/>
        <v/>
      </c>
      <c r="V527" s="182" t="str">
        <f t="shared" ca="1" si="134"/>
        <v/>
      </c>
      <c r="W527" s="175" t="str">
        <f t="shared" ca="1" si="135"/>
        <v/>
      </c>
      <c r="X527" s="175" t="str">
        <f t="shared" ca="1" si="136"/>
        <v/>
      </c>
      <c r="Y527" s="175" t="str">
        <f t="shared" ca="1" si="137"/>
        <v/>
      </c>
      <c r="Z527" s="182" t="str">
        <f t="shared" ca="1" si="138"/>
        <v/>
      </c>
      <c r="AA527" s="175" t="str">
        <f t="shared" ca="1" si="139"/>
        <v/>
      </c>
      <c r="AB527" s="175" t="str">
        <f t="shared" ca="1" si="140"/>
        <v/>
      </c>
      <c r="AC527" s="175" t="str">
        <f t="shared" ca="1" si="141"/>
        <v/>
      </c>
      <c r="AD527" s="175" t="str">
        <f t="shared" ca="1" si="142"/>
        <v/>
      </c>
      <c r="AE527" s="167"/>
      <c r="AF527" s="167"/>
      <c r="AG527" s="167"/>
      <c r="AH527" s="167"/>
      <c r="AI527" s="167"/>
      <c r="AJ527" s="167"/>
      <c r="AK527" s="167"/>
      <c r="AL527" s="167"/>
      <c r="AM527" s="167"/>
      <c r="AN527" s="167"/>
      <c r="AO527" s="167"/>
      <c r="AP527" s="167"/>
      <c r="AQ527" s="167"/>
      <c r="AR527" s="167"/>
      <c r="AS527" s="167"/>
      <c r="AT527" s="167"/>
      <c r="AU527" s="167"/>
      <c r="AV527" s="167"/>
      <c r="AW527" s="167"/>
      <c r="AX527" s="167"/>
      <c r="AY527" s="167"/>
      <c r="AZ527" s="167"/>
      <c r="BA527" s="167"/>
      <c r="BB527" s="167"/>
    </row>
    <row r="528" spans="1:54" s="169" customFormat="1">
      <c r="A528" s="167"/>
      <c r="B528" s="221"/>
      <c r="C528" s="231"/>
      <c r="D528" s="219"/>
      <c r="E528" s="235"/>
      <c r="F528" s="223"/>
      <c r="G528" s="225"/>
      <c r="H528" s="226"/>
      <c r="I528" s="225"/>
      <c r="J528" s="226"/>
      <c r="K528" s="208" t="str">
        <f t="shared" ca="1" si="127"/>
        <v/>
      </c>
      <c r="L528" s="200" t="str">
        <f t="shared" ca="1" si="128"/>
        <v/>
      </c>
      <c r="M528" s="208" t="str">
        <f t="shared" ca="1" si="143"/>
        <v/>
      </c>
      <c r="N528" s="208" t="str">
        <f t="shared" si="129"/>
        <v/>
      </c>
      <c r="O528" s="203" t="str">
        <f t="shared" si="130"/>
        <v/>
      </c>
      <c r="P528" s="167"/>
      <c r="Q528" s="181">
        <f t="shared" si="126"/>
        <v>509</v>
      </c>
      <c r="R528" s="167"/>
      <c r="S528" s="175" t="str">
        <f t="shared" ca="1" si="131"/>
        <v/>
      </c>
      <c r="T528" s="175" t="str">
        <f t="shared" ca="1" si="132"/>
        <v/>
      </c>
      <c r="U528" s="175" t="str">
        <f t="shared" ca="1" si="133"/>
        <v/>
      </c>
      <c r="V528" s="182" t="str">
        <f t="shared" ca="1" si="134"/>
        <v/>
      </c>
      <c r="W528" s="175" t="str">
        <f t="shared" ca="1" si="135"/>
        <v/>
      </c>
      <c r="X528" s="175" t="str">
        <f t="shared" ca="1" si="136"/>
        <v/>
      </c>
      <c r="Y528" s="175" t="str">
        <f t="shared" ca="1" si="137"/>
        <v/>
      </c>
      <c r="Z528" s="182" t="str">
        <f t="shared" ca="1" si="138"/>
        <v/>
      </c>
      <c r="AA528" s="175" t="str">
        <f t="shared" ca="1" si="139"/>
        <v/>
      </c>
      <c r="AB528" s="175" t="str">
        <f t="shared" ca="1" si="140"/>
        <v/>
      </c>
      <c r="AC528" s="175" t="str">
        <f t="shared" ca="1" si="141"/>
        <v/>
      </c>
      <c r="AD528" s="175" t="str">
        <f t="shared" ca="1" si="142"/>
        <v/>
      </c>
      <c r="AE528" s="167"/>
      <c r="AF528" s="167"/>
      <c r="AG528" s="167"/>
      <c r="AH528" s="167"/>
      <c r="AI528" s="167"/>
      <c r="AJ528" s="167"/>
      <c r="AK528" s="167"/>
      <c r="AL528" s="167"/>
      <c r="AM528" s="167"/>
      <c r="AN528" s="167"/>
      <c r="AO528" s="167"/>
      <c r="AP528" s="167"/>
      <c r="AQ528" s="167"/>
      <c r="AR528" s="167"/>
      <c r="AS528" s="167"/>
      <c r="AT528" s="167"/>
      <c r="AU528" s="167"/>
      <c r="AV528" s="167"/>
      <c r="AW528" s="167"/>
      <c r="AX528" s="167"/>
      <c r="AY528" s="167"/>
      <c r="AZ528" s="167"/>
      <c r="BA528" s="167"/>
      <c r="BB528" s="167"/>
    </row>
    <row r="529" spans="1:54" s="169" customFormat="1">
      <c r="A529" s="167"/>
      <c r="B529" s="221"/>
      <c r="C529" s="232"/>
      <c r="D529" s="171"/>
      <c r="E529" s="235"/>
      <c r="F529" s="223"/>
      <c r="G529" s="225"/>
      <c r="H529" s="226"/>
      <c r="I529" s="225"/>
      <c r="J529" s="226"/>
      <c r="K529" s="208" t="str">
        <f t="shared" ca="1" si="127"/>
        <v/>
      </c>
      <c r="L529" s="200" t="str">
        <f t="shared" ca="1" si="128"/>
        <v/>
      </c>
      <c r="M529" s="208" t="str">
        <f t="shared" ca="1" si="143"/>
        <v/>
      </c>
      <c r="N529" s="208" t="str">
        <f t="shared" si="129"/>
        <v/>
      </c>
      <c r="O529" s="203" t="str">
        <f t="shared" si="130"/>
        <v/>
      </c>
      <c r="P529" s="167"/>
      <c r="Q529" s="181">
        <f t="shared" si="126"/>
        <v>509</v>
      </c>
      <c r="R529" s="167"/>
      <c r="S529" s="175" t="str">
        <f t="shared" ca="1" si="131"/>
        <v/>
      </c>
      <c r="T529" s="175" t="str">
        <f t="shared" ca="1" si="132"/>
        <v/>
      </c>
      <c r="U529" s="175" t="str">
        <f t="shared" ca="1" si="133"/>
        <v/>
      </c>
      <c r="V529" s="182" t="str">
        <f t="shared" ca="1" si="134"/>
        <v/>
      </c>
      <c r="W529" s="175" t="str">
        <f t="shared" ca="1" si="135"/>
        <v/>
      </c>
      <c r="X529" s="175" t="str">
        <f t="shared" ca="1" si="136"/>
        <v/>
      </c>
      <c r="Y529" s="175" t="str">
        <f t="shared" ca="1" si="137"/>
        <v/>
      </c>
      <c r="Z529" s="182" t="str">
        <f t="shared" ca="1" si="138"/>
        <v/>
      </c>
      <c r="AA529" s="175" t="str">
        <f t="shared" ca="1" si="139"/>
        <v/>
      </c>
      <c r="AB529" s="175" t="str">
        <f t="shared" ca="1" si="140"/>
        <v/>
      </c>
      <c r="AC529" s="175" t="str">
        <f t="shared" ca="1" si="141"/>
        <v/>
      </c>
      <c r="AD529" s="175" t="str">
        <f t="shared" ca="1" si="142"/>
        <v/>
      </c>
      <c r="AE529" s="167"/>
      <c r="AF529" s="167"/>
      <c r="AG529" s="167"/>
      <c r="AH529" s="167"/>
      <c r="AI529" s="167"/>
      <c r="AJ529" s="167"/>
      <c r="AK529" s="167"/>
      <c r="AL529" s="167"/>
      <c r="AM529" s="167"/>
      <c r="AN529" s="167"/>
      <c r="AO529" s="167"/>
      <c r="AP529" s="167"/>
      <c r="AQ529" s="167"/>
      <c r="AR529" s="167"/>
      <c r="AS529" s="167"/>
      <c r="AT529" s="167"/>
      <c r="AU529" s="167"/>
      <c r="AV529" s="167"/>
      <c r="AW529" s="167"/>
      <c r="AX529" s="167"/>
      <c r="AY529" s="167"/>
      <c r="AZ529" s="167"/>
      <c r="BA529" s="167"/>
      <c r="BB529" s="167"/>
    </row>
    <row r="530" spans="1:54" s="169" customFormat="1">
      <c r="A530" s="167"/>
      <c r="B530" s="221"/>
      <c r="C530" s="232"/>
      <c r="D530" s="171"/>
      <c r="E530" s="235"/>
      <c r="F530" s="223"/>
      <c r="G530" s="225"/>
      <c r="H530" s="226"/>
      <c r="I530" s="225"/>
      <c r="J530" s="226"/>
      <c r="K530" s="208" t="str">
        <f t="shared" ca="1" si="127"/>
        <v/>
      </c>
      <c r="L530" s="200" t="str">
        <f t="shared" ca="1" si="128"/>
        <v/>
      </c>
      <c r="M530" s="208" t="str">
        <f t="shared" ca="1" si="143"/>
        <v/>
      </c>
      <c r="N530" s="208" t="str">
        <f t="shared" si="129"/>
        <v/>
      </c>
      <c r="O530" s="203" t="str">
        <f t="shared" si="130"/>
        <v/>
      </c>
      <c r="P530" s="167"/>
      <c r="Q530" s="181">
        <f t="shared" si="126"/>
        <v>509</v>
      </c>
      <c r="R530" s="167"/>
      <c r="S530" s="175" t="str">
        <f t="shared" ca="1" si="131"/>
        <v/>
      </c>
      <c r="T530" s="175" t="str">
        <f t="shared" ca="1" si="132"/>
        <v/>
      </c>
      <c r="U530" s="175" t="str">
        <f t="shared" ca="1" si="133"/>
        <v/>
      </c>
      <c r="V530" s="182" t="str">
        <f t="shared" ca="1" si="134"/>
        <v/>
      </c>
      <c r="W530" s="175" t="str">
        <f t="shared" ca="1" si="135"/>
        <v/>
      </c>
      <c r="X530" s="175" t="str">
        <f t="shared" ca="1" si="136"/>
        <v/>
      </c>
      <c r="Y530" s="175" t="str">
        <f t="shared" ca="1" si="137"/>
        <v/>
      </c>
      <c r="Z530" s="182" t="str">
        <f t="shared" ca="1" si="138"/>
        <v/>
      </c>
      <c r="AA530" s="175" t="str">
        <f t="shared" ca="1" si="139"/>
        <v/>
      </c>
      <c r="AB530" s="175" t="str">
        <f t="shared" ca="1" si="140"/>
        <v/>
      </c>
      <c r="AC530" s="175" t="str">
        <f t="shared" ca="1" si="141"/>
        <v/>
      </c>
      <c r="AD530" s="175" t="str">
        <f t="shared" ca="1" si="142"/>
        <v/>
      </c>
      <c r="AE530" s="167"/>
      <c r="AF530" s="167"/>
      <c r="AG530" s="167"/>
      <c r="AH530" s="167"/>
      <c r="AI530" s="167"/>
      <c r="AJ530" s="167"/>
      <c r="AK530" s="167"/>
      <c r="AL530" s="167"/>
      <c r="AM530" s="167"/>
      <c r="AN530" s="167"/>
      <c r="AO530" s="167"/>
      <c r="AP530" s="167"/>
      <c r="AQ530" s="167"/>
      <c r="AR530" s="167"/>
      <c r="AS530" s="167"/>
      <c r="AT530" s="167"/>
      <c r="AU530" s="167"/>
      <c r="AV530" s="167"/>
      <c r="AW530" s="167"/>
      <c r="AX530" s="167"/>
      <c r="AY530" s="167"/>
      <c r="AZ530" s="167"/>
      <c r="BA530" s="167"/>
      <c r="BB530" s="167"/>
    </row>
    <row r="531" spans="1:54" s="169" customFormat="1">
      <c r="A531" s="167"/>
      <c r="B531" s="221"/>
      <c r="C531" s="232"/>
      <c r="D531" s="171"/>
      <c r="E531" s="235"/>
      <c r="F531" s="223"/>
      <c r="G531" s="225"/>
      <c r="H531" s="223"/>
      <c r="I531" s="225"/>
      <c r="J531" s="226"/>
      <c r="K531" s="208" t="str">
        <f t="shared" ca="1" si="127"/>
        <v/>
      </c>
      <c r="L531" s="200" t="str">
        <f t="shared" ca="1" si="128"/>
        <v/>
      </c>
      <c r="M531" s="208" t="str">
        <f t="shared" ca="1" si="143"/>
        <v/>
      </c>
      <c r="N531" s="208" t="str">
        <f t="shared" si="129"/>
        <v/>
      </c>
      <c r="O531" s="203" t="str">
        <f t="shared" si="130"/>
        <v/>
      </c>
      <c r="P531" s="167"/>
      <c r="Q531" s="181">
        <f t="shared" si="126"/>
        <v>509</v>
      </c>
      <c r="R531" s="167"/>
      <c r="S531" s="175" t="str">
        <f t="shared" ca="1" si="131"/>
        <v/>
      </c>
      <c r="T531" s="175" t="str">
        <f t="shared" ca="1" si="132"/>
        <v/>
      </c>
      <c r="U531" s="175" t="str">
        <f t="shared" ca="1" si="133"/>
        <v/>
      </c>
      <c r="V531" s="182" t="str">
        <f t="shared" ca="1" si="134"/>
        <v/>
      </c>
      <c r="W531" s="175" t="str">
        <f t="shared" ca="1" si="135"/>
        <v/>
      </c>
      <c r="X531" s="175" t="str">
        <f t="shared" ca="1" si="136"/>
        <v/>
      </c>
      <c r="Y531" s="175" t="str">
        <f t="shared" ca="1" si="137"/>
        <v/>
      </c>
      <c r="Z531" s="182" t="str">
        <f t="shared" ca="1" si="138"/>
        <v/>
      </c>
      <c r="AA531" s="175" t="str">
        <f t="shared" ca="1" si="139"/>
        <v/>
      </c>
      <c r="AB531" s="175" t="str">
        <f t="shared" ca="1" si="140"/>
        <v/>
      </c>
      <c r="AC531" s="175" t="str">
        <f t="shared" ca="1" si="141"/>
        <v/>
      </c>
      <c r="AD531" s="175" t="str">
        <f t="shared" ca="1" si="142"/>
        <v/>
      </c>
      <c r="AE531" s="167"/>
      <c r="AF531" s="167"/>
      <c r="AG531" s="167"/>
      <c r="AH531" s="167"/>
      <c r="AI531" s="167"/>
      <c r="AJ531" s="167"/>
      <c r="AK531" s="167"/>
      <c r="AL531" s="167"/>
      <c r="AM531" s="167"/>
      <c r="AN531" s="167"/>
      <c r="AO531" s="167"/>
      <c r="AP531" s="167"/>
      <c r="AQ531" s="167"/>
      <c r="AR531" s="167"/>
      <c r="AS531" s="167"/>
      <c r="AT531" s="167"/>
      <c r="AU531" s="167"/>
      <c r="AV531" s="167"/>
      <c r="AW531" s="167"/>
      <c r="AX531" s="167"/>
      <c r="AY531" s="167"/>
      <c r="AZ531" s="167"/>
      <c r="BA531" s="167"/>
      <c r="BB531" s="167"/>
    </row>
    <row r="532" spans="1:54" s="169" customFormat="1">
      <c r="A532" s="167"/>
      <c r="B532" s="221"/>
      <c r="C532" s="232"/>
      <c r="D532" s="171"/>
      <c r="E532" s="236"/>
      <c r="F532" s="223"/>
      <c r="G532" s="225"/>
      <c r="H532" s="226"/>
      <c r="I532" s="225"/>
      <c r="J532" s="226"/>
      <c r="K532" s="208" t="str">
        <f t="shared" ca="1" si="127"/>
        <v/>
      </c>
      <c r="L532" s="200" t="str">
        <f t="shared" ca="1" si="128"/>
        <v/>
      </c>
      <c r="M532" s="208" t="str">
        <f t="shared" ca="1" si="143"/>
        <v/>
      </c>
      <c r="N532" s="208" t="str">
        <f t="shared" si="129"/>
        <v/>
      </c>
      <c r="O532" s="203" t="str">
        <f t="shared" si="130"/>
        <v/>
      </c>
      <c r="P532" s="167"/>
      <c r="Q532" s="181">
        <f t="shared" si="126"/>
        <v>509</v>
      </c>
      <c r="R532" s="167"/>
      <c r="S532" s="175" t="str">
        <f t="shared" ca="1" si="131"/>
        <v/>
      </c>
      <c r="T532" s="175" t="str">
        <f t="shared" ca="1" si="132"/>
        <v/>
      </c>
      <c r="U532" s="175" t="str">
        <f t="shared" ca="1" si="133"/>
        <v/>
      </c>
      <c r="V532" s="182" t="str">
        <f t="shared" ca="1" si="134"/>
        <v/>
      </c>
      <c r="W532" s="175" t="str">
        <f t="shared" ca="1" si="135"/>
        <v/>
      </c>
      <c r="X532" s="175" t="str">
        <f t="shared" ca="1" si="136"/>
        <v/>
      </c>
      <c r="Y532" s="175" t="str">
        <f t="shared" ca="1" si="137"/>
        <v/>
      </c>
      <c r="Z532" s="182" t="str">
        <f t="shared" ca="1" si="138"/>
        <v/>
      </c>
      <c r="AA532" s="175" t="str">
        <f t="shared" ca="1" si="139"/>
        <v/>
      </c>
      <c r="AB532" s="175" t="str">
        <f t="shared" ca="1" si="140"/>
        <v/>
      </c>
      <c r="AC532" s="175" t="str">
        <f t="shared" ca="1" si="141"/>
        <v/>
      </c>
      <c r="AD532" s="175" t="str">
        <f t="shared" ca="1" si="142"/>
        <v/>
      </c>
      <c r="AE532" s="167"/>
      <c r="AF532" s="167"/>
      <c r="AG532" s="167"/>
      <c r="AH532" s="167"/>
      <c r="AI532" s="167"/>
      <c r="AJ532" s="167"/>
      <c r="AK532" s="167"/>
      <c r="AL532" s="167"/>
      <c r="AM532" s="167"/>
      <c r="AN532" s="167"/>
      <c r="AO532" s="167"/>
      <c r="AP532" s="167"/>
      <c r="AQ532" s="167"/>
      <c r="AR532" s="167"/>
      <c r="AS532" s="167"/>
      <c r="AT532" s="167"/>
      <c r="AU532" s="167"/>
      <c r="AV532" s="167"/>
      <c r="AW532" s="167"/>
      <c r="AX532" s="167"/>
      <c r="AY532" s="167"/>
      <c r="AZ532" s="167"/>
      <c r="BA532" s="167"/>
      <c r="BB532" s="167"/>
    </row>
    <row r="533" spans="1:54" s="169" customFormat="1">
      <c r="A533" s="167"/>
      <c r="B533" s="221"/>
      <c r="C533" s="232"/>
      <c r="D533" s="171"/>
      <c r="E533" s="236"/>
      <c r="F533" s="223"/>
      <c r="G533" s="225"/>
      <c r="H533" s="226"/>
      <c r="I533" s="225"/>
      <c r="J533" s="226"/>
      <c r="K533" s="208" t="str">
        <f t="shared" ca="1" si="127"/>
        <v/>
      </c>
      <c r="L533" s="200" t="str">
        <f t="shared" ca="1" si="128"/>
        <v/>
      </c>
      <c r="M533" s="208" t="str">
        <f t="shared" ca="1" si="143"/>
        <v/>
      </c>
      <c r="N533" s="208" t="str">
        <f t="shared" si="129"/>
        <v/>
      </c>
      <c r="O533" s="203" t="str">
        <f t="shared" si="130"/>
        <v/>
      </c>
      <c r="P533" s="167"/>
      <c r="Q533" s="181">
        <f t="shared" si="126"/>
        <v>509</v>
      </c>
      <c r="R533" s="167"/>
      <c r="S533" s="175" t="str">
        <f t="shared" ca="1" si="131"/>
        <v/>
      </c>
      <c r="T533" s="175" t="str">
        <f t="shared" ca="1" si="132"/>
        <v/>
      </c>
      <c r="U533" s="175" t="str">
        <f t="shared" ca="1" si="133"/>
        <v/>
      </c>
      <c r="V533" s="182" t="str">
        <f t="shared" ca="1" si="134"/>
        <v/>
      </c>
      <c r="W533" s="175" t="str">
        <f t="shared" ca="1" si="135"/>
        <v/>
      </c>
      <c r="X533" s="175" t="str">
        <f t="shared" ca="1" si="136"/>
        <v/>
      </c>
      <c r="Y533" s="175" t="str">
        <f t="shared" ca="1" si="137"/>
        <v/>
      </c>
      <c r="Z533" s="182" t="str">
        <f t="shared" ca="1" si="138"/>
        <v/>
      </c>
      <c r="AA533" s="175" t="str">
        <f t="shared" ca="1" si="139"/>
        <v/>
      </c>
      <c r="AB533" s="175" t="str">
        <f t="shared" ca="1" si="140"/>
        <v/>
      </c>
      <c r="AC533" s="175" t="str">
        <f t="shared" ca="1" si="141"/>
        <v/>
      </c>
      <c r="AD533" s="175" t="str">
        <f t="shared" ca="1" si="142"/>
        <v/>
      </c>
      <c r="AE533" s="167"/>
      <c r="AF533" s="167"/>
      <c r="AG533" s="167"/>
      <c r="AH533" s="167"/>
      <c r="AI533" s="167"/>
      <c r="AJ533" s="167"/>
      <c r="AK533" s="167"/>
      <c r="AL533" s="167"/>
      <c r="AM533" s="167"/>
      <c r="AN533" s="167"/>
      <c r="AO533" s="167"/>
      <c r="AP533" s="167"/>
      <c r="AQ533" s="167"/>
      <c r="AR533" s="167"/>
      <c r="AS533" s="167"/>
      <c r="AT533" s="167"/>
      <c r="AU533" s="167"/>
      <c r="AV533" s="167"/>
      <c r="AW533" s="167"/>
      <c r="AX533" s="167"/>
      <c r="AY533" s="167"/>
      <c r="AZ533" s="167"/>
      <c r="BA533" s="167"/>
      <c r="BB533" s="167"/>
    </row>
    <row r="534" spans="1:54" s="169" customFormat="1">
      <c r="A534" s="167"/>
      <c r="B534" s="221"/>
      <c r="C534" s="232"/>
      <c r="D534" s="171"/>
      <c r="E534" s="236"/>
      <c r="F534" s="223"/>
      <c r="G534" s="225"/>
      <c r="H534" s="226"/>
      <c r="I534" s="225"/>
      <c r="J534" s="226"/>
      <c r="K534" s="208" t="str">
        <f t="shared" ca="1" si="127"/>
        <v/>
      </c>
      <c r="L534" s="200" t="str">
        <f t="shared" ca="1" si="128"/>
        <v/>
      </c>
      <c r="M534" s="208" t="str">
        <f t="shared" ca="1" si="143"/>
        <v/>
      </c>
      <c r="N534" s="208" t="str">
        <f t="shared" si="129"/>
        <v/>
      </c>
      <c r="O534" s="203" t="str">
        <f t="shared" si="130"/>
        <v/>
      </c>
      <c r="P534" s="167"/>
      <c r="Q534" s="181">
        <f t="shared" si="126"/>
        <v>509</v>
      </c>
      <c r="R534" s="167"/>
      <c r="S534" s="175" t="str">
        <f t="shared" ca="1" si="131"/>
        <v/>
      </c>
      <c r="T534" s="175" t="str">
        <f t="shared" ca="1" si="132"/>
        <v/>
      </c>
      <c r="U534" s="175" t="str">
        <f t="shared" ca="1" si="133"/>
        <v/>
      </c>
      <c r="V534" s="182" t="str">
        <f t="shared" ca="1" si="134"/>
        <v/>
      </c>
      <c r="W534" s="175" t="str">
        <f t="shared" ca="1" si="135"/>
        <v/>
      </c>
      <c r="X534" s="175" t="str">
        <f t="shared" ca="1" si="136"/>
        <v/>
      </c>
      <c r="Y534" s="175" t="str">
        <f t="shared" ca="1" si="137"/>
        <v/>
      </c>
      <c r="Z534" s="182" t="str">
        <f t="shared" ca="1" si="138"/>
        <v/>
      </c>
      <c r="AA534" s="175" t="str">
        <f t="shared" ca="1" si="139"/>
        <v/>
      </c>
      <c r="AB534" s="175" t="str">
        <f t="shared" ca="1" si="140"/>
        <v/>
      </c>
      <c r="AC534" s="175" t="str">
        <f t="shared" ca="1" si="141"/>
        <v/>
      </c>
      <c r="AD534" s="175" t="str">
        <f t="shared" ca="1" si="142"/>
        <v/>
      </c>
      <c r="AE534" s="167"/>
      <c r="AF534" s="167"/>
      <c r="AG534" s="167"/>
      <c r="AH534" s="167"/>
      <c r="AI534" s="167"/>
      <c r="AJ534" s="167"/>
      <c r="AK534" s="167"/>
      <c r="AL534" s="167"/>
      <c r="AM534" s="167"/>
      <c r="AN534" s="167"/>
      <c r="AO534" s="167"/>
      <c r="AP534" s="167"/>
      <c r="AQ534" s="167"/>
      <c r="AR534" s="167"/>
      <c r="AS534" s="167"/>
      <c r="AT534" s="167"/>
      <c r="AU534" s="167"/>
      <c r="AV534" s="167"/>
      <c r="AW534" s="167"/>
      <c r="AX534" s="167"/>
      <c r="AY534" s="167"/>
      <c r="AZ534" s="167"/>
      <c r="BA534" s="167"/>
      <c r="BB534" s="167"/>
    </row>
    <row r="535" spans="1:54" s="169" customFormat="1">
      <c r="A535" s="167"/>
      <c r="B535" s="221"/>
      <c r="C535" s="232"/>
      <c r="D535" s="171"/>
      <c r="E535" s="236"/>
      <c r="F535" s="223"/>
      <c r="G535" s="225"/>
      <c r="H535" s="226"/>
      <c r="I535" s="225"/>
      <c r="J535" s="226"/>
      <c r="K535" s="208" t="str">
        <f t="shared" ca="1" si="127"/>
        <v/>
      </c>
      <c r="L535" s="200" t="str">
        <f t="shared" ca="1" si="128"/>
        <v/>
      </c>
      <c r="M535" s="208" t="str">
        <f t="shared" ca="1" si="143"/>
        <v/>
      </c>
      <c r="N535" s="208" t="str">
        <f t="shared" si="129"/>
        <v/>
      </c>
      <c r="O535" s="203" t="str">
        <f t="shared" si="130"/>
        <v/>
      </c>
      <c r="P535" s="167"/>
      <c r="Q535" s="181">
        <f t="shared" si="126"/>
        <v>509</v>
      </c>
      <c r="R535" s="167"/>
      <c r="S535" s="175" t="str">
        <f t="shared" ca="1" si="131"/>
        <v/>
      </c>
      <c r="T535" s="175" t="str">
        <f t="shared" ca="1" si="132"/>
        <v/>
      </c>
      <c r="U535" s="175" t="str">
        <f t="shared" ca="1" si="133"/>
        <v/>
      </c>
      <c r="V535" s="182" t="str">
        <f t="shared" ca="1" si="134"/>
        <v/>
      </c>
      <c r="W535" s="175" t="str">
        <f t="shared" ca="1" si="135"/>
        <v/>
      </c>
      <c r="X535" s="175" t="str">
        <f t="shared" ca="1" si="136"/>
        <v/>
      </c>
      <c r="Y535" s="175" t="str">
        <f t="shared" ca="1" si="137"/>
        <v/>
      </c>
      <c r="Z535" s="182" t="str">
        <f t="shared" ca="1" si="138"/>
        <v/>
      </c>
      <c r="AA535" s="175" t="str">
        <f t="shared" ca="1" si="139"/>
        <v/>
      </c>
      <c r="AB535" s="175" t="str">
        <f t="shared" ca="1" si="140"/>
        <v/>
      </c>
      <c r="AC535" s="175" t="str">
        <f t="shared" ca="1" si="141"/>
        <v/>
      </c>
      <c r="AD535" s="175" t="str">
        <f t="shared" ca="1" si="142"/>
        <v/>
      </c>
      <c r="AE535" s="167"/>
      <c r="AF535" s="167"/>
      <c r="AG535" s="167"/>
      <c r="AH535" s="167"/>
      <c r="AI535" s="167"/>
      <c r="AJ535" s="167"/>
      <c r="AK535" s="167"/>
      <c r="AL535" s="167"/>
      <c r="AM535" s="167"/>
      <c r="AN535" s="167"/>
      <c r="AO535" s="167"/>
      <c r="AP535" s="167"/>
      <c r="AQ535" s="167"/>
      <c r="AR535" s="167"/>
      <c r="AS535" s="167"/>
      <c r="AT535" s="167"/>
      <c r="AU535" s="167"/>
      <c r="AV535" s="167"/>
      <c r="AW535" s="167"/>
      <c r="AX535" s="167"/>
      <c r="AY535" s="167"/>
      <c r="AZ535" s="167"/>
      <c r="BA535" s="167"/>
      <c r="BB535" s="167"/>
    </row>
    <row r="536" spans="1:54" s="169" customFormat="1">
      <c r="A536" s="167"/>
      <c r="B536" s="221"/>
      <c r="C536" s="232"/>
      <c r="D536" s="171"/>
      <c r="E536" s="236"/>
      <c r="F536" s="223"/>
      <c r="G536" s="225"/>
      <c r="H536" s="226"/>
      <c r="I536" s="225"/>
      <c r="J536" s="226"/>
      <c r="K536" s="208" t="str">
        <f t="shared" ca="1" si="127"/>
        <v/>
      </c>
      <c r="L536" s="200" t="str">
        <f t="shared" ca="1" si="128"/>
        <v/>
      </c>
      <c r="M536" s="208" t="str">
        <f t="shared" ca="1" si="143"/>
        <v/>
      </c>
      <c r="N536" s="208" t="str">
        <f t="shared" si="129"/>
        <v/>
      </c>
      <c r="O536" s="203" t="str">
        <f t="shared" si="130"/>
        <v/>
      </c>
      <c r="P536" s="167"/>
      <c r="Q536" s="181">
        <f t="shared" si="126"/>
        <v>509</v>
      </c>
      <c r="R536" s="167"/>
      <c r="S536" s="175" t="str">
        <f t="shared" ca="1" si="131"/>
        <v/>
      </c>
      <c r="T536" s="175" t="str">
        <f t="shared" ca="1" si="132"/>
        <v/>
      </c>
      <c r="U536" s="175" t="str">
        <f t="shared" ca="1" si="133"/>
        <v/>
      </c>
      <c r="V536" s="182" t="str">
        <f t="shared" ca="1" si="134"/>
        <v/>
      </c>
      <c r="W536" s="175" t="str">
        <f t="shared" ca="1" si="135"/>
        <v/>
      </c>
      <c r="X536" s="175" t="str">
        <f t="shared" ca="1" si="136"/>
        <v/>
      </c>
      <c r="Y536" s="175" t="str">
        <f t="shared" ca="1" si="137"/>
        <v/>
      </c>
      <c r="Z536" s="182" t="str">
        <f t="shared" ca="1" si="138"/>
        <v/>
      </c>
      <c r="AA536" s="175" t="str">
        <f t="shared" ca="1" si="139"/>
        <v/>
      </c>
      <c r="AB536" s="175" t="str">
        <f t="shared" ca="1" si="140"/>
        <v/>
      </c>
      <c r="AC536" s="175" t="str">
        <f t="shared" ca="1" si="141"/>
        <v/>
      </c>
      <c r="AD536" s="175" t="str">
        <f t="shared" ca="1" si="142"/>
        <v/>
      </c>
      <c r="AE536" s="167"/>
      <c r="AF536" s="167"/>
      <c r="AG536" s="167"/>
      <c r="AH536" s="167"/>
      <c r="AI536" s="167"/>
      <c r="AJ536" s="167"/>
      <c r="AK536" s="167"/>
      <c r="AL536" s="167"/>
      <c r="AM536" s="167"/>
      <c r="AN536" s="167"/>
      <c r="AO536" s="167"/>
      <c r="AP536" s="167"/>
      <c r="AQ536" s="167"/>
      <c r="AR536" s="167"/>
      <c r="AS536" s="167"/>
      <c r="AT536" s="167"/>
      <c r="AU536" s="167"/>
      <c r="AV536" s="167"/>
      <c r="AW536" s="167"/>
      <c r="AX536" s="167"/>
      <c r="AY536" s="167"/>
      <c r="AZ536" s="167"/>
      <c r="BA536" s="167"/>
      <c r="BB536" s="167"/>
    </row>
    <row r="537" spans="1:54" s="169" customFormat="1">
      <c r="A537" s="167"/>
      <c r="B537" s="221"/>
      <c r="C537" s="232"/>
      <c r="D537" s="171"/>
      <c r="E537" s="236"/>
      <c r="F537" s="223"/>
      <c r="G537" s="225"/>
      <c r="H537" s="226"/>
      <c r="I537" s="225"/>
      <c r="J537" s="226"/>
      <c r="K537" s="208" t="str">
        <f t="shared" ca="1" si="127"/>
        <v/>
      </c>
      <c r="L537" s="200" t="str">
        <f t="shared" ca="1" si="128"/>
        <v/>
      </c>
      <c r="M537" s="208" t="str">
        <f t="shared" ca="1" si="143"/>
        <v/>
      </c>
      <c r="N537" s="208" t="str">
        <f t="shared" si="129"/>
        <v/>
      </c>
      <c r="O537" s="203" t="str">
        <f t="shared" si="130"/>
        <v/>
      </c>
      <c r="P537" s="167"/>
      <c r="Q537" s="181">
        <f t="shared" si="126"/>
        <v>509</v>
      </c>
      <c r="R537" s="167"/>
      <c r="S537" s="175" t="str">
        <f t="shared" ca="1" si="131"/>
        <v/>
      </c>
      <c r="T537" s="175" t="str">
        <f t="shared" ca="1" si="132"/>
        <v/>
      </c>
      <c r="U537" s="175" t="str">
        <f t="shared" ca="1" si="133"/>
        <v/>
      </c>
      <c r="V537" s="182" t="str">
        <f t="shared" ca="1" si="134"/>
        <v/>
      </c>
      <c r="W537" s="175" t="str">
        <f t="shared" ca="1" si="135"/>
        <v/>
      </c>
      <c r="X537" s="175" t="str">
        <f t="shared" ca="1" si="136"/>
        <v/>
      </c>
      <c r="Y537" s="175" t="str">
        <f t="shared" ca="1" si="137"/>
        <v/>
      </c>
      <c r="Z537" s="182" t="str">
        <f t="shared" ca="1" si="138"/>
        <v/>
      </c>
      <c r="AA537" s="175" t="str">
        <f t="shared" ca="1" si="139"/>
        <v/>
      </c>
      <c r="AB537" s="175" t="str">
        <f t="shared" ca="1" si="140"/>
        <v/>
      </c>
      <c r="AC537" s="175" t="str">
        <f t="shared" ca="1" si="141"/>
        <v/>
      </c>
      <c r="AD537" s="175" t="str">
        <f t="shared" ca="1" si="142"/>
        <v/>
      </c>
      <c r="AE537" s="167"/>
      <c r="AF537" s="167"/>
      <c r="AG537" s="167"/>
      <c r="AH537" s="167"/>
      <c r="AI537" s="167"/>
      <c r="AJ537" s="167"/>
      <c r="AK537" s="167"/>
      <c r="AL537" s="167"/>
      <c r="AM537" s="167"/>
      <c r="AN537" s="167"/>
      <c r="AO537" s="167"/>
      <c r="AP537" s="167"/>
      <c r="AQ537" s="167"/>
      <c r="AR537" s="167"/>
      <c r="AS537" s="167"/>
      <c r="AT537" s="167"/>
      <c r="AU537" s="167"/>
      <c r="AV537" s="167"/>
      <c r="AW537" s="167"/>
      <c r="AX537" s="167"/>
      <c r="AY537" s="167"/>
      <c r="AZ537" s="167"/>
      <c r="BA537" s="167"/>
      <c r="BB537" s="167"/>
    </row>
    <row r="538" spans="1:54" s="169" customFormat="1">
      <c r="A538" s="167"/>
      <c r="B538" s="221"/>
      <c r="C538" s="232"/>
      <c r="D538" s="171"/>
      <c r="E538" s="236"/>
      <c r="F538" s="223"/>
      <c r="G538" s="225"/>
      <c r="H538" s="226"/>
      <c r="I538" s="225"/>
      <c r="J538" s="226"/>
      <c r="K538" s="208" t="str">
        <f t="shared" ca="1" si="127"/>
        <v/>
      </c>
      <c r="L538" s="200" t="str">
        <f t="shared" ca="1" si="128"/>
        <v/>
      </c>
      <c r="M538" s="208" t="str">
        <f t="shared" ca="1" si="143"/>
        <v/>
      </c>
      <c r="N538" s="208" t="str">
        <f t="shared" si="129"/>
        <v/>
      </c>
      <c r="O538" s="203" t="str">
        <f t="shared" si="130"/>
        <v/>
      </c>
      <c r="P538" s="167"/>
      <c r="Q538" s="181">
        <f t="shared" si="126"/>
        <v>509</v>
      </c>
      <c r="R538" s="167"/>
      <c r="S538" s="175" t="str">
        <f t="shared" ca="1" si="131"/>
        <v/>
      </c>
      <c r="T538" s="175" t="str">
        <f t="shared" ca="1" si="132"/>
        <v/>
      </c>
      <c r="U538" s="175" t="str">
        <f t="shared" ca="1" si="133"/>
        <v/>
      </c>
      <c r="V538" s="182" t="str">
        <f t="shared" ca="1" si="134"/>
        <v/>
      </c>
      <c r="W538" s="175" t="str">
        <f t="shared" ca="1" si="135"/>
        <v/>
      </c>
      <c r="X538" s="175" t="str">
        <f t="shared" ca="1" si="136"/>
        <v/>
      </c>
      <c r="Y538" s="175" t="str">
        <f t="shared" ca="1" si="137"/>
        <v/>
      </c>
      <c r="Z538" s="182" t="str">
        <f t="shared" ca="1" si="138"/>
        <v/>
      </c>
      <c r="AA538" s="175" t="str">
        <f t="shared" ca="1" si="139"/>
        <v/>
      </c>
      <c r="AB538" s="175" t="str">
        <f t="shared" ca="1" si="140"/>
        <v/>
      </c>
      <c r="AC538" s="175" t="str">
        <f t="shared" ca="1" si="141"/>
        <v/>
      </c>
      <c r="AD538" s="175" t="str">
        <f t="shared" ca="1" si="142"/>
        <v/>
      </c>
      <c r="AE538" s="167"/>
      <c r="AF538" s="167"/>
      <c r="AG538" s="167"/>
      <c r="AH538" s="167"/>
      <c r="AI538" s="167"/>
      <c r="AJ538" s="167"/>
      <c r="AK538" s="167"/>
      <c r="AL538" s="167"/>
      <c r="AM538" s="167"/>
      <c r="AN538" s="167"/>
      <c r="AO538" s="167"/>
      <c r="AP538" s="167"/>
      <c r="AQ538" s="167"/>
      <c r="AR538" s="167"/>
      <c r="AS538" s="167"/>
      <c r="AT538" s="167"/>
      <c r="AU538" s="167"/>
      <c r="AV538" s="167"/>
      <c r="AW538" s="167"/>
      <c r="AX538" s="167"/>
      <c r="AY538" s="167"/>
      <c r="AZ538" s="167"/>
      <c r="BA538" s="167"/>
      <c r="BB538" s="167"/>
    </row>
    <row r="539" spans="1:54" s="169" customFormat="1">
      <c r="A539" s="167"/>
      <c r="B539" s="221"/>
      <c r="C539" s="232"/>
      <c r="D539" s="171"/>
      <c r="E539" s="236"/>
      <c r="F539" s="223"/>
      <c r="G539" s="225"/>
      <c r="H539" s="226"/>
      <c r="I539" s="225"/>
      <c r="J539" s="226"/>
      <c r="K539" s="208" t="str">
        <f t="shared" ca="1" si="127"/>
        <v/>
      </c>
      <c r="L539" s="200" t="str">
        <f t="shared" ca="1" si="128"/>
        <v/>
      </c>
      <c r="M539" s="208" t="str">
        <f t="shared" ca="1" si="143"/>
        <v/>
      </c>
      <c r="N539" s="208" t="str">
        <f t="shared" si="129"/>
        <v/>
      </c>
      <c r="O539" s="203" t="str">
        <f t="shared" si="130"/>
        <v/>
      </c>
      <c r="P539" s="167"/>
      <c r="Q539" s="181">
        <f t="shared" si="126"/>
        <v>509</v>
      </c>
      <c r="R539" s="167"/>
      <c r="S539" s="175" t="str">
        <f t="shared" ca="1" si="131"/>
        <v/>
      </c>
      <c r="T539" s="175" t="str">
        <f t="shared" ca="1" si="132"/>
        <v/>
      </c>
      <c r="U539" s="175" t="str">
        <f t="shared" ca="1" si="133"/>
        <v/>
      </c>
      <c r="V539" s="182" t="str">
        <f t="shared" ca="1" si="134"/>
        <v/>
      </c>
      <c r="W539" s="175" t="str">
        <f t="shared" ca="1" si="135"/>
        <v/>
      </c>
      <c r="X539" s="175" t="str">
        <f t="shared" ca="1" si="136"/>
        <v/>
      </c>
      <c r="Y539" s="175" t="str">
        <f t="shared" ca="1" si="137"/>
        <v/>
      </c>
      <c r="Z539" s="182" t="str">
        <f t="shared" ca="1" si="138"/>
        <v/>
      </c>
      <c r="AA539" s="175" t="str">
        <f t="shared" ca="1" si="139"/>
        <v/>
      </c>
      <c r="AB539" s="175" t="str">
        <f t="shared" ca="1" si="140"/>
        <v/>
      </c>
      <c r="AC539" s="175" t="str">
        <f t="shared" ca="1" si="141"/>
        <v/>
      </c>
      <c r="AD539" s="175" t="str">
        <f t="shared" ca="1" si="142"/>
        <v/>
      </c>
      <c r="AE539" s="167"/>
      <c r="AF539" s="167"/>
      <c r="AG539" s="167"/>
      <c r="AH539" s="167"/>
      <c r="AI539" s="167"/>
      <c r="AJ539" s="167"/>
      <c r="AK539" s="167"/>
      <c r="AL539" s="167"/>
      <c r="AM539" s="167"/>
      <c r="AN539" s="167"/>
      <c r="AO539" s="167"/>
      <c r="AP539" s="167"/>
      <c r="AQ539" s="167"/>
      <c r="AR539" s="167"/>
      <c r="AS539" s="167"/>
      <c r="AT539" s="167"/>
      <c r="AU539" s="167"/>
      <c r="AV539" s="167"/>
      <c r="AW539" s="167"/>
      <c r="AX539" s="167"/>
      <c r="AY539" s="167"/>
      <c r="AZ539" s="167"/>
      <c r="BA539" s="167"/>
      <c r="BB539" s="167"/>
    </row>
    <row r="540" spans="1:54" s="169" customFormat="1">
      <c r="A540" s="167"/>
      <c r="B540" s="221"/>
      <c r="C540" s="232"/>
      <c r="D540" s="171"/>
      <c r="E540" s="236"/>
      <c r="F540" s="223"/>
      <c r="G540" s="225"/>
      <c r="H540" s="226"/>
      <c r="I540" s="225"/>
      <c r="J540" s="226"/>
      <c r="K540" s="208" t="str">
        <f t="shared" ca="1" si="127"/>
        <v/>
      </c>
      <c r="L540" s="200" t="str">
        <f t="shared" ca="1" si="128"/>
        <v/>
      </c>
      <c r="M540" s="208" t="str">
        <f t="shared" ca="1" si="143"/>
        <v/>
      </c>
      <c r="N540" s="208" t="str">
        <f t="shared" si="129"/>
        <v/>
      </c>
      <c r="O540" s="203" t="str">
        <f t="shared" si="130"/>
        <v/>
      </c>
      <c r="P540" s="167"/>
      <c r="Q540" s="181">
        <f t="shared" si="126"/>
        <v>509</v>
      </c>
      <c r="R540" s="167"/>
      <c r="S540" s="175" t="str">
        <f t="shared" ca="1" si="131"/>
        <v/>
      </c>
      <c r="T540" s="175" t="str">
        <f t="shared" ca="1" si="132"/>
        <v/>
      </c>
      <c r="U540" s="175" t="str">
        <f t="shared" ca="1" si="133"/>
        <v/>
      </c>
      <c r="V540" s="182" t="str">
        <f t="shared" ca="1" si="134"/>
        <v/>
      </c>
      <c r="W540" s="175" t="str">
        <f t="shared" ca="1" si="135"/>
        <v/>
      </c>
      <c r="X540" s="175" t="str">
        <f t="shared" ca="1" si="136"/>
        <v/>
      </c>
      <c r="Y540" s="175" t="str">
        <f t="shared" ca="1" si="137"/>
        <v/>
      </c>
      <c r="Z540" s="182" t="str">
        <f t="shared" ca="1" si="138"/>
        <v/>
      </c>
      <c r="AA540" s="175" t="str">
        <f t="shared" ca="1" si="139"/>
        <v/>
      </c>
      <c r="AB540" s="175" t="str">
        <f t="shared" ca="1" si="140"/>
        <v/>
      </c>
      <c r="AC540" s="175" t="str">
        <f t="shared" ca="1" si="141"/>
        <v/>
      </c>
      <c r="AD540" s="175" t="str">
        <f t="shared" ca="1" si="142"/>
        <v/>
      </c>
      <c r="AE540" s="167"/>
      <c r="AF540" s="167"/>
      <c r="AG540" s="167"/>
      <c r="AH540" s="167"/>
      <c r="AI540" s="167"/>
      <c r="AJ540" s="167"/>
      <c r="AK540" s="167"/>
      <c r="AL540" s="167"/>
      <c r="AM540" s="167"/>
      <c r="AN540" s="167"/>
      <c r="AO540" s="167"/>
      <c r="AP540" s="167"/>
      <c r="AQ540" s="167"/>
      <c r="AR540" s="167"/>
      <c r="AS540" s="167"/>
      <c r="AT540" s="167"/>
      <c r="AU540" s="167"/>
      <c r="AV540" s="167"/>
      <c r="AW540" s="167"/>
      <c r="AX540" s="167"/>
      <c r="AY540" s="167"/>
      <c r="AZ540" s="167"/>
      <c r="BA540" s="167"/>
      <c r="BB540" s="167"/>
    </row>
    <row r="541" spans="1:54" s="169" customFormat="1">
      <c r="A541" s="167"/>
      <c r="B541" s="221"/>
      <c r="C541" s="232"/>
      <c r="D541" s="171"/>
      <c r="E541" s="236"/>
      <c r="F541" s="223"/>
      <c r="G541" s="225"/>
      <c r="H541" s="226"/>
      <c r="I541" s="225"/>
      <c r="J541" s="226"/>
      <c r="K541" s="208" t="str">
        <f t="shared" ca="1" si="127"/>
        <v/>
      </c>
      <c r="L541" s="200" t="str">
        <f t="shared" ca="1" si="128"/>
        <v/>
      </c>
      <c r="M541" s="208" t="str">
        <f t="shared" ca="1" si="143"/>
        <v/>
      </c>
      <c r="N541" s="208" t="str">
        <f t="shared" si="129"/>
        <v/>
      </c>
      <c r="O541" s="203" t="str">
        <f t="shared" si="130"/>
        <v/>
      </c>
      <c r="P541" s="167"/>
      <c r="Q541" s="181">
        <f t="shared" si="126"/>
        <v>509</v>
      </c>
      <c r="R541" s="167"/>
      <c r="S541" s="175" t="str">
        <f t="shared" ca="1" si="131"/>
        <v/>
      </c>
      <c r="T541" s="175" t="str">
        <f t="shared" ca="1" si="132"/>
        <v/>
      </c>
      <c r="U541" s="175" t="str">
        <f t="shared" ca="1" si="133"/>
        <v/>
      </c>
      <c r="V541" s="182" t="str">
        <f t="shared" ca="1" si="134"/>
        <v/>
      </c>
      <c r="W541" s="175" t="str">
        <f t="shared" ca="1" si="135"/>
        <v/>
      </c>
      <c r="X541" s="175" t="str">
        <f t="shared" ca="1" si="136"/>
        <v/>
      </c>
      <c r="Y541" s="175" t="str">
        <f t="shared" ca="1" si="137"/>
        <v/>
      </c>
      <c r="Z541" s="182" t="str">
        <f t="shared" ca="1" si="138"/>
        <v/>
      </c>
      <c r="AA541" s="175" t="str">
        <f t="shared" ca="1" si="139"/>
        <v/>
      </c>
      <c r="AB541" s="175" t="str">
        <f t="shared" ca="1" si="140"/>
        <v/>
      </c>
      <c r="AC541" s="175" t="str">
        <f t="shared" ca="1" si="141"/>
        <v/>
      </c>
      <c r="AD541" s="175" t="str">
        <f t="shared" ca="1" si="142"/>
        <v/>
      </c>
      <c r="AE541" s="167"/>
      <c r="AF541" s="167"/>
      <c r="AG541" s="167"/>
      <c r="AH541" s="167"/>
      <c r="AI541" s="167"/>
      <c r="AJ541" s="167"/>
      <c r="AK541" s="167"/>
      <c r="AL541" s="167"/>
      <c r="AM541" s="167"/>
      <c r="AN541" s="167"/>
      <c r="AO541" s="167"/>
      <c r="AP541" s="167"/>
      <c r="AQ541" s="167"/>
      <c r="AR541" s="167"/>
      <c r="AS541" s="167"/>
      <c r="AT541" s="167"/>
      <c r="AU541" s="167"/>
      <c r="AV541" s="167"/>
      <c r="AW541" s="167"/>
      <c r="AX541" s="167"/>
      <c r="AY541" s="167"/>
      <c r="AZ541" s="167"/>
      <c r="BA541" s="167"/>
      <c r="BB541" s="167"/>
    </row>
    <row r="542" spans="1:54" s="169" customFormat="1">
      <c r="A542" s="167"/>
      <c r="B542" s="221"/>
      <c r="C542" s="232"/>
      <c r="D542" s="171"/>
      <c r="E542" s="236"/>
      <c r="F542" s="223"/>
      <c r="G542" s="225"/>
      <c r="H542" s="226"/>
      <c r="I542" s="225"/>
      <c r="J542" s="226"/>
      <c r="K542" s="208" t="str">
        <f t="shared" ca="1" si="127"/>
        <v/>
      </c>
      <c r="L542" s="200" t="str">
        <f t="shared" ca="1" si="128"/>
        <v/>
      </c>
      <c r="M542" s="208" t="str">
        <f t="shared" ca="1" si="143"/>
        <v/>
      </c>
      <c r="N542" s="208" t="str">
        <f t="shared" si="129"/>
        <v/>
      </c>
      <c r="O542" s="203" t="str">
        <f t="shared" si="130"/>
        <v/>
      </c>
      <c r="P542" s="167"/>
      <c r="Q542" s="181">
        <f t="shared" si="126"/>
        <v>509</v>
      </c>
      <c r="R542" s="167"/>
      <c r="S542" s="175" t="str">
        <f t="shared" ca="1" si="131"/>
        <v/>
      </c>
      <c r="T542" s="175" t="str">
        <f t="shared" ca="1" si="132"/>
        <v/>
      </c>
      <c r="U542" s="175" t="str">
        <f t="shared" ca="1" si="133"/>
        <v/>
      </c>
      <c r="V542" s="182" t="str">
        <f t="shared" ca="1" si="134"/>
        <v/>
      </c>
      <c r="W542" s="175" t="str">
        <f t="shared" ca="1" si="135"/>
        <v/>
      </c>
      <c r="X542" s="175" t="str">
        <f t="shared" ca="1" si="136"/>
        <v/>
      </c>
      <c r="Y542" s="175" t="str">
        <f t="shared" ca="1" si="137"/>
        <v/>
      </c>
      <c r="Z542" s="182" t="str">
        <f t="shared" ca="1" si="138"/>
        <v/>
      </c>
      <c r="AA542" s="175" t="str">
        <f t="shared" ca="1" si="139"/>
        <v/>
      </c>
      <c r="AB542" s="175" t="str">
        <f t="shared" ca="1" si="140"/>
        <v/>
      </c>
      <c r="AC542" s="175" t="str">
        <f t="shared" ca="1" si="141"/>
        <v/>
      </c>
      <c r="AD542" s="175" t="str">
        <f t="shared" ca="1" si="142"/>
        <v/>
      </c>
      <c r="AE542" s="167"/>
      <c r="AF542" s="167"/>
      <c r="AG542" s="167"/>
      <c r="AH542" s="167"/>
      <c r="AI542" s="167"/>
      <c r="AJ542" s="167"/>
      <c r="AK542" s="167"/>
      <c r="AL542" s="167"/>
      <c r="AM542" s="167"/>
      <c r="AN542" s="167"/>
      <c r="AO542" s="167"/>
      <c r="AP542" s="167"/>
      <c r="AQ542" s="167"/>
      <c r="AR542" s="167"/>
      <c r="AS542" s="167"/>
      <c r="AT542" s="167"/>
      <c r="AU542" s="167"/>
      <c r="AV542" s="167"/>
      <c r="AW542" s="167"/>
      <c r="AX542" s="167"/>
      <c r="AY542" s="167"/>
      <c r="AZ542" s="167"/>
      <c r="BA542" s="167"/>
      <c r="BB542" s="167"/>
    </row>
    <row r="543" spans="1:54" s="169" customFormat="1">
      <c r="A543" s="167"/>
      <c r="B543" s="221"/>
      <c r="C543" s="232"/>
      <c r="D543" s="171"/>
      <c r="E543" s="236"/>
      <c r="F543" s="176"/>
      <c r="G543" s="225"/>
      <c r="H543" s="226"/>
      <c r="I543" s="225"/>
      <c r="J543" s="226"/>
      <c r="K543" s="208" t="str">
        <f t="shared" ca="1" si="127"/>
        <v/>
      </c>
      <c r="L543" s="200" t="str">
        <f t="shared" ca="1" si="128"/>
        <v/>
      </c>
      <c r="M543" s="208" t="str">
        <f t="shared" ca="1" si="143"/>
        <v/>
      </c>
      <c r="N543" s="208" t="str">
        <f t="shared" si="129"/>
        <v/>
      </c>
      <c r="O543" s="203" t="str">
        <f t="shared" si="130"/>
        <v/>
      </c>
      <c r="P543" s="167"/>
      <c r="Q543" s="181">
        <f t="shared" si="126"/>
        <v>509</v>
      </c>
      <c r="R543" s="167"/>
      <c r="S543" s="175" t="str">
        <f t="shared" ca="1" si="131"/>
        <v/>
      </c>
      <c r="T543" s="175" t="str">
        <f t="shared" ca="1" si="132"/>
        <v/>
      </c>
      <c r="U543" s="175" t="str">
        <f t="shared" ca="1" si="133"/>
        <v/>
      </c>
      <c r="V543" s="182" t="str">
        <f t="shared" ca="1" si="134"/>
        <v/>
      </c>
      <c r="W543" s="175" t="str">
        <f t="shared" ca="1" si="135"/>
        <v/>
      </c>
      <c r="X543" s="175" t="str">
        <f t="shared" ca="1" si="136"/>
        <v/>
      </c>
      <c r="Y543" s="175" t="str">
        <f t="shared" ca="1" si="137"/>
        <v/>
      </c>
      <c r="Z543" s="182" t="str">
        <f t="shared" ca="1" si="138"/>
        <v/>
      </c>
      <c r="AA543" s="175" t="str">
        <f t="shared" ca="1" si="139"/>
        <v/>
      </c>
      <c r="AB543" s="175" t="str">
        <f t="shared" ca="1" si="140"/>
        <v/>
      </c>
      <c r="AC543" s="175" t="str">
        <f t="shared" ca="1" si="141"/>
        <v/>
      </c>
      <c r="AD543" s="175" t="str">
        <f t="shared" ca="1" si="142"/>
        <v/>
      </c>
      <c r="AE543" s="167"/>
      <c r="AF543" s="167"/>
      <c r="AG543" s="167"/>
      <c r="AH543" s="167"/>
      <c r="AI543" s="167"/>
      <c r="AJ543" s="167"/>
      <c r="AK543" s="167"/>
      <c r="AL543" s="167"/>
      <c r="AM543" s="167"/>
      <c r="AN543" s="167"/>
      <c r="AO543" s="167"/>
      <c r="AP543" s="167"/>
      <c r="AQ543" s="167"/>
      <c r="AR543" s="167"/>
      <c r="AS543" s="167"/>
      <c r="AT543" s="167"/>
      <c r="AU543" s="167"/>
      <c r="AV543" s="167"/>
      <c r="AW543" s="167"/>
      <c r="AX543" s="167"/>
      <c r="AY543" s="167"/>
      <c r="AZ543" s="167"/>
      <c r="BA543" s="167"/>
      <c r="BB543" s="167"/>
    </row>
    <row r="544" spans="1:54" s="169" customFormat="1">
      <c r="A544" s="167"/>
      <c r="B544" s="221"/>
      <c r="C544" s="232"/>
      <c r="D544" s="171"/>
      <c r="E544" s="236"/>
      <c r="F544" s="176"/>
      <c r="G544" s="225"/>
      <c r="H544" s="226"/>
      <c r="I544" s="225"/>
      <c r="J544" s="226"/>
      <c r="K544" s="208" t="str">
        <f t="shared" ca="1" si="127"/>
        <v/>
      </c>
      <c r="L544" s="200" t="str">
        <f t="shared" ca="1" si="128"/>
        <v/>
      </c>
      <c r="M544" s="208" t="str">
        <f t="shared" ca="1" si="143"/>
        <v/>
      </c>
      <c r="N544" s="208" t="str">
        <f t="shared" si="129"/>
        <v/>
      </c>
      <c r="O544" s="203" t="str">
        <f t="shared" si="130"/>
        <v/>
      </c>
      <c r="P544" s="167"/>
      <c r="Q544" s="181">
        <f t="shared" si="126"/>
        <v>509</v>
      </c>
      <c r="R544" s="167"/>
      <c r="S544" s="175" t="str">
        <f t="shared" ca="1" si="131"/>
        <v/>
      </c>
      <c r="T544" s="175" t="str">
        <f t="shared" ca="1" si="132"/>
        <v/>
      </c>
      <c r="U544" s="175" t="str">
        <f t="shared" ca="1" si="133"/>
        <v/>
      </c>
      <c r="V544" s="182" t="str">
        <f t="shared" ca="1" si="134"/>
        <v/>
      </c>
      <c r="W544" s="175" t="str">
        <f t="shared" ca="1" si="135"/>
        <v/>
      </c>
      <c r="X544" s="175" t="str">
        <f t="shared" ca="1" si="136"/>
        <v/>
      </c>
      <c r="Y544" s="175" t="str">
        <f t="shared" ca="1" si="137"/>
        <v/>
      </c>
      <c r="Z544" s="182" t="str">
        <f t="shared" ca="1" si="138"/>
        <v/>
      </c>
      <c r="AA544" s="175" t="str">
        <f t="shared" ca="1" si="139"/>
        <v/>
      </c>
      <c r="AB544" s="175" t="str">
        <f t="shared" ca="1" si="140"/>
        <v/>
      </c>
      <c r="AC544" s="175" t="str">
        <f t="shared" ca="1" si="141"/>
        <v/>
      </c>
      <c r="AD544" s="175" t="str">
        <f t="shared" ca="1" si="142"/>
        <v/>
      </c>
      <c r="AE544" s="167"/>
      <c r="AF544" s="167"/>
      <c r="AG544" s="167"/>
      <c r="AH544" s="167"/>
      <c r="AI544" s="167"/>
      <c r="AJ544" s="167"/>
      <c r="AK544" s="167"/>
      <c r="AL544" s="167"/>
      <c r="AM544" s="167"/>
      <c r="AN544" s="167"/>
      <c r="AO544" s="167"/>
      <c r="AP544" s="167"/>
      <c r="AQ544" s="167"/>
      <c r="AR544" s="167"/>
      <c r="AS544" s="167"/>
      <c r="AT544" s="167"/>
      <c r="AU544" s="167"/>
      <c r="AV544" s="167"/>
      <c r="AW544" s="167"/>
      <c r="AX544" s="167"/>
      <c r="AY544" s="167"/>
      <c r="AZ544" s="167"/>
      <c r="BA544" s="167"/>
      <c r="BB544" s="167"/>
    </row>
    <row r="545" spans="1:54" s="169" customFormat="1">
      <c r="A545" s="167"/>
      <c r="B545" s="221"/>
      <c r="C545" s="232"/>
      <c r="D545" s="171"/>
      <c r="E545" s="236"/>
      <c r="F545" s="176"/>
      <c r="G545" s="225"/>
      <c r="H545" s="226"/>
      <c r="I545" s="225"/>
      <c r="J545" s="226"/>
      <c r="K545" s="208" t="str">
        <f t="shared" ca="1" si="127"/>
        <v/>
      </c>
      <c r="L545" s="200" t="str">
        <f t="shared" ca="1" si="128"/>
        <v/>
      </c>
      <c r="M545" s="208" t="str">
        <f t="shared" ca="1" si="143"/>
        <v/>
      </c>
      <c r="N545" s="208" t="str">
        <f t="shared" si="129"/>
        <v/>
      </c>
      <c r="O545" s="203" t="str">
        <f t="shared" si="130"/>
        <v/>
      </c>
      <c r="P545" s="167"/>
      <c r="Q545" s="181">
        <f t="shared" si="126"/>
        <v>509</v>
      </c>
      <c r="R545" s="167"/>
      <c r="S545" s="175" t="str">
        <f t="shared" ca="1" si="131"/>
        <v/>
      </c>
      <c r="T545" s="175" t="str">
        <f t="shared" ca="1" si="132"/>
        <v/>
      </c>
      <c r="U545" s="175" t="str">
        <f t="shared" ca="1" si="133"/>
        <v/>
      </c>
      <c r="V545" s="182" t="str">
        <f t="shared" ca="1" si="134"/>
        <v/>
      </c>
      <c r="W545" s="175" t="str">
        <f t="shared" ca="1" si="135"/>
        <v/>
      </c>
      <c r="X545" s="175" t="str">
        <f t="shared" ca="1" si="136"/>
        <v/>
      </c>
      <c r="Y545" s="175" t="str">
        <f t="shared" ca="1" si="137"/>
        <v/>
      </c>
      <c r="Z545" s="182" t="str">
        <f t="shared" ca="1" si="138"/>
        <v/>
      </c>
      <c r="AA545" s="175" t="str">
        <f t="shared" ca="1" si="139"/>
        <v/>
      </c>
      <c r="AB545" s="175" t="str">
        <f t="shared" ca="1" si="140"/>
        <v/>
      </c>
      <c r="AC545" s="175" t="str">
        <f t="shared" ca="1" si="141"/>
        <v/>
      </c>
      <c r="AD545" s="175" t="str">
        <f t="shared" ca="1" si="142"/>
        <v/>
      </c>
      <c r="AE545" s="167"/>
      <c r="AF545" s="167"/>
      <c r="AG545" s="167"/>
      <c r="AH545" s="167"/>
      <c r="AI545" s="167"/>
      <c r="AJ545" s="167"/>
      <c r="AK545" s="167"/>
      <c r="AL545" s="167"/>
      <c r="AM545" s="167"/>
      <c r="AN545" s="167"/>
      <c r="AO545" s="167"/>
      <c r="AP545" s="167"/>
      <c r="AQ545" s="167"/>
      <c r="AR545" s="167"/>
      <c r="AS545" s="167"/>
      <c r="AT545" s="167"/>
      <c r="AU545" s="167"/>
      <c r="AV545" s="167"/>
      <c r="AW545" s="167"/>
      <c r="AX545" s="167"/>
      <c r="AY545" s="167"/>
      <c r="AZ545" s="167"/>
      <c r="BA545" s="167"/>
      <c r="BB545" s="167"/>
    </row>
    <row r="546" spans="1:54" s="169" customFormat="1">
      <c r="A546" s="167"/>
      <c r="B546" s="221"/>
      <c r="C546" s="232"/>
      <c r="D546" s="171"/>
      <c r="E546" s="236"/>
      <c r="F546" s="176"/>
      <c r="G546" s="225"/>
      <c r="H546" s="226"/>
      <c r="I546" s="225"/>
      <c r="J546" s="226"/>
      <c r="K546" s="208" t="str">
        <f t="shared" ca="1" si="127"/>
        <v/>
      </c>
      <c r="L546" s="200" t="str">
        <f t="shared" ca="1" si="128"/>
        <v/>
      </c>
      <c r="M546" s="208" t="str">
        <f t="shared" ca="1" si="143"/>
        <v/>
      </c>
      <c r="N546" s="208" t="str">
        <f t="shared" si="129"/>
        <v/>
      </c>
      <c r="O546" s="203" t="str">
        <f t="shared" si="130"/>
        <v/>
      </c>
      <c r="P546" s="167"/>
      <c r="Q546" s="181">
        <f t="shared" si="126"/>
        <v>509</v>
      </c>
      <c r="R546" s="167"/>
      <c r="S546" s="175" t="str">
        <f t="shared" ca="1" si="131"/>
        <v/>
      </c>
      <c r="T546" s="175" t="str">
        <f t="shared" ca="1" si="132"/>
        <v/>
      </c>
      <c r="U546" s="175" t="str">
        <f t="shared" ca="1" si="133"/>
        <v/>
      </c>
      <c r="V546" s="182" t="str">
        <f t="shared" ca="1" si="134"/>
        <v/>
      </c>
      <c r="W546" s="175" t="str">
        <f t="shared" ca="1" si="135"/>
        <v/>
      </c>
      <c r="X546" s="175" t="str">
        <f t="shared" ca="1" si="136"/>
        <v/>
      </c>
      <c r="Y546" s="175" t="str">
        <f t="shared" ca="1" si="137"/>
        <v/>
      </c>
      <c r="Z546" s="182" t="str">
        <f t="shared" ca="1" si="138"/>
        <v/>
      </c>
      <c r="AA546" s="175" t="str">
        <f t="shared" ca="1" si="139"/>
        <v/>
      </c>
      <c r="AB546" s="175" t="str">
        <f t="shared" ca="1" si="140"/>
        <v/>
      </c>
      <c r="AC546" s="175" t="str">
        <f t="shared" ca="1" si="141"/>
        <v/>
      </c>
      <c r="AD546" s="175" t="str">
        <f t="shared" ca="1" si="142"/>
        <v/>
      </c>
      <c r="AE546" s="167"/>
      <c r="AF546" s="167"/>
      <c r="AG546" s="167"/>
      <c r="AH546" s="167"/>
      <c r="AI546" s="167"/>
      <c r="AJ546" s="167"/>
      <c r="AK546" s="167"/>
      <c r="AL546" s="167"/>
      <c r="AM546" s="167"/>
      <c r="AN546" s="167"/>
      <c r="AO546" s="167"/>
      <c r="AP546" s="167"/>
      <c r="AQ546" s="167"/>
      <c r="AR546" s="167"/>
      <c r="AS546" s="167"/>
      <c r="AT546" s="167"/>
      <c r="AU546" s="167"/>
      <c r="AV546" s="167"/>
      <c r="AW546" s="167"/>
      <c r="AX546" s="167"/>
      <c r="AY546" s="167"/>
      <c r="AZ546" s="167"/>
      <c r="BA546" s="167"/>
      <c r="BB546" s="167"/>
    </row>
    <row r="547" spans="1:54" s="169" customFormat="1">
      <c r="A547" s="167"/>
      <c r="B547" s="221"/>
      <c r="C547" s="232"/>
      <c r="D547" s="171"/>
      <c r="E547" s="236"/>
      <c r="F547" s="176"/>
      <c r="G547" s="225"/>
      <c r="H547" s="226"/>
      <c r="I547" s="225"/>
      <c r="J547" s="226"/>
      <c r="K547" s="208" t="str">
        <f t="shared" ca="1" si="127"/>
        <v/>
      </c>
      <c r="L547" s="200" t="str">
        <f t="shared" ca="1" si="128"/>
        <v/>
      </c>
      <c r="M547" s="208" t="str">
        <f t="shared" ca="1" si="143"/>
        <v/>
      </c>
      <c r="N547" s="208" t="str">
        <f t="shared" si="129"/>
        <v/>
      </c>
      <c r="O547" s="203" t="str">
        <f t="shared" si="130"/>
        <v/>
      </c>
      <c r="P547" s="167"/>
      <c r="Q547" s="181">
        <f t="shared" si="126"/>
        <v>509</v>
      </c>
      <c r="R547" s="167"/>
      <c r="S547" s="175" t="str">
        <f t="shared" ca="1" si="131"/>
        <v/>
      </c>
      <c r="T547" s="175" t="str">
        <f t="shared" ca="1" si="132"/>
        <v/>
      </c>
      <c r="U547" s="175" t="str">
        <f t="shared" ca="1" si="133"/>
        <v/>
      </c>
      <c r="V547" s="182" t="str">
        <f t="shared" ca="1" si="134"/>
        <v/>
      </c>
      <c r="W547" s="175" t="str">
        <f t="shared" ca="1" si="135"/>
        <v/>
      </c>
      <c r="X547" s="175" t="str">
        <f t="shared" ca="1" si="136"/>
        <v/>
      </c>
      <c r="Y547" s="175" t="str">
        <f t="shared" ca="1" si="137"/>
        <v/>
      </c>
      <c r="Z547" s="182" t="str">
        <f t="shared" ca="1" si="138"/>
        <v/>
      </c>
      <c r="AA547" s="175" t="str">
        <f t="shared" ca="1" si="139"/>
        <v/>
      </c>
      <c r="AB547" s="175" t="str">
        <f t="shared" ca="1" si="140"/>
        <v/>
      </c>
      <c r="AC547" s="175" t="str">
        <f t="shared" ca="1" si="141"/>
        <v/>
      </c>
      <c r="AD547" s="175" t="str">
        <f t="shared" ca="1" si="142"/>
        <v/>
      </c>
      <c r="AE547" s="167"/>
      <c r="AF547" s="167"/>
      <c r="AG547" s="167"/>
      <c r="AH547" s="167"/>
      <c r="AI547" s="167"/>
      <c r="AJ547" s="167"/>
      <c r="AK547" s="167"/>
      <c r="AL547" s="167"/>
      <c r="AM547" s="167"/>
      <c r="AN547" s="167"/>
      <c r="AO547" s="167"/>
      <c r="AP547" s="167"/>
      <c r="AQ547" s="167"/>
      <c r="AR547" s="167"/>
      <c r="AS547" s="167"/>
      <c r="AT547" s="167"/>
      <c r="AU547" s="167"/>
      <c r="AV547" s="167"/>
      <c r="AW547" s="167"/>
      <c r="AX547" s="167"/>
      <c r="AY547" s="167"/>
      <c r="AZ547" s="167"/>
      <c r="BA547" s="167"/>
      <c r="BB547" s="167"/>
    </row>
    <row r="548" spans="1:54" s="169" customFormat="1">
      <c r="A548" s="167"/>
      <c r="B548" s="221"/>
      <c r="C548" s="232"/>
      <c r="D548" s="171"/>
      <c r="E548" s="236"/>
      <c r="F548" s="176"/>
      <c r="G548" s="225"/>
      <c r="H548" s="226"/>
      <c r="I548" s="225"/>
      <c r="J548" s="226"/>
      <c r="K548" s="208" t="str">
        <f t="shared" ca="1" si="127"/>
        <v/>
      </c>
      <c r="L548" s="200" t="str">
        <f t="shared" ca="1" si="128"/>
        <v/>
      </c>
      <c r="M548" s="208" t="str">
        <f t="shared" ca="1" si="143"/>
        <v/>
      </c>
      <c r="N548" s="208" t="str">
        <f t="shared" si="129"/>
        <v/>
      </c>
      <c r="O548" s="203" t="str">
        <f t="shared" si="130"/>
        <v/>
      </c>
      <c r="P548" s="167"/>
      <c r="Q548" s="181">
        <f t="shared" si="126"/>
        <v>509</v>
      </c>
      <c r="R548" s="167"/>
      <c r="S548" s="175" t="str">
        <f t="shared" ca="1" si="131"/>
        <v/>
      </c>
      <c r="T548" s="175" t="str">
        <f t="shared" ca="1" si="132"/>
        <v/>
      </c>
      <c r="U548" s="175" t="str">
        <f t="shared" ca="1" si="133"/>
        <v/>
      </c>
      <c r="V548" s="182" t="str">
        <f t="shared" ca="1" si="134"/>
        <v/>
      </c>
      <c r="W548" s="175" t="str">
        <f t="shared" ca="1" si="135"/>
        <v/>
      </c>
      <c r="X548" s="175" t="str">
        <f t="shared" ca="1" si="136"/>
        <v/>
      </c>
      <c r="Y548" s="175" t="str">
        <f t="shared" ca="1" si="137"/>
        <v/>
      </c>
      <c r="Z548" s="182" t="str">
        <f t="shared" ca="1" si="138"/>
        <v/>
      </c>
      <c r="AA548" s="175" t="str">
        <f t="shared" ca="1" si="139"/>
        <v/>
      </c>
      <c r="AB548" s="175" t="str">
        <f t="shared" ca="1" si="140"/>
        <v/>
      </c>
      <c r="AC548" s="175" t="str">
        <f t="shared" ca="1" si="141"/>
        <v/>
      </c>
      <c r="AD548" s="175" t="str">
        <f t="shared" ca="1" si="142"/>
        <v/>
      </c>
      <c r="AE548" s="167"/>
      <c r="AF548" s="167"/>
      <c r="AG548" s="167"/>
      <c r="AH548" s="167"/>
      <c r="AI548" s="167"/>
      <c r="AJ548" s="167"/>
      <c r="AK548" s="167"/>
      <c r="AL548" s="167"/>
      <c r="AM548" s="167"/>
      <c r="AN548" s="167"/>
      <c r="AO548" s="167"/>
      <c r="AP548" s="167"/>
      <c r="AQ548" s="167"/>
      <c r="AR548" s="167"/>
      <c r="AS548" s="167"/>
      <c r="AT548" s="167"/>
      <c r="AU548" s="167"/>
      <c r="AV548" s="167"/>
      <c r="AW548" s="167"/>
      <c r="AX548" s="167"/>
      <c r="AY548" s="167"/>
      <c r="AZ548" s="167"/>
      <c r="BA548" s="167"/>
      <c r="BB548" s="167"/>
    </row>
    <row r="549" spans="1:54" s="169" customFormat="1">
      <c r="A549" s="167"/>
      <c r="B549" s="221"/>
      <c r="C549" s="232"/>
      <c r="D549" s="171"/>
      <c r="E549" s="236"/>
      <c r="F549" s="176"/>
      <c r="G549" s="225"/>
      <c r="H549" s="226"/>
      <c r="I549" s="225"/>
      <c r="J549" s="226"/>
      <c r="K549" s="208" t="str">
        <f t="shared" ca="1" si="127"/>
        <v/>
      </c>
      <c r="L549" s="200" t="str">
        <f t="shared" ca="1" si="128"/>
        <v/>
      </c>
      <c r="M549" s="208" t="str">
        <f t="shared" ca="1" si="143"/>
        <v/>
      </c>
      <c r="N549" s="208" t="str">
        <f t="shared" si="129"/>
        <v/>
      </c>
      <c r="O549" s="203" t="str">
        <f t="shared" si="130"/>
        <v/>
      </c>
      <c r="P549" s="167"/>
      <c r="Q549" s="181">
        <f t="shared" si="126"/>
        <v>509</v>
      </c>
      <c r="R549" s="167"/>
      <c r="S549" s="175" t="str">
        <f t="shared" ca="1" si="131"/>
        <v/>
      </c>
      <c r="T549" s="175" t="str">
        <f t="shared" ca="1" si="132"/>
        <v/>
      </c>
      <c r="U549" s="175" t="str">
        <f t="shared" ca="1" si="133"/>
        <v/>
      </c>
      <c r="V549" s="182" t="str">
        <f t="shared" ca="1" si="134"/>
        <v/>
      </c>
      <c r="W549" s="175" t="str">
        <f t="shared" ca="1" si="135"/>
        <v/>
      </c>
      <c r="X549" s="175" t="str">
        <f t="shared" ca="1" si="136"/>
        <v/>
      </c>
      <c r="Y549" s="175" t="str">
        <f t="shared" ca="1" si="137"/>
        <v/>
      </c>
      <c r="Z549" s="182" t="str">
        <f t="shared" ca="1" si="138"/>
        <v/>
      </c>
      <c r="AA549" s="175" t="str">
        <f t="shared" ca="1" si="139"/>
        <v/>
      </c>
      <c r="AB549" s="175" t="str">
        <f t="shared" ca="1" si="140"/>
        <v/>
      </c>
      <c r="AC549" s="175" t="str">
        <f t="shared" ca="1" si="141"/>
        <v/>
      </c>
      <c r="AD549" s="175" t="str">
        <f t="shared" ca="1" si="142"/>
        <v/>
      </c>
      <c r="AE549" s="167"/>
      <c r="AF549" s="167"/>
      <c r="AG549" s="167"/>
      <c r="AH549" s="167"/>
      <c r="AI549" s="167"/>
      <c r="AJ549" s="167"/>
      <c r="AK549" s="167"/>
      <c r="AL549" s="167"/>
      <c r="AM549" s="167"/>
      <c r="AN549" s="167"/>
      <c r="AO549" s="167"/>
      <c r="AP549" s="167"/>
      <c r="AQ549" s="167"/>
      <c r="AR549" s="167"/>
      <c r="AS549" s="167"/>
      <c r="AT549" s="167"/>
      <c r="AU549" s="167"/>
      <c r="AV549" s="167"/>
      <c r="AW549" s="167"/>
      <c r="AX549" s="167"/>
      <c r="AY549" s="167"/>
      <c r="AZ549" s="167"/>
      <c r="BA549" s="167"/>
      <c r="BB549" s="167"/>
    </row>
    <row r="550" spans="1:54" s="169" customFormat="1">
      <c r="A550" s="167"/>
      <c r="B550" s="221"/>
      <c r="C550" s="232"/>
      <c r="D550" s="171"/>
      <c r="E550" s="236"/>
      <c r="F550" s="176"/>
      <c r="G550" s="225"/>
      <c r="H550" s="226"/>
      <c r="I550" s="225"/>
      <c r="J550" s="226"/>
      <c r="K550" s="208" t="str">
        <f t="shared" ca="1" si="127"/>
        <v/>
      </c>
      <c r="L550" s="200" t="str">
        <f t="shared" ca="1" si="128"/>
        <v/>
      </c>
      <c r="M550" s="208" t="str">
        <f t="shared" ca="1" si="143"/>
        <v/>
      </c>
      <c r="N550" s="208" t="str">
        <f t="shared" si="129"/>
        <v/>
      </c>
      <c r="O550" s="203" t="str">
        <f t="shared" si="130"/>
        <v/>
      </c>
      <c r="P550" s="167"/>
      <c r="Q550" s="181">
        <f t="shared" si="126"/>
        <v>509</v>
      </c>
      <c r="R550" s="167"/>
      <c r="S550" s="175" t="str">
        <f t="shared" ca="1" si="131"/>
        <v/>
      </c>
      <c r="T550" s="175" t="str">
        <f t="shared" ca="1" si="132"/>
        <v/>
      </c>
      <c r="U550" s="175" t="str">
        <f t="shared" ca="1" si="133"/>
        <v/>
      </c>
      <c r="V550" s="182" t="str">
        <f t="shared" ca="1" si="134"/>
        <v/>
      </c>
      <c r="W550" s="175" t="str">
        <f t="shared" ca="1" si="135"/>
        <v/>
      </c>
      <c r="X550" s="175" t="str">
        <f t="shared" ca="1" si="136"/>
        <v/>
      </c>
      <c r="Y550" s="175" t="str">
        <f t="shared" ca="1" si="137"/>
        <v/>
      </c>
      <c r="Z550" s="182" t="str">
        <f t="shared" ca="1" si="138"/>
        <v/>
      </c>
      <c r="AA550" s="175" t="str">
        <f t="shared" ca="1" si="139"/>
        <v/>
      </c>
      <c r="AB550" s="175" t="str">
        <f t="shared" ca="1" si="140"/>
        <v/>
      </c>
      <c r="AC550" s="175" t="str">
        <f t="shared" ca="1" si="141"/>
        <v/>
      </c>
      <c r="AD550" s="175" t="str">
        <f t="shared" ca="1" si="142"/>
        <v/>
      </c>
      <c r="AE550" s="167"/>
      <c r="AF550" s="167"/>
      <c r="AG550" s="167"/>
      <c r="AH550" s="167"/>
      <c r="AI550" s="167"/>
      <c r="AJ550" s="167"/>
      <c r="AK550" s="167"/>
      <c r="AL550" s="167"/>
      <c r="AM550" s="167"/>
      <c r="AN550" s="167"/>
      <c r="AO550" s="167"/>
      <c r="AP550" s="167"/>
      <c r="AQ550" s="167"/>
      <c r="AR550" s="167"/>
      <c r="AS550" s="167"/>
      <c r="AT550" s="167"/>
      <c r="AU550" s="167"/>
      <c r="AV550" s="167"/>
      <c r="AW550" s="167"/>
      <c r="AX550" s="167"/>
      <c r="AY550" s="167"/>
      <c r="AZ550" s="167"/>
      <c r="BA550" s="167"/>
      <c r="BB550" s="167"/>
    </row>
    <row r="551" spans="1:54" s="169" customFormat="1">
      <c r="A551" s="167"/>
      <c r="B551" s="221"/>
      <c r="C551" s="232"/>
      <c r="D551" s="171"/>
      <c r="E551" s="236"/>
      <c r="F551" s="176"/>
      <c r="G551" s="225"/>
      <c r="H551" s="226"/>
      <c r="I551" s="225"/>
      <c r="J551" s="226"/>
      <c r="K551" s="208" t="str">
        <f t="shared" ca="1" si="127"/>
        <v/>
      </c>
      <c r="L551" s="200" t="str">
        <f t="shared" ca="1" si="128"/>
        <v/>
      </c>
      <c r="M551" s="208" t="str">
        <f t="shared" ca="1" si="143"/>
        <v/>
      </c>
      <c r="N551" s="208" t="str">
        <f t="shared" si="129"/>
        <v/>
      </c>
      <c r="O551" s="203" t="str">
        <f t="shared" si="130"/>
        <v/>
      </c>
      <c r="P551" s="167"/>
      <c r="Q551" s="181">
        <f t="shared" si="126"/>
        <v>509</v>
      </c>
      <c r="R551" s="167"/>
      <c r="S551" s="175" t="str">
        <f t="shared" ca="1" si="131"/>
        <v/>
      </c>
      <c r="T551" s="175" t="str">
        <f t="shared" ca="1" si="132"/>
        <v/>
      </c>
      <c r="U551" s="175" t="str">
        <f t="shared" ca="1" si="133"/>
        <v/>
      </c>
      <c r="V551" s="182" t="str">
        <f t="shared" ca="1" si="134"/>
        <v/>
      </c>
      <c r="W551" s="175" t="str">
        <f t="shared" ca="1" si="135"/>
        <v/>
      </c>
      <c r="X551" s="175" t="str">
        <f t="shared" ca="1" si="136"/>
        <v/>
      </c>
      <c r="Y551" s="175" t="str">
        <f t="shared" ca="1" si="137"/>
        <v/>
      </c>
      <c r="Z551" s="182" t="str">
        <f t="shared" ca="1" si="138"/>
        <v/>
      </c>
      <c r="AA551" s="175" t="str">
        <f t="shared" ca="1" si="139"/>
        <v/>
      </c>
      <c r="AB551" s="175" t="str">
        <f t="shared" ca="1" si="140"/>
        <v/>
      </c>
      <c r="AC551" s="175" t="str">
        <f t="shared" ca="1" si="141"/>
        <v/>
      </c>
      <c r="AD551" s="175" t="str">
        <f t="shared" ca="1" si="142"/>
        <v/>
      </c>
      <c r="AE551" s="167"/>
      <c r="AF551" s="167"/>
      <c r="AG551" s="167"/>
      <c r="AH551" s="167"/>
      <c r="AI551" s="167"/>
      <c r="AJ551" s="167"/>
      <c r="AK551" s="167"/>
      <c r="AL551" s="167"/>
      <c r="AM551" s="167"/>
      <c r="AN551" s="167"/>
      <c r="AO551" s="167"/>
      <c r="AP551" s="167"/>
      <c r="AQ551" s="167"/>
      <c r="AR551" s="167"/>
      <c r="AS551" s="167"/>
      <c r="AT551" s="167"/>
      <c r="AU551" s="167"/>
      <c r="AV551" s="167"/>
      <c r="AW551" s="167"/>
      <c r="AX551" s="167"/>
      <c r="AY551" s="167"/>
      <c r="AZ551" s="167"/>
      <c r="BA551" s="167"/>
      <c r="BB551" s="167"/>
    </row>
    <row r="552" spans="1:54" s="169" customFormat="1">
      <c r="A552" s="167"/>
      <c r="B552" s="221"/>
      <c r="C552" s="232"/>
      <c r="D552" s="171"/>
      <c r="E552" s="236"/>
      <c r="F552" s="176"/>
      <c r="G552" s="225"/>
      <c r="H552" s="226"/>
      <c r="I552" s="225"/>
      <c r="J552" s="226"/>
      <c r="K552" s="208" t="str">
        <f t="shared" ca="1" si="127"/>
        <v/>
      </c>
      <c r="L552" s="200" t="str">
        <f t="shared" ca="1" si="128"/>
        <v/>
      </c>
      <c r="M552" s="208" t="str">
        <f t="shared" ca="1" si="143"/>
        <v/>
      </c>
      <c r="N552" s="208" t="str">
        <f t="shared" si="129"/>
        <v/>
      </c>
      <c r="O552" s="203" t="str">
        <f t="shared" si="130"/>
        <v/>
      </c>
      <c r="P552" s="167"/>
      <c r="Q552" s="181">
        <f t="shared" si="126"/>
        <v>509</v>
      </c>
      <c r="R552" s="167"/>
      <c r="S552" s="175" t="str">
        <f t="shared" ca="1" si="131"/>
        <v/>
      </c>
      <c r="T552" s="175" t="str">
        <f t="shared" ca="1" si="132"/>
        <v/>
      </c>
      <c r="U552" s="175" t="str">
        <f t="shared" ca="1" si="133"/>
        <v/>
      </c>
      <c r="V552" s="182" t="str">
        <f t="shared" ca="1" si="134"/>
        <v/>
      </c>
      <c r="W552" s="175" t="str">
        <f t="shared" ca="1" si="135"/>
        <v/>
      </c>
      <c r="X552" s="175" t="str">
        <f t="shared" ca="1" si="136"/>
        <v/>
      </c>
      <c r="Y552" s="175" t="str">
        <f t="shared" ca="1" si="137"/>
        <v/>
      </c>
      <c r="Z552" s="182" t="str">
        <f t="shared" ca="1" si="138"/>
        <v/>
      </c>
      <c r="AA552" s="175" t="str">
        <f t="shared" ca="1" si="139"/>
        <v/>
      </c>
      <c r="AB552" s="175" t="str">
        <f t="shared" ca="1" si="140"/>
        <v/>
      </c>
      <c r="AC552" s="175" t="str">
        <f t="shared" ca="1" si="141"/>
        <v/>
      </c>
      <c r="AD552" s="175" t="str">
        <f t="shared" ca="1" si="142"/>
        <v/>
      </c>
      <c r="AE552" s="167"/>
      <c r="AF552" s="167"/>
      <c r="AG552" s="167"/>
      <c r="AH552" s="167"/>
      <c r="AI552" s="167"/>
      <c r="AJ552" s="167"/>
      <c r="AK552" s="167"/>
      <c r="AL552" s="167"/>
      <c r="AM552" s="167"/>
      <c r="AN552" s="167"/>
      <c r="AO552" s="167"/>
      <c r="AP552" s="167"/>
      <c r="AQ552" s="167"/>
      <c r="AR552" s="167"/>
      <c r="AS552" s="167"/>
      <c r="AT552" s="167"/>
      <c r="AU552" s="167"/>
      <c r="AV552" s="167"/>
      <c r="AW552" s="167"/>
      <c r="AX552" s="167"/>
      <c r="AY552" s="167"/>
      <c r="AZ552" s="167"/>
      <c r="BA552" s="167"/>
      <c r="BB552" s="167"/>
    </row>
    <row r="553" spans="1:54" s="169" customFormat="1">
      <c r="A553" s="167"/>
      <c r="B553" s="221"/>
      <c r="C553" s="232"/>
      <c r="D553" s="171"/>
      <c r="E553" s="236"/>
      <c r="F553" s="176"/>
      <c r="G553" s="225"/>
      <c r="H553" s="226"/>
      <c r="I553" s="225"/>
      <c r="J553" s="226"/>
      <c r="K553" s="208" t="str">
        <f t="shared" ca="1" si="127"/>
        <v/>
      </c>
      <c r="L553" s="200" t="str">
        <f t="shared" ca="1" si="128"/>
        <v/>
      </c>
      <c r="M553" s="208" t="str">
        <f t="shared" ca="1" si="143"/>
        <v/>
      </c>
      <c r="N553" s="208" t="str">
        <f t="shared" si="129"/>
        <v/>
      </c>
      <c r="O553" s="203" t="str">
        <f t="shared" si="130"/>
        <v/>
      </c>
      <c r="P553" s="167"/>
      <c r="Q553" s="181">
        <f t="shared" si="126"/>
        <v>509</v>
      </c>
      <c r="R553" s="167"/>
      <c r="S553" s="175" t="str">
        <f t="shared" ca="1" si="131"/>
        <v/>
      </c>
      <c r="T553" s="175" t="str">
        <f t="shared" ca="1" si="132"/>
        <v/>
      </c>
      <c r="U553" s="175" t="str">
        <f t="shared" ca="1" si="133"/>
        <v/>
      </c>
      <c r="V553" s="182" t="str">
        <f t="shared" ca="1" si="134"/>
        <v/>
      </c>
      <c r="W553" s="175" t="str">
        <f t="shared" ca="1" si="135"/>
        <v/>
      </c>
      <c r="X553" s="175" t="str">
        <f t="shared" ca="1" si="136"/>
        <v/>
      </c>
      <c r="Y553" s="175" t="str">
        <f t="shared" ca="1" si="137"/>
        <v/>
      </c>
      <c r="Z553" s="182" t="str">
        <f t="shared" ca="1" si="138"/>
        <v/>
      </c>
      <c r="AA553" s="175" t="str">
        <f t="shared" ca="1" si="139"/>
        <v/>
      </c>
      <c r="AB553" s="175" t="str">
        <f t="shared" ca="1" si="140"/>
        <v/>
      </c>
      <c r="AC553" s="175" t="str">
        <f t="shared" ca="1" si="141"/>
        <v/>
      </c>
      <c r="AD553" s="175" t="str">
        <f t="shared" ca="1" si="142"/>
        <v/>
      </c>
      <c r="AE553" s="167"/>
      <c r="AF553" s="167"/>
      <c r="AG553" s="167"/>
      <c r="AH553" s="167"/>
      <c r="AI553" s="167"/>
      <c r="AJ553" s="167"/>
      <c r="AK553" s="167"/>
      <c r="AL553" s="167"/>
      <c r="AM553" s="167"/>
      <c r="AN553" s="167"/>
      <c r="AO553" s="167"/>
      <c r="AP553" s="167"/>
      <c r="AQ553" s="167"/>
      <c r="AR553" s="167"/>
      <c r="AS553" s="167"/>
      <c r="AT553" s="167"/>
      <c r="AU553" s="167"/>
      <c r="AV553" s="167"/>
      <c r="AW553" s="167"/>
      <c r="AX553" s="167"/>
      <c r="AY553" s="167"/>
      <c r="AZ553" s="167"/>
      <c r="BA553" s="167"/>
      <c r="BB553" s="167"/>
    </row>
    <row r="554" spans="1:54" s="169" customFormat="1">
      <c r="A554" s="167"/>
      <c r="B554" s="221"/>
      <c r="C554" s="232"/>
      <c r="D554" s="171"/>
      <c r="E554" s="236"/>
      <c r="F554" s="176"/>
      <c r="G554" s="225"/>
      <c r="H554" s="226"/>
      <c r="I554" s="225"/>
      <c r="J554" s="226"/>
      <c r="K554" s="208" t="str">
        <f t="shared" ca="1" si="127"/>
        <v/>
      </c>
      <c r="L554" s="200" t="str">
        <f t="shared" ca="1" si="128"/>
        <v/>
      </c>
      <c r="M554" s="208" t="str">
        <f t="shared" ca="1" si="143"/>
        <v/>
      </c>
      <c r="N554" s="208" t="str">
        <f t="shared" si="129"/>
        <v/>
      </c>
      <c r="O554" s="203" t="str">
        <f t="shared" si="130"/>
        <v/>
      </c>
      <c r="P554" s="167"/>
      <c r="Q554" s="181">
        <f t="shared" si="126"/>
        <v>509</v>
      </c>
      <c r="R554" s="167"/>
      <c r="S554" s="175" t="str">
        <f t="shared" ca="1" si="131"/>
        <v/>
      </c>
      <c r="T554" s="175" t="str">
        <f t="shared" ca="1" si="132"/>
        <v/>
      </c>
      <c r="U554" s="175" t="str">
        <f t="shared" ca="1" si="133"/>
        <v/>
      </c>
      <c r="V554" s="182" t="str">
        <f t="shared" ca="1" si="134"/>
        <v/>
      </c>
      <c r="W554" s="175" t="str">
        <f t="shared" ca="1" si="135"/>
        <v/>
      </c>
      <c r="X554" s="175" t="str">
        <f t="shared" ca="1" si="136"/>
        <v/>
      </c>
      <c r="Y554" s="175" t="str">
        <f t="shared" ca="1" si="137"/>
        <v/>
      </c>
      <c r="Z554" s="182" t="str">
        <f t="shared" ca="1" si="138"/>
        <v/>
      </c>
      <c r="AA554" s="175" t="str">
        <f t="shared" ca="1" si="139"/>
        <v/>
      </c>
      <c r="AB554" s="175" t="str">
        <f t="shared" ca="1" si="140"/>
        <v/>
      </c>
      <c r="AC554" s="175" t="str">
        <f t="shared" ca="1" si="141"/>
        <v/>
      </c>
      <c r="AD554" s="175" t="str">
        <f t="shared" ca="1" si="142"/>
        <v/>
      </c>
      <c r="AE554" s="167"/>
      <c r="AF554" s="167"/>
      <c r="AG554" s="167"/>
      <c r="AH554" s="167"/>
      <c r="AI554" s="167"/>
      <c r="AJ554" s="167"/>
      <c r="AK554" s="167"/>
      <c r="AL554" s="167"/>
      <c r="AM554" s="167"/>
      <c r="AN554" s="167"/>
      <c r="AO554" s="167"/>
      <c r="AP554" s="167"/>
      <c r="AQ554" s="167"/>
      <c r="AR554" s="167"/>
      <c r="AS554" s="167"/>
      <c r="AT554" s="167"/>
      <c r="AU554" s="167"/>
      <c r="AV554" s="167"/>
      <c r="AW554" s="167"/>
      <c r="AX554" s="167"/>
      <c r="AY554" s="167"/>
      <c r="AZ554" s="167"/>
      <c r="BA554" s="167"/>
      <c r="BB554" s="167"/>
    </row>
    <row r="555" spans="1:54" s="169" customFormat="1">
      <c r="A555" s="167"/>
      <c r="B555" s="221"/>
      <c r="C555" s="232"/>
      <c r="D555" s="171"/>
      <c r="E555" s="236"/>
      <c r="F555" s="176"/>
      <c r="G555" s="225"/>
      <c r="H555" s="226"/>
      <c r="I555" s="225"/>
      <c r="J555" s="226"/>
      <c r="K555" s="208" t="str">
        <f t="shared" ca="1" si="127"/>
        <v/>
      </c>
      <c r="L555" s="200" t="str">
        <f t="shared" ca="1" si="128"/>
        <v/>
      </c>
      <c r="M555" s="208" t="str">
        <f t="shared" ca="1" si="143"/>
        <v/>
      </c>
      <c r="N555" s="208" t="str">
        <f t="shared" si="129"/>
        <v/>
      </c>
      <c r="O555" s="203" t="str">
        <f t="shared" si="130"/>
        <v/>
      </c>
      <c r="P555" s="167"/>
      <c r="Q555" s="181">
        <f t="shared" si="126"/>
        <v>509</v>
      </c>
      <c r="R555" s="167"/>
      <c r="S555" s="175" t="str">
        <f t="shared" ca="1" si="131"/>
        <v/>
      </c>
      <c r="T555" s="175" t="str">
        <f t="shared" ca="1" si="132"/>
        <v/>
      </c>
      <c r="U555" s="175" t="str">
        <f t="shared" ca="1" si="133"/>
        <v/>
      </c>
      <c r="V555" s="182" t="str">
        <f t="shared" ca="1" si="134"/>
        <v/>
      </c>
      <c r="W555" s="175" t="str">
        <f t="shared" ca="1" si="135"/>
        <v/>
      </c>
      <c r="X555" s="175" t="str">
        <f t="shared" ca="1" si="136"/>
        <v/>
      </c>
      <c r="Y555" s="175" t="str">
        <f t="shared" ca="1" si="137"/>
        <v/>
      </c>
      <c r="Z555" s="182" t="str">
        <f t="shared" ca="1" si="138"/>
        <v/>
      </c>
      <c r="AA555" s="175" t="str">
        <f t="shared" ca="1" si="139"/>
        <v/>
      </c>
      <c r="AB555" s="175" t="str">
        <f t="shared" ca="1" si="140"/>
        <v/>
      </c>
      <c r="AC555" s="175" t="str">
        <f t="shared" ca="1" si="141"/>
        <v/>
      </c>
      <c r="AD555" s="175" t="str">
        <f t="shared" ca="1" si="142"/>
        <v/>
      </c>
      <c r="AE555" s="167"/>
      <c r="AF555" s="167"/>
      <c r="AG555" s="167"/>
      <c r="AH555" s="167"/>
      <c r="AI555" s="167"/>
      <c r="AJ555" s="167"/>
      <c r="AK555" s="167"/>
      <c r="AL555" s="167"/>
      <c r="AM555" s="167"/>
      <c r="AN555" s="167"/>
      <c r="AO555" s="167"/>
      <c r="AP555" s="167"/>
      <c r="AQ555" s="167"/>
      <c r="AR555" s="167"/>
      <c r="AS555" s="167"/>
      <c r="AT555" s="167"/>
      <c r="AU555" s="167"/>
      <c r="AV555" s="167"/>
      <c r="AW555" s="167"/>
      <c r="AX555" s="167"/>
      <c r="AY555" s="167"/>
      <c r="AZ555" s="167"/>
      <c r="BA555" s="167"/>
      <c r="BB555" s="167"/>
    </row>
    <row r="556" spans="1:54" s="169" customFormat="1">
      <c r="A556" s="167"/>
      <c r="B556" s="221"/>
      <c r="C556" s="232"/>
      <c r="D556" s="171"/>
      <c r="E556" s="236"/>
      <c r="F556" s="176"/>
      <c r="G556" s="225"/>
      <c r="H556" s="226"/>
      <c r="I556" s="225"/>
      <c r="J556" s="226"/>
      <c r="K556" s="208" t="str">
        <f t="shared" ca="1" si="127"/>
        <v/>
      </c>
      <c r="L556" s="200" t="str">
        <f t="shared" ca="1" si="128"/>
        <v/>
      </c>
      <c r="M556" s="208" t="str">
        <f t="shared" ca="1" si="143"/>
        <v/>
      </c>
      <c r="N556" s="208" t="str">
        <f t="shared" si="129"/>
        <v/>
      </c>
      <c r="O556" s="203" t="str">
        <f t="shared" si="130"/>
        <v/>
      </c>
      <c r="P556" s="167"/>
      <c r="Q556" s="181">
        <f t="shared" si="126"/>
        <v>509</v>
      </c>
      <c r="R556" s="167"/>
      <c r="S556" s="175" t="str">
        <f t="shared" ca="1" si="131"/>
        <v/>
      </c>
      <c r="T556" s="175" t="str">
        <f t="shared" ca="1" si="132"/>
        <v/>
      </c>
      <c r="U556" s="175" t="str">
        <f t="shared" ca="1" si="133"/>
        <v/>
      </c>
      <c r="V556" s="182" t="str">
        <f t="shared" ca="1" si="134"/>
        <v/>
      </c>
      <c r="W556" s="175" t="str">
        <f t="shared" ca="1" si="135"/>
        <v/>
      </c>
      <c r="X556" s="175" t="str">
        <f t="shared" ca="1" si="136"/>
        <v/>
      </c>
      <c r="Y556" s="175" t="str">
        <f t="shared" ca="1" si="137"/>
        <v/>
      </c>
      <c r="Z556" s="182" t="str">
        <f t="shared" ca="1" si="138"/>
        <v/>
      </c>
      <c r="AA556" s="175" t="str">
        <f t="shared" ca="1" si="139"/>
        <v/>
      </c>
      <c r="AB556" s="175" t="str">
        <f t="shared" ca="1" si="140"/>
        <v/>
      </c>
      <c r="AC556" s="175" t="str">
        <f t="shared" ca="1" si="141"/>
        <v/>
      </c>
      <c r="AD556" s="175" t="str">
        <f t="shared" ca="1" si="142"/>
        <v/>
      </c>
      <c r="AE556" s="167"/>
      <c r="AF556" s="167"/>
      <c r="AG556" s="167"/>
      <c r="AH556" s="167"/>
      <c r="AI556" s="167"/>
      <c r="AJ556" s="167"/>
      <c r="AK556" s="167"/>
      <c r="AL556" s="167"/>
      <c r="AM556" s="167"/>
      <c r="AN556" s="167"/>
      <c r="AO556" s="167"/>
      <c r="AP556" s="167"/>
      <c r="AQ556" s="167"/>
      <c r="AR556" s="167"/>
      <c r="AS556" s="167"/>
      <c r="AT556" s="167"/>
      <c r="AU556" s="167"/>
      <c r="AV556" s="167"/>
      <c r="AW556" s="167"/>
      <c r="AX556" s="167"/>
      <c r="AY556" s="167"/>
      <c r="AZ556" s="167"/>
      <c r="BA556" s="167"/>
      <c r="BB556" s="167"/>
    </row>
    <row r="557" spans="1:54" s="169" customFormat="1">
      <c r="A557" s="167"/>
      <c r="B557" s="221"/>
      <c r="C557" s="232"/>
      <c r="D557" s="171"/>
      <c r="E557" s="236"/>
      <c r="F557" s="176"/>
      <c r="G557" s="225"/>
      <c r="H557" s="226"/>
      <c r="I557" s="225"/>
      <c r="J557" s="226"/>
      <c r="K557" s="208" t="str">
        <f t="shared" ca="1" si="127"/>
        <v/>
      </c>
      <c r="L557" s="200" t="str">
        <f t="shared" ca="1" si="128"/>
        <v/>
      </c>
      <c r="M557" s="208" t="str">
        <f t="shared" ca="1" si="143"/>
        <v/>
      </c>
      <c r="N557" s="208" t="str">
        <f t="shared" si="129"/>
        <v/>
      </c>
      <c r="O557" s="203" t="str">
        <f t="shared" si="130"/>
        <v/>
      </c>
      <c r="P557" s="167"/>
      <c r="Q557" s="181">
        <f t="shared" si="126"/>
        <v>509</v>
      </c>
      <c r="R557" s="167"/>
      <c r="S557" s="175" t="str">
        <f t="shared" ca="1" si="131"/>
        <v/>
      </c>
      <c r="T557" s="175" t="str">
        <f t="shared" ca="1" si="132"/>
        <v/>
      </c>
      <c r="U557" s="175" t="str">
        <f t="shared" ca="1" si="133"/>
        <v/>
      </c>
      <c r="V557" s="182" t="str">
        <f t="shared" ca="1" si="134"/>
        <v/>
      </c>
      <c r="W557" s="175" t="str">
        <f t="shared" ca="1" si="135"/>
        <v/>
      </c>
      <c r="X557" s="175" t="str">
        <f t="shared" ca="1" si="136"/>
        <v/>
      </c>
      <c r="Y557" s="175" t="str">
        <f t="shared" ca="1" si="137"/>
        <v/>
      </c>
      <c r="Z557" s="182" t="str">
        <f t="shared" ca="1" si="138"/>
        <v/>
      </c>
      <c r="AA557" s="175" t="str">
        <f t="shared" ca="1" si="139"/>
        <v/>
      </c>
      <c r="AB557" s="175" t="str">
        <f t="shared" ca="1" si="140"/>
        <v/>
      </c>
      <c r="AC557" s="175" t="str">
        <f t="shared" ca="1" si="141"/>
        <v/>
      </c>
      <c r="AD557" s="175" t="str">
        <f t="shared" ca="1" si="142"/>
        <v/>
      </c>
      <c r="AE557" s="167"/>
      <c r="AF557" s="167"/>
      <c r="AG557" s="167"/>
      <c r="AH557" s="167"/>
      <c r="AI557" s="167"/>
      <c r="AJ557" s="167"/>
      <c r="AK557" s="167"/>
      <c r="AL557" s="167"/>
      <c r="AM557" s="167"/>
      <c r="AN557" s="167"/>
      <c r="AO557" s="167"/>
      <c r="AP557" s="167"/>
      <c r="AQ557" s="167"/>
      <c r="AR557" s="167"/>
      <c r="AS557" s="167"/>
      <c r="AT557" s="167"/>
      <c r="AU557" s="167"/>
      <c r="AV557" s="167"/>
      <c r="AW557" s="167"/>
      <c r="AX557" s="167"/>
      <c r="AY557" s="167"/>
      <c r="AZ557" s="167"/>
      <c r="BA557" s="167"/>
      <c r="BB557" s="167"/>
    </row>
    <row r="558" spans="1:54" s="169" customFormat="1">
      <c r="A558" s="167"/>
      <c r="B558" s="221"/>
      <c r="C558" s="232"/>
      <c r="D558" s="171"/>
      <c r="E558" s="236"/>
      <c r="F558" s="176"/>
      <c r="G558" s="225"/>
      <c r="H558" s="226"/>
      <c r="I558" s="225"/>
      <c r="J558" s="226"/>
      <c r="K558" s="208" t="str">
        <f t="shared" ca="1" si="127"/>
        <v/>
      </c>
      <c r="L558" s="200" t="str">
        <f t="shared" ca="1" si="128"/>
        <v/>
      </c>
      <c r="M558" s="208" t="str">
        <f t="shared" ca="1" si="143"/>
        <v/>
      </c>
      <c r="N558" s="208" t="str">
        <f t="shared" si="129"/>
        <v/>
      </c>
      <c r="O558" s="203" t="str">
        <f t="shared" si="130"/>
        <v/>
      </c>
      <c r="P558" s="167"/>
      <c r="Q558" s="181">
        <f t="shared" si="126"/>
        <v>509</v>
      </c>
      <c r="R558" s="167"/>
      <c r="S558" s="175" t="str">
        <f t="shared" ca="1" si="131"/>
        <v/>
      </c>
      <c r="T558" s="175" t="str">
        <f t="shared" ca="1" si="132"/>
        <v/>
      </c>
      <c r="U558" s="175" t="str">
        <f t="shared" ca="1" si="133"/>
        <v/>
      </c>
      <c r="V558" s="182" t="str">
        <f t="shared" ca="1" si="134"/>
        <v/>
      </c>
      <c r="W558" s="175" t="str">
        <f t="shared" ca="1" si="135"/>
        <v/>
      </c>
      <c r="X558" s="175" t="str">
        <f t="shared" ca="1" si="136"/>
        <v/>
      </c>
      <c r="Y558" s="175" t="str">
        <f t="shared" ca="1" si="137"/>
        <v/>
      </c>
      <c r="Z558" s="182" t="str">
        <f t="shared" ca="1" si="138"/>
        <v/>
      </c>
      <c r="AA558" s="175" t="str">
        <f t="shared" ca="1" si="139"/>
        <v/>
      </c>
      <c r="AB558" s="175" t="str">
        <f t="shared" ca="1" si="140"/>
        <v/>
      </c>
      <c r="AC558" s="175" t="str">
        <f t="shared" ca="1" si="141"/>
        <v/>
      </c>
      <c r="AD558" s="175" t="str">
        <f t="shared" ca="1" si="142"/>
        <v/>
      </c>
      <c r="AE558" s="167"/>
      <c r="AF558" s="167"/>
      <c r="AG558" s="167"/>
      <c r="AH558" s="167"/>
      <c r="AI558" s="167"/>
      <c r="AJ558" s="167"/>
      <c r="AK558" s="167"/>
      <c r="AL558" s="167"/>
      <c r="AM558" s="167"/>
      <c r="AN558" s="167"/>
      <c r="AO558" s="167"/>
      <c r="AP558" s="167"/>
      <c r="AQ558" s="167"/>
      <c r="AR558" s="167"/>
      <c r="AS558" s="167"/>
      <c r="AT558" s="167"/>
      <c r="AU558" s="167"/>
      <c r="AV558" s="167"/>
      <c r="AW558" s="167"/>
      <c r="AX558" s="167"/>
      <c r="AY558" s="167"/>
      <c r="AZ558" s="167"/>
      <c r="BA558" s="167"/>
      <c r="BB558" s="167"/>
    </row>
    <row r="559" spans="1:54" s="169" customFormat="1">
      <c r="A559" s="167"/>
      <c r="B559" s="221"/>
      <c r="C559" s="232"/>
      <c r="D559" s="171"/>
      <c r="E559" s="236"/>
      <c r="F559" s="176"/>
      <c r="G559" s="225"/>
      <c r="H559" s="226"/>
      <c r="I559" s="225"/>
      <c r="J559" s="226"/>
      <c r="K559" s="208" t="str">
        <f t="shared" ca="1" si="127"/>
        <v/>
      </c>
      <c r="L559" s="200" t="str">
        <f t="shared" ca="1" si="128"/>
        <v/>
      </c>
      <c r="M559" s="208" t="str">
        <f t="shared" ca="1" si="143"/>
        <v/>
      </c>
      <c r="N559" s="208" t="str">
        <f t="shared" si="129"/>
        <v/>
      </c>
      <c r="O559" s="203" t="str">
        <f t="shared" si="130"/>
        <v/>
      </c>
      <c r="P559" s="167"/>
      <c r="Q559" s="181"/>
      <c r="R559" s="167"/>
      <c r="S559" s="175" t="str">
        <f t="shared" ca="1" si="131"/>
        <v/>
      </c>
      <c r="T559" s="175" t="str">
        <f t="shared" ca="1" si="132"/>
        <v/>
      </c>
      <c r="U559" s="175" t="str">
        <f t="shared" ca="1" si="133"/>
        <v/>
      </c>
      <c r="V559" s="182" t="str">
        <f t="shared" ca="1" si="134"/>
        <v/>
      </c>
      <c r="W559" s="175" t="str">
        <f t="shared" ca="1" si="135"/>
        <v/>
      </c>
      <c r="X559" s="175" t="str">
        <f t="shared" ca="1" si="136"/>
        <v/>
      </c>
      <c r="Y559" s="175" t="str">
        <f t="shared" ca="1" si="137"/>
        <v/>
      </c>
      <c r="Z559" s="182" t="str">
        <f t="shared" ca="1" si="138"/>
        <v/>
      </c>
      <c r="AA559" s="175" t="str">
        <f t="shared" ca="1" si="139"/>
        <v/>
      </c>
      <c r="AB559" s="175" t="str">
        <f t="shared" ca="1" si="140"/>
        <v/>
      </c>
      <c r="AC559" s="175" t="str">
        <f t="shared" ca="1" si="141"/>
        <v/>
      </c>
      <c r="AD559" s="175" t="str">
        <f t="shared" ca="1" si="142"/>
        <v/>
      </c>
      <c r="AE559" s="167"/>
      <c r="AF559" s="167"/>
      <c r="AG559" s="167"/>
      <c r="AH559" s="167"/>
      <c r="AI559" s="167"/>
      <c r="AJ559" s="167"/>
      <c r="AK559" s="167"/>
      <c r="AL559" s="167"/>
      <c r="AM559" s="167"/>
      <c r="AN559" s="167"/>
      <c r="AO559" s="167"/>
      <c r="AP559" s="167"/>
      <c r="AQ559" s="167"/>
      <c r="AR559" s="167"/>
      <c r="AS559" s="167"/>
      <c r="AT559" s="167"/>
      <c r="AU559" s="167"/>
      <c r="AV559" s="167"/>
      <c r="AW559" s="167"/>
      <c r="AX559" s="167"/>
      <c r="AY559" s="167"/>
      <c r="AZ559" s="167"/>
      <c r="BA559" s="167"/>
      <c r="BB559" s="167"/>
    </row>
    <row r="560" spans="1:54" s="169" customFormat="1">
      <c r="A560" s="167"/>
      <c r="B560" s="221"/>
      <c r="C560" s="232"/>
      <c r="D560" s="171"/>
      <c r="E560" s="236"/>
      <c r="F560" s="176"/>
      <c r="G560" s="225"/>
      <c r="H560" s="226"/>
      <c r="I560" s="225"/>
      <c r="J560" s="226"/>
      <c r="K560" s="208" t="str">
        <f t="shared" ca="1" si="127"/>
        <v/>
      </c>
      <c r="L560" s="200" t="str">
        <f t="shared" ca="1" si="128"/>
        <v/>
      </c>
      <c r="M560" s="208" t="str">
        <f t="shared" ca="1" si="143"/>
        <v/>
      </c>
      <c r="N560" s="208" t="str">
        <f t="shared" si="129"/>
        <v/>
      </c>
      <c r="O560" s="203" t="str">
        <f t="shared" si="130"/>
        <v/>
      </c>
      <c r="P560" s="167"/>
      <c r="Q560" s="181"/>
      <c r="R560" s="167"/>
      <c r="S560" s="175" t="str">
        <f t="shared" ca="1" si="131"/>
        <v/>
      </c>
      <c r="T560" s="175" t="str">
        <f t="shared" ca="1" si="132"/>
        <v/>
      </c>
      <c r="U560" s="175" t="str">
        <f t="shared" ca="1" si="133"/>
        <v/>
      </c>
      <c r="V560" s="182" t="str">
        <f t="shared" ca="1" si="134"/>
        <v/>
      </c>
      <c r="W560" s="175" t="str">
        <f t="shared" ca="1" si="135"/>
        <v/>
      </c>
      <c r="X560" s="175" t="str">
        <f t="shared" ca="1" si="136"/>
        <v/>
      </c>
      <c r="Y560" s="175" t="str">
        <f t="shared" ca="1" si="137"/>
        <v/>
      </c>
      <c r="Z560" s="182" t="str">
        <f t="shared" ca="1" si="138"/>
        <v/>
      </c>
      <c r="AA560" s="175" t="str">
        <f t="shared" ca="1" si="139"/>
        <v/>
      </c>
      <c r="AB560" s="175" t="str">
        <f t="shared" ca="1" si="140"/>
        <v/>
      </c>
      <c r="AC560" s="175" t="str">
        <f t="shared" ca="1" si="141"/>
        <v/>
      </c>
      <c r="AD560" s="175" t="str">
        <f t="shared" ca="1" si="142"/>
        <v/>
      </c>
      <c r="AE560" s="167"/>
      <c r="AF560" s="167"/>
      <c r="AG560" s="167"/>
      <c r="AH560" s="167"/>
      <c r="AI560" s="167"/>
      <c r="AJ560" s="167"/>
      <c r="AK560" s="167"/>
      <c r="AL560" s="167"/>
      <c r="AM560" s="167"/>
      <c r="AN560" s="167"/>
      <c r="AO560" s="167"/>
      <c r="AP560" s="167"/>
      <c r="AQ560" s="167"/>
      <c r="AR560" s="167"/>
      <c r="AS560" s="167"/>
      <c r="AT560" s="167"/>
      <c r="AU560" s="167"/>
      <c r="AV560" s="167"/>
      <c r="AW560" s="167"/>
      <c r="AX560" s="167"/>
      <c r="AY560" s="167"/>
      <c r="AZ560" s="167"/>
      <c r="BA560" s="167"/>
      <c r="BB560" s="167"/>
    </row>
    <row r="561" spans="1:54" s="169" customFormat="1">
      <c r="A561" s="167"/>
      <c r="B561" s="221"/>
      <c r="C561" s="232"/>
      <c r="D561" s="171"/>
      <c r="E561" s="236"/>
      <c r="F561" s="176"/>
      <c r="G561" s="225"/>
      <c r="H561" s="226"/>
      <c r="I561" s="225"/>
      <c r="J561" s="226"/>
      <c r="K561" s="208" t="str">
        <f t="shared" ca="1" si="127"/>
        <v/>
      </c>
      <c r="L561" s="200" t="str">
        <f t="shared" ca="1" si="128"/>
        <v/>
      </c>
      <c r="M561" s="208" t="str">
        <f t="shared" ca="1" si="143"/>
        <v/>
      </c>
      <c r="N561" s="208" t="str">
        <f t="shared" si="129"/>
        <v/>
      </c>
      <c r="O561" s="203" t="str">
        <f t="shared" si="130"/>
        <v/>
      </c>
      <c r="P561" s="167"/>
      <c r="Q561" s="181"/>
      <c r="R561" s="167"/>
      <c r="S561" s="175" t="str">
        <f t="shared" ca="1" si="131"/>
        <v/>
      </c>
      <c r="T561" s="175" t="str">
        <f t="shared" ca="1" si="132"/>
        <v/>
      </c>
      <c r="U561" s="175" t="str">
        <f t="shared" ca="1" si="133"/>
        <v/>
      </c>
      <c r="V561" s="182" t="str">
        <f t="shared" ca="1" si="134"/>
        <v/>
      </c>
      <c r="W561" s="175" t="str">
        <f t="shared" ca="1" si="135"/>
        <v/>
      </c>
      <c r="X561" s="175" t="str">
        <f t="shared" ca="1" si="136"/>
        <v/>
      </c>
      <c r="Y561" s="175" t="str">
        <f t="shared" ca="1" si="137"/>
        <v/>
      </c>
      <c r="Z561" s="182" t="str">
        <f t="shared" ca="1" si="138"/>
        <v/>
      </c>
      <c r="AA561" s="175" t="str">
        <f t="shared" ca="1" si="139"/>
        <v/>
      </c>
      <c r="AB561" s="175" t="str">
        <f t="shared" ca="1" si="140"/>
        <v/>
      </c>
      <c r="AC561" s="175" t="str">
        <f t="shared" ca="1" si="141"/>
        <v/>
      </c>
      <c r="AD561" s="175" t="str">
        <f t="shared" ca="1" si="142"/>
        <v/>
      </c>
      <c r="AE561" s="167"/>
      <c r="AF561" s="167"/>
      <c r="AG561" s="167"/>
      <c r="AH561" s="167"/>
      <c r="AI561" s="167"/>
      <c r="AJ561" s="167"/>
      <c r="AK561" s="167"/>
      <c r="AL561" s="167"/>
      <c r="AM561" s="167"/>
      <c r="AN561" s="167"/>
      <c r="AO561" s="167"/>
      <c r="AP561" s="167"/>
      <c r="AQ561" s="167"/>
      <c r="AR561" s="167"/>
      <c r="AS561" s="167"/>
      <c r="AT561" s="167"/>
      <c r="AU561" s="167"/>
      <c r="AV561" s="167"/>
      <c r="AW561" s="167"/>
      <c r="AX561" s="167"/>
      <c r="AY561" s="167"/>
      <c r="AZ561" s="167"/>
      <c r="BA561" s="167"/>
      <c r="BB561" s="167"/>
    </row>
    <row r="562" spans="1:54" s="169" customFormat="1">
      <c r="A562" s="167"/>
      <c r="B562" s="221"/>
      <c r="C562" s="232"/>
      <c r="D562" s="171"/>
      <c r="E562" s="236"/>
      <c r="F562" s="176"/>
      <c r="G562" s="225"/>
      <c r="H562" s="226"/>
      <c r="I562" s="225"/>
      <c r="J562" s="226"/>
      <c r="K562" s="208" t="str">
        <f t="shared" ca="1" si="127"/>
        <v/>
      </c>
      <c r="L562" s="200" t="str">
        <f t="shared" ca="1" si="128"/>
        <v/>
      </c>
      <c r="M562" s="208" t="str">
        <f t="shared" ca="1" si="143"/>
        <v/>
      </c>
      <c r="N562" s="208" t="str">
        <f t="shared" si="129"/>
        <v/>
      </c>
      <c r="O562" s="203" t="str">
        <f t="shared" si="130"/>
        <v/>
      </c>
      <c r="P562" s="167"/>
      <c r="Q562" s="181"/>
      <c r="R562" s="167"/>
      <c r="S562" s="175" t="str">
        <f t="shared" ca="1" si="131"/>
        <v/>
      </c>
      <c r="T562" s="175" t="str">
        <f t="shared" ca="1" si="132"/>
        <v/>
      </c>
      <c r="U562" s="175" t="str">
        <f t="shared" ca="1" si="133"/>
        <v/>
      </c>
      <c r="V562" s="182" t="str">
        <f t="shared" ca="1" si="134"/>
        <v/>
      </c>
      <c r="W562" s="175" t="str">
        <f t="shared" ca="1" si="135"/>
        <v/>
      </c>
      <c r="X562" s="175" t="str">
        <f t="shared" ca="1" si="136"/>
        <v/>
      </c>
      <c r="Y562" s="175" t="str">
        <f t="shared" ca="1" si="137"/>
        <v/>
      </c>
      <c r="Z562" s="182" t="str">
        <f t="shared" ca="1" si="138"/>
        <v/>
      </c>
      <c r="AA562" s="175" t="str">
        <f t="shared" ca="1" si="139"/>
        <v/>
      </c>
      <c r="AB562" s="175" t="str">
        <f t="shared" ca="1" si="140"/>
        <v/>
      </c>
      <c r="AC562" s="175" t="str">
        <f t="shared" ca="1" si="141"/>
        <v/>
      </c>
      <c r="AD562" s="175" t="str">
        <f t="shared" ca="1" si="142"/>
        <v/>
      </c>
      <c r="AE562" s="167"/>
      <c r="AF562" s="167"/>
      <c r="AG562" s="167"/>
      <c r="AH562" s="167"/>
      <c r="AI562" s="167"/>
      <c r="AJ562" s="167"/>
      <c r="AK562" s="167"/>
      <c r="AL562" s="167"/>
      <c r="AM562" s="167"/>
      <c r="AN562" s="167"/>
      <c r="AO562" s="167"/>
      <c r="AP562" s="167"/>
      <c r="AQ562" s="167"/>
      <c r="AR562" s="167"/>
      <c r="AS562" s="167"/>
      <c r="AT562" s="167"/>
      <c r="AU562" s="167"/>
      <c r="AV562" s="167"/>
      <c r="AW562" s="167"/>
      <c r="AX562" s="167"/>
      <c r="AY562" s="167"/>
      <c r="AZ562" s="167"/>
      <c r="BA562" s="167"/>
      <c r="BB562" s="167"/>
    </row>
    <row r="563" spans="1:54" s="169" customFormat="1">
      <c r="A563" s="167"/>
      <c r="B563" s="221"/>
      <c r="C563" s="232"/>
      <c r="D563" s="171"/>
      <c r="E563" s="236"/>
      <c r="F563" s="176"/>
      <c r="G563" s="225"/>
      <c r="H563" s="226"/>
      <c r="I563" s="225"/>
      <c r="J563" s="226"/>
      <c r="K563" s="208" t="str">
        <f t="shared" ca="1" si="127"/>
        <v/>
      </c>
      <c r="L563" s="200" t="str">
        <f t="shared" ca="1" si="128"/>
        <v/>
      </c>
      <c r="M563" s="208" t="str">
        <f t="shared" ca="1" si="143"/>
        <v/>
      </c>
      <c r="N563" s="208" t="str">
        <f t="shared" si="129"/>
        <v/>
      </c>
      <c r="O563" s="203" t="str">
        <f t="shared" si="130"/>
        <v/>
      </c>
      <c r="P563" s="167"/>
      <c r="Q563" s="181"/>
      <c r="R563" s="167"/>
      <c r="S563" s="175" t="str">
        <f t="shared" ca="1" si="131"/>
        <v/>
      </c>
      <c r="T563" s="175" t="str">
        <f t="shared" ca="1" si="132"/>
        <v/>
      </c>
      <c r="U563" s="175" t="str">
        <f t="shared" ca="1" si="133"/>
        <v/>
      </c>
      <c r="V563" s="182" t="str">
        <f t="shared" ca="1" si="134"/>
        <v/>
      </c>
      <c r="W563" s="175" t="str">
        <f t="shared" ca="1" si="135"/>
        <v/>
      </c>
      <c r="X563" s="175" t="str">
        <f t="shared" ca="1" si="136"/>
        <v/>
      </c>
      <c r="Y563" s="175" t="str">
        <f t="shared" ca="1" si="137"/>
        <v/>
      </c>
      <c r="Z563" s="182" t="str">
        <f t="shared" ca="1" si="138"/>
        <v/>
      </c>
      <c r="AA563" s="175" t="str">
        <f t="shared" ca="1" si="139"/>
        <v/>
      </c>
      <c r="AB563" s="175" t="str">
        <f t="shared" ca="1" si="140"/>
        <v/>
      </c>
      <c r="AC563" s="175" t="str">
        <f t="shared" ca="1" si="141"/>
        <v/>
      </c>
      <c r="AD563" s="175" t="str">
        <f t="shared" ca="1" si="142"/>
        <v/>
      </c>
      <c r="AE563" s="167"/>
      <c r="AF563" s="167"/>
      <c r="AG563" s="167"/>
      <c r="AH563" s="167"/>
      <c r="AI563" s="167"/>
      <c r="AJ563" s="167"/>
      <c r="AK563" s="167"/>
      <c r="AL563" s="167"/>
      <c r="AM563" s="167"/>
      <c r="AN563" s="167"/>
      <c r="AO563" s="167"/>
      <c r="AP563" s="167"/>
      <c r="AQ563" s="167"/>
      <c r="AR563" s="167"/>
      <c r="AS563" s="167"/>
      <c r="AT563" s="167"/>
      <c r="AU563" s="167"/>
      <c r="AV563" s="167"/>
      <c r="AW563" s="167"/>
      <c r="AX563" s="167"/>
      <c r="AY563" s="167"/>
      <c r="AZ563" s="167"/>
      <c r="BA563" s="167"/>
      <c r="BB563" s="167"/>
    </row>
    <row r="564" spans="1:54" s="169" customFormat="1" ht="15.75" thickBot="1">
      <c r="A564" s="167"/>
      <c r="B564" s="172"/>
      <c r="C564" s="233"/>
      <c r="D564" s="193"/>
      <c r="E564" s="237"/>
      <c r="F564" s="194"/>
      <c r="G564" s="205"/>
      <c r="H564" s="206"/>
      <c r="I564" s="205"/>
      <c r="J564" s="206"/>
      <c r="K564" s="209" t="str">
        <f t="shared" ca="1" si="127"/>
        <v/>
      </c>
      <c r="L564" s="201" t="str">
        <f t="shared" ca="1" si="128"/>
        <v/>
      </c>
      <c r="M564" s="209" t="str">
        <f t="shared" ca="1" si="143"/>
        <v/>
      </c>
      <c r="N564" s="209" t="str">
        <f t="shared" si="129"/>
        <v/>
      </c>
      <c r="O564" s="204" t="str">
        <f t="shared" si="130"/>
        <v/>
      </c>
      <c r="P564" s="167"/>
      <c r="Q564" s="181"/>
      <c r="R564" s="167"/>
      <c r="S564" s="175" t="str">
        <f t="shared" ca="1" si="131"/>
        <v/>
      </c>
      <c r="T564" s="175" t="str">
        <f t="shared" ca="1" si="132"/>
        <v/>
      </c>
      <c r="U564" s="175" t="str">
        <f t="shared" ca="1" si="133"/>
        <v/>
      </c>
      <c r="V564" s="182" t="str">
        <f t="shared" ca="1" si="134"/>
        <v/>
      </c>
      <c r="W564" s="175" t="str">
        <f t="shared" ca="1" si="135"/>
        <v/>
      </c>
      <c r="X564" s="175" t="str">
        <f t="shared" ca="1" si="136"/>
        <v/>
      </c>
      <c r="Y564" s="175" t="str">
        <f t="shared" ca="1" si="137"/>
        <v/>
      </c>
      <c r="Z564" s="182" t="str">
        <f t="shared" ca="1" si="138"/>
        <v/>
      </c>
      <c r="AA564" s="175" t="str">
        <f t="shared" ca="1" si="139"/>
        <v/>
      </c>
      <c r="AB564" s="175" t="str">
        <f t="shared" ca="1" si="140"/>
        <v/>
      </c>
      <c r="AC564" s="175" t="str">
        <f t="shared" ca="1" si="141"/>
        <v/>
      </c>
      <c r="AD564" s="175" t="str">
        <f t="shared" ca="1" si="142"/>
        <v/>
      </c>
      <c r="AE564" s="167"/>
      <c r="AF564" s="167"/>
      <c r="AG564" s="167"/>
      <c r="AH564" s="167"/>
      <c r="AI564" s="167"/>
      <c r="AJ564" s="167"/>
      <c r="AK564" s="167"/>
      <c r="AL564" s="167"/>
      <c r="AM564" s="167"/>
      <c r="AN564" s="167"/>
      <c r="AO564" s="167"/>
      <c r="AP564" s="167"/>
      <c r="AQ564" s="167"/>
      <c r="AR564" s="167"/>
      <c r="AS564" s="167"/>
      <c r="AT564" s="167"/>
      <c r="AU564" s="167"/>
      <c r="AV564" s="167"/>
      <c r="AW564" s="167"/>
      <c r="AX564" s="167"/>
      <c r="AY564" s="167"/>
      <c r="AZ564" s="167"/>
      <c r="BA564" s="167"/>
      <c r="BB564" s="167"/>
    </row>
    <row r="565" spans="1:54" s="169" customFormat="1" ht="15.75" thickBot="1">
      <c r="A565" s="167"/>
      <c r="B565" s="167"/>
      <c r="C565" s="167"/>
      <c r="D565" s="167"/>
      <c r="E565" s="167"/>
      <c r="F565" s="167"/>
      <c r="G565" s="167"/>
      <c r="H565" s="167"/>
      <c r="I565" s="301" t="s">
        <v>3</v>
      </c>
      <c r="J565" s="302"/>
      <c r="K565" s="227"/>
      <c r="L565" s="227"/>
      <c r="M565" s="227"/>
      <c r="N565" s="227"/>
      <c r="O565" s="192">
        <f>SUM(O515:O564)</f>
        <v>0</v>
      </c>
      <c r="P565" s="167"/>
      <c r="Q565" s="181"/>
      <c r="R565" s="167"/>
      <c r="S565" s="167"/>
      <c r="T565" s="167"/>
      <c r="U565" s="167"/>
      <c r="V565" s="170"/>
      <c r="W565" s="167"/>
      <c r="X565" s="167"/>
      <c r="Y565" s="167"/>
      <c r="Z565" s="170"/>
      <c r="AA565" s="167"/>
      <c r="AB565" s="178"/>
      <c r="AC565" s="167"/>
      <c r="AD565" s="167"/>
      <c r="AE565" s="167"/>
      <c r="AF565" s="167"/>
      <c r="AG565" s="167"/>
      <c r="AH565" s="167"/>
      <c r="AI565" s="167"/>
      <c r="AJ565" s="167"/>
      <c r="AK565" s="167"/>
      <c r="AL565" s="167"/>
      <c r="AM565" s="167"/>
      <c r="AN565" s="167"/>
      <c r="AO565" s="167"/>
      <c r="AP565" s="167"/>
      <c r="AQ565" s="167"/>
      <c r="AR565" s="167"/>
      <c r="AS565" s="167"/>
      <c r="AT565" s="167"/>
      <c r="AU565" s="167"/>
      <c r="AV565" s="167"/>
      <c r="AW565" s="167"/>
      <c r="AX565" s="167"/>
      <c r="AY565" s="167"/>
      <c r="AZ565" s="167"/>
      <c r="BA565" s="167"/>
      <c r="BB565" s="167"/>
    </row>
    <row r="566" spans="1:54" s="169" customFormat="1" ht="107.25" customHeight="1" thickBot="1">
      <c r="A566" s="167"/>
      <c r="B566" s="174" t="s">
        <v>5</v>
      </c>
      <c r="C566" s="273"/>
      <c r="D566" s="274"/>
      <c r="E566" s="190"/>
      <c r="F566" s="298" t="s">
        <v>110</v>
      </c>
      <c r="G566" s="299"/>
      <c r="H566" s="299"/>
      <c r="I566" s="300"/>
      <c r="J566" s="167"/>
      <c r="K566" s="167"/>
      <c r="L566" s="167"/>
      <c r="M566" s="167"/>
      <c r="N566" s="167"/>
      <c r="O566" s="167"/>
      <c r="P566" s="167"/>
      <c r="Q566" s="181"/>
      <c r="R566" s="167"/>
      <c r="S566" s="167"/>
      <c r="T566" s="167"/>
      <c r="U566" s="167"/>
      <c r="V566" s="170"/>
      <c r="W566" s="167"/>
      <c r="X566" s="167"/>
      <c r="Y566" s="167"/>
      <c r="Z566" s="170"/>
      <c r="AA566" s="167"/>
      <c r="AB566" s="178"/>
      <c r="AC566" s="167"/>
      <c r="AD566" s="167"/>
      <c r="AE566" s="167"/>
      <c r="AF566" s="167"/>
      <c r="AG566" s="167"/>
      <c r="AH566" s="167"/>
      <c r="AI566" s="167"/>
      <c r="AJ566" s="167"/>
      <c r="AK566" s="167"/>
      <c r="AL566" s="167"/>
      <c r="AM566" s="167"/>
      <c r="AN566" s="167"/>
      <c r="AO566" s="167"/>
      <c r="AP566" s="167"/>
      <c r="AQ566" s="167"/>
      <c r="AR566" s="167"/>
      <c r="AS566" s="167"/>
      <c r="AT566" s="167"/>
      <c r="AU566" s="167"/>
      <c r="AV566" s="167"/>
      <c r="AW566" s="167"/>
      <c r="AX566" s="167"/>
      <c r="AY566" s="167"/>
      <c r="AZ566" s="167"/>
      <c r="BA566" s="167"/>
      <c r="BB566" s="167"/>
    </row>
    <row r="567" spans="1:54" s="169" customFormat="1" ht="73.150000000000006" customHeight="1" thickBot="1">
      <c r="A567" s="167"/>
      <c r="B567" s="174" t="s">
        <v>24</v>
      </c>
      <c r="C567" s="296" t="str">
        <f>IF($F$11="","",$F$11)</f>
        <v/>
      </c>
      <c r="D567" s="297"/>
      <c r="E567" s="189" t="str">
        <f>IF(E566="","",IF(E566=1,0.5%,1%))</f>
        <v/>
      </c>
      <c r="F567" s="324" t="s">
        <v>148</v>
      </c>
      <c r="G567" s="325"/>
      <c r="H567" s="296" t="str">
        <f>IF(OR(C567="",E566=""),"",C567*E567)</f>
        <v/>
      </c>
      <c r="I567" s="297"/>
      <c r="J567" s="167"/>
      <c r="K567" s="167"/>
      <c r="L567" s="167"/>
      <c r="M567" s="167"/>
      <c r="N567" s="167"/>
      <c r="O567" s="167"/>
      <c r="P567" s="167"/>
      <c r="Q567" s="181"/>
      <c r="R567" s="167"/>
      <c r="S567" s="167"/>
      <c r="T567" s="167"/>
      <c r="U567" s="167"/>
      <c r="V567" s="170"/>
      <c r="W567" s="167"/>
      <c r="X567" s="167"/>
      <c r="Y567" s="167"/>
      <c r="Z567" s="170"/>
      <c r="AA567" s="167"/>
      <c r="AB567" s="178"/>
      <c r="AC567" s="167"/>
      <c r="AD567" s="167"/>
      <c r="AE567" s="167"/>
      <c r="AF567" s="167"/>
      <c r="AG567" s="167"/>
      <c r="AH567" s="167"/>
      <c r="AI567" s="167"/>
      <c r="AJ567" s="167"/>
      <c r="AK567" s="167"/>
      <c r="AL567" s="167"/>
      <c r="AM567" s="167"/>
      <c r="AN567" s="167"/>
      <c r="AO567" s="167"/>
      <c r="AP567" s="167"/>
      <c r="AQ567" s="167"/>
      <c r="AR567" s="167"/>
      <c r="AS567" s="167"/>
      <c r="AT567" s="167"/>
      <c r="AU567" s="167"/>
      <c r="AV567" s="167"/>
      <c r="AW567" s="167"/>
      <c r="AX567" s="167"/>
      <c r="AY567" s="167"/>
      <c r="AZ567" s="167"/>
      <c r="BA567" s="167"/>
      <c r="BB567" s="167"/>
    </row>
    <row r="568" spans="1:54" s="169" customFormat="1" ht="39.75" customHeight="1">
      <c r="A568" s="167"/>
      <c r="B568" s="167"/>
      <c r="C568" s="197" t="s">
        <v>104</v>
      </c>
      <c r="D568" s="191" t="str">
        <f>E567</f>
        <v/>
      </c>
      <c r="E568" s="305" t="s">
        <v>232</v>
      </c>
      <c r="F568" s="305"/>
      <c r="G568" s="306"/>
      <c r="H568" s="292" t="str">
        <f>IF(AND(C566="",C567=""),"",IF(AND(C566&lt;E566,C567=""),"nein, keine Gleitung möglich",IF(AND(C566&gt;E566,C567=""),"bitte noch geschätze Auftragssumme eintragen",IF(AND(O565&gt;H567,C566=""),"bitte noch Zeitraum eintragen",IF(OR(C566&lt;E566,O565&lt;H567,AND(E566=1,O565&lt;5000)),"nein, keine Gleitung möglich","ja =&gt; Aufnahme im Fb 225")))))</f>
        <v/>
      </c>
      <c r="I568" s="293"/>
      <c r="J568" s="167"/>
      <c r="K568" s="167"/>
      <c r="L568" s="167"/>
      <c r="M568" s="167"/>
      <c r="N568" s="167"/>
      <c r="O568" s="167"/>
      <c r="P568" s="167"/>
      <c r="Q568" s="181"/>
      <c r="R568" s="167"/>
      <c r="S568" s="167"/>
      <c r="T568" s="167"/>
      <c r="U568" s="167"/>
      <c r="V568" s="170"/>
      <c r="W568" s="167"/>
      <c r="X568" s="167"/>
      <c r="Y568" s="167"/>
      <c r="Z568" s="170"/>
      <c r="AA568" s="167"/>
      <c r="AB568" s="178"/>
      <c r="AC568" s="167"/>
      <c r="AD568" s="167"/>
      <c r="AE568" s="167"/>
      <c r="AF568" s="167"/>
      <c r="AG568" s="167"/>
      <c r="AH568" s="167"/>
      <c r="AI568" s="167"/>
      <c r="AJ568" s="167"/>
      <c r="AK568" s="167"/>
      <c r="AL568" s="167"/>
      <c r="AM568" s="167"/>
      <c r="AN568" s="167"/>
      <c r="AO568" s="167"/>
      <c r="AP568" s="167"/>
      <c r="AQ568" s="167"/>
      <c r="AR568" s="167"/>
      <c r="AS568" s="167"/>
      <c r="AT568" s="167"/>
      <c r="AU568" s="167"/>
      <c r="AV568" s="167"/>
      <c r="AW568" s="167"/>
      <c r="AX568" s="167"/>
      <c r="AY568" s="167"/>
      <c r="AZ568" s="167"/>
      <c r="BA568" s="167"/>
      <c r="BB568" s="167"/>
    </row>
    <row r="569" spans="1:54" s="169" customFormat="1" ht="16.149999999999999" customHeight="1" thickBot="1">
      <c r="A569" s="167"/>
      <c r="B569" s="167"/>
      <c r="C569" s="198" t="s">
        <v>11</v>
      </c>
      <c r="D569" s="188">
        <f>E566</f>
        <v>0</v>
      </c>
      <c r="E569" s="307" t="s">
        <v>105</v>
      </c>
      <c r="F569" s="307"/>
      <c r="G569" s="308"/>
      <c r="H569" s="294"/>
      <c r="I569" s="295"/>
      <c r="J569" s="167"/>
      <c r="K569" s="167"/>
      <c r="L569" s="167"/>
      <c r="M569" s="167"/>
      <c r="N569" s="167"/>
      <c r="O569" s="167"/>
      <c r="P569" s="167"/>
      <c r="Q569" s="181"/>
      <c r="R569" s="167"/>
      <c r="S569" s="167"/>
      <c r="T569" s="167"/>
      <c r="U569" s="167"/>
      <c r="V569" s="170"/>
      <c r="W569" s="167"/>
      <c r="X569" s="167"/>
      <c r="Y569" s="167"/>
      <c r="Z569" s="170"/>
      <c r="AA569" s="167"/>
      <c r="AB569" s="178"/>
      <c r="AC569" s="167"/>
      <c r="AD569" s="167"/>
      <c r="AE569" s="167"/>
      <c r="AF569" s="167"/>
      <c r="AG569" s="167"/>
      <c r="AH569" s="167"/>
      <c r="AI569" s="167"/>
      <c r="AJ569" s="167"/>
      <c r="AK569" s="167"/>
      <c r="AL569" s="167"/>
      <c r="AM569" s="167"/>
      <c r="AN569" s="167"/>
      <c r="AO569" s="167"/>
      <c r="AP569" s="167"/>
      <c r="AQ569" s="167"/>
      <c r="AR569" s="167"/>
      <c r="AS569" s="167"/>
      <c r="AT569" s="167"/>
      <c r="AU569" s="167"/>
      <c r="AV569" s="167"/>
      <c r="AW569" s="167"/>
      <c r="AX569" s="167"/>
      <c r="AY569" s="167"/>
      <c r="AZ569" s="167"/>
      <c r="BA569" s="167"/>
      <c r="BB569" s="167"/>
    </row>
    <row r="570" spans="1:54" s="169" customFormat="1" ht="15.75" thickBot="1">
      <c r="A570" s="167"/>
      <c r="B570" s="167"/>
      <c r="C570" s="167"/>
      <c r="D570" s="167"/>
      <c r="E570" s="167"/>
      <c r="F570" s="167"/>
      <c r="G570" s="167"/>
      <c r="H570" s="167"/>
      <c r="I570" s="167"/>
      <c r="J570" s="167"/>
      <c r="K570" s="167"/>
      <c r="L570" s="167"/>
      <c r="M570" s="167"/>
      <c r="N570" s="167"/>
      <c r="O570" s="167"/>
      <c r="P570" s="167"/>
      <c r="Q570" s="181"/>
      <c r="R570" s="167"/>
      <c r="S570" s="167"/>
      <c r="T570" s="167"/>
      <c r="U570" s="167"/>
      <c r="V570" s="170"/>
      <c r="W570" s="167"/>
      <c r="X570" s="167"/>
      <c r="Y570" s="167"/>
      <c r="Z570" s="170"/>
      <c r="AA570" s="167"/>
      <c r="AB570" s="178"/>
      <c r="AC570" s="167"/>
      <c r="AD570" s="167"/>
      <c r="AE570" s="167"/>
      <c r="AF570" s="167"/>
      <c r="AG570" s="167"/>
      <c r="AH570" s="167"/>
      <c r="AI570" s="167"/>
      <c r="AJ570" s="167"/>
      <c r="AK570" s="167"/>
      <c r="AL570" s="167"/>
      <c r="AM570" s="167"/>
      <c r="AN570" s="167"/>
      <c r="AO570" s="167"/>
      <c r="AP570" s="167"/>
      <c r="AQ570" s="167"/>
      <c r="AR570" s="167"/>
      <c r="AS570" s="167"/>
      <c r="AT570" s="167"/>
      <c r="AU570" s="167"/>
      <c r="AV570" s="167"/>
      <c r="AW570" s="167"/>
      <c r="AX570" s="167"/>
      <c r="AY570" s="167"/>
      <c r="AZ570" s="167"/>
      <c r="BA570" s="167"/>
      <c r="BB570" s="167"/>
    </row>
    <row r="571" spans="1:54" s="167" customFormat="1" ht="79.5" customHeight="1" thickBot="1">
      <c r="B571" s="326" t="s">
        <v>109</v>
      </c>
      <c r="C571" s="327"/>
      <c r="D571" s="327"/>
      <c r="E571" s="327"/>
      <c r="F571" s="303" t="s">
        <v>230</v>
      </c>
      <c r="G571" s="304"/>
      <c r="Q571" s="181"/>
      <c r="R571" s="180"/>
      <c r="V571" s="170"/>
      <c r="Z571" s="170"/>
      <c r="AB571" s="178"/>
    </row>
    <row r="572" spans="1:54" s="167" customFormat="1" ht="82.5" customHeight="1" thickBot="1">
      <c r="B572" s="174" t="s">
        <v>136</v>
      </c>
      <c r="C572" s="174" t="s">
        <v>137</v>
      </c>
      <c r="D572" s="196" t="s">
        <v>108</v>
      </c>
      <c r="E572" s="174" t="s">
        <v>231</v>
      </c>
      <c r="Q572" s="181"/>
      <c r="V572" s="170"/>
      <c r="Z572" s="170"/>
      <c r="AB572" s="178"/>
    </row>
    <row r="573" spans="1:54" s="167" customFormat="1" ht="15.75" thickBot="1">
      <c r="B573" s="177"/>
      <c r="C573" s="177"/>
      <c r="D573" s="168"/>
      <c r="E573" s="179"/>
      <c r="F573" s="168"/>
      <c r="G573" s="168"/>
      <c r="H573" s="168"/>
      <c r="I573" s="168"/>
      <c r="J573" s="168"/>
      <c r="K573" s="168"/>
      <c r="L573" s="168"/>
      <c r="M573" s="168"/>
      <c r="N573" s="168"/>
      <c r="O573" s="168"/>
      <c r="Q573" s="181"/>
      <c r="V573" s="170"/>
      <c r="Z573" s="170"/>
      <c r="AB573" s="178"/>
    </row>
    <row r="574" spans="1:54" s="167" customFormat="1" ht="15" customHeight="1">
      <c r="V574" s="170"/>
      <c r="Z574" s="170"/>
      <c r="AB574" s="178"/>
    </row>
    <row r="575" spans="1:54" s="169" customFormat="1" ht="16.5" thickBot="1">
      <c r="A575" s="167"/>
      <c r="B575" s="167"/>
      <c r="C575" s="167"/>
      <c r="D575" s="167"/>
      <c r="E575" s="167"/>
      <c r="F575" s="167"/>
      <c r="G575" s="167"/>
      <c r="H575" s="167"/>
      <c r="I575" s="167"/>
      <c r="J575" s="167"/>
      <c r="K575" s="167"/>
      <c r="L575" s="167"/>
      <c r="M575" s="167"/>
      <c r="N575" s="167"/>
      <c r="O575" s="167"/>
      <c r="P575" s="173"/>
      <c r="Q575" s="173"/>
      <c r="R575" s="167"/>
      <c r="S575" s="167"/>
      <c r="T575" s="167"/>
      <c r="U575" s="167"/>
      <c r="V575" s="170"/>
      <c r="W575" s="167"/>
      <c r="X575" s="167"/>
      <c r="Y575" s="167"/>
      <c r="Z575" s="170"/>
      <c r="AA575" s="167"/>
      <c r="AB575" s="178"/>
      <c r="AC575" s="167"/>
      <c r="AD575" s="167"/>
      <c r="AE575" s="167"/>
      <c r="AF575" s="167"/>
      <c r="AG575" s="167"/>
      <c r="AH575" s="167"/>
      <c r="AI575" s="167"/>
      <c r="AJ575" s="167"/>
      <c r="AK575" s="167"/>
      <c r="AL575" s="167"/>
      <c r="AM575" s="167"/>
      <c r="AN575" s="167"/>
      <c r="AO575" s="167"/>
      <c r="AP575" s="167"/>
      <c r="AQ575" s="167"/>
      <c r="AR575" s="167"/>
      <c r="AS575" s="167"/>
      <c r="AT575" s="167"/>
      <c r="AU575" s="167"/>
      <c r="AV575" s="167"/>
      <c r="AW575" s="167"/>
      <c r="AX575" s="167"/>
      <c r="AY575" s="167"/>
      <c r="AZ575" s="167"/>
      <c r="BA575" s="167"/>
      <c r="BB575" s="167"/>
    </row>
    <row r="576" spans="1:54" s="187" customFormat="1" ht="21.6" customHeight="1" thickBot="1">
      <c r="A576" s="183"/>
      <c r="B576" s="184" t="s">
        <v>157</v>
      </c>
      <c r="C576" s="275"/>
      <c r="D576" s="276"/>
      <c r="E576" s="184" t="s">
        <v>10</v>
      </c>
      <c r="F576" s="277"/>
      <c r="G576" s="278"/>
      <c r="H576" s="278"/>
      <c r="I576" s="279"/>
      <c r="J576" s="167"/>
      <c r="K576" s="167"/>
      <c r="L576" s="167"/>
      <c r="M576" s="167"/>
      <c r="N576" s="167"/>
      <c r="O576" s="167"/>
      <c r="P576" s="183"/>
      <c r="Q576" s="183"/>
      <c r="R576" s="183"/>
      <c r="S576" s="183"/>
      <c r="T576" s="183"/>
      <c r="U576" s="183"/>
      <c r="V576" s="185"/>
      <c r="W576" s="183"/>
      <c r="X576" s="183"/>
      <c r="Y576" s="183"/>
      <c r="Z576" s="185"/>
      <c r="AA576" s="183"/>
      <c r="AB576" s="186"/>
      <c r="AC576" s="183"/>
      <c r="AD576" s="183"/>
      <c r="AE576" s="183"/>
      <c r="AF576" s="183"/>
      <c r="AG576" s="183"/>
      <c r="AH576" s="183"/>
      <c r="AI576" s="183"/>
      <c r="AJ576" s="183"/>
      <c r="AK576" s="183"/>
      <c r="AL576" s="183"/>
      <c r="AM576" s="183"/>
      <c r="AN576" s="183"/>
      <c r="AO576" s="183"/>
      <c r="AP576" s="183"/>
      <c r="AQ576" s="183"/>
      <c r="AR576" s="183"/>
      <c r="AS576" s="183"/>
      <c r="AT576" s="183"/>
      <c r="AU576" s="183"/>
      <c r="AV576" s="183"/>
      <c r="AW576" s="183"/>
      <c r="AX576" s="183"/>
      <c r="AY576" s="183"/>
      <c r="AZ576" s="183"/>
      <c r="BA576" s="183"/>
      <c r="BB576" s="183"/>
    </row>
    <row r="577" spans="1:54" s="169" customFormat="1" ht="15.75" thickBot="1">
      <c r="A577" s="167"/>
      <c r="B577" s="167"/>
      <c r="C577" s="167"/>
      <c r="D577" s="167"/>
      <c r="E577" s="167"/>
      <c r="F577" s="167"/>
      <c r="G577" s="167"/>
      <c r="H577" s="167"/>
      <c r="I577" s="167"/>
      <c r="J577" s="167"/>
      <c r="K577" s="167"/>
      <c r="L577" s="167"/>
      <c r="M577" s="167"/>
      <c r="N577" s="167"/>
      <c r="O577" s="167"/>
      <c r="P577" s="167"/>
      <c r="Q577" s="167"/>
      <c r="R577" s="167"/>
      <c r="S577" s="167"/>
      <c r="T577" s="167"/>
      <c r="U577" s="167"/>
      <c r="V577" s="170"/>
      <c r="W577" s="167"/>
      <c r="X577" s="167"/>
      <c r="Y577" s="167"/>
      <c r="Z577" s="170"/>
      <c r="AA577" s="167"/>
      <c r="AB577" s="178"/>
      <c r="AC577" s="167"/>
      <c r="AD577" s="167"/>
      <c r="AE577" s="167"/>
      <c r="AF577" s="167"/>
      <c r="AG577" s="167"/>
      <c r="AH577" s="167"/>
      <c r="AI577" s="167"/>
      <c r="AJ577" s="167"/>
      <c r="AK577" s="167"/>
      <c r="AL577" s="167"/>
      <c r="AM577" s="167"/>
      <c r="AN577" s="167"/>
      <c r="AO577" s="167"/>
      <c r="AP577" s="167"/>
      <c r="AQ577" s="167"/>
      <c r="AR577" s="167"/>
      <c r="AS577" s="167"/>
      <c r="AT577" s="167"/>
      <c r="AU577" s="167"/>
      <c r="AV577" s="167"/>
      <c r="AW577" s="167"/>
      <c r="AX577" s="167"/>
      <c r="AY577" s="167"/>
      <c r="AZ577" s="167"/>
      <c r="BA577" s="167"/>
      <c r="BB577" s="167"/>
    </row>
    <row r="578" spans="1:54" s="169" customFormat="1" ht="27.6" customHeight="1" thickBot="1">
      <c r="A578" s="167"/>
      <c r="B578" s="317"/>
      <c r="C578" s="318"/>
      <c r="D578" s="318"/>
      <c r="E578" s="167"/>
      <c r="F578" s="167"/>
      <c r="G578" s="167"/>
      <c r="H578" s="319" t="s">
        <v>64</v>
      </c>
      <c r="I578" s="320"/>
      <c r="J578" s="167"/>
      <c r="K578" s="167"/>
      <c r="L578" s="167"/>
      <c r="M578" s="167"/>
      <c r="N578" s="167"/>
      <c r="O578" s="167"/>
      <c r="P578" s="167"/>
      <c r="Q578" s="167"/>
      <c r="R578" s="167"/>
      <c r="S578" s="167"/>
      <c r="T578" s="167"/>
      <c r="U578" s="167"/>
      <c r="V578" s="170"/>
      <c r="W578" s="167"/>
      <c r="X578" s="167"/>
      <c r="Y578" s="167"/>
      <c r="Z578" s="170"/>
      <c r="AA578" s="167"/>
      <c r="AB578" s="178"/>
      <c r="AC578" s="167"/>
      <c r="AD578" s="167"/>
      <c r="AE578" s="167"/>
      <c r="AF578" s="167"/>
      <c r="AG578" s="167"/>
      <c r="AH578" s="167"/>
      <c r="AI578" s="167"/>
      <c r="AJ578" s="167"/>
      <c r="AK578" s="167"/>
      <c r="AL578" s="167"/>
      <c r="AM578" s="167"/>
      <c r="AN578" s="167"/>
      <c r="AO578" s="167"/>
      <c r="AP578" s="167"/>
      <c r="AQ578" s="167"/>
      <c r="AR578" s="167"/>
      <c r="AS578" s="167"/>
      <c r="AT578" s="167"/>
      <c r="AU578" s="167"/>
      <c r="AV578" s="167"/>
      <c r="AW578" s="167"/>
      <c r="AX578" s="167"/>
      <c r="AY578" s="167"/>
      <c r="AZ578" s="167"/>
      <c r="BA578" s="167"/>
      <c r="BB578" s="167"/>
    </row>
    <row r="579" spans="1:54" s="169" customFormat="1" ht="72" customHeight="1" thickBot="1">
      <c r="A579" s="167"/>
      <c r="B579" s="321" t="s">
        <v>103</v>
      </c>
      <c r="C579" s="322"/>
      <c r="D579" s="322"/>
      <c r="E579" s="323"/>
      <c r="F579" s="296" t="str">
        <f>IF(AND(ISBLANK(B581)=TRUE,ISBLANK(B583)=TRUE),"",IF(ISBLANK(B581)=TRUE,SUM(B583:E583)/COUNT(B583:E583),SUM(B581:E581)/COUNT(B581:E581)))</f>
        <v/>
      </c>
      <c r="G579" s="297"/>
      <c r="H579" s="273"/>
      <c r="I579" s="274"/>
      <c r="J579" s="167"/>
      <c r="K579" s="167"/>
      <c r="L579" s="167"/>
      <c r="M579" s="210"/>
      <c r="N579" s="167"/>
      <c r="O579" s="167"/>
      <c r="P579" s="245"/>
      <c r="Q579" s="181">
        <f>ROW()</f>
        <v>579</v>
      </c>
      <c r="R579" s="167"/>
      <c r="S579" s="167"/>
      <c r="T579" s="167"/>
      <c r="U579" s="167"/>
      <c r="V579" s="170"/>
      <c r="W579" s="167"/>
      <c r="X579" s="167"/>
      <c r="Y579" s="167"/>
      <c r="Z579" s="170"/>
      <c r="AA579" s="167"/>
      <c r="AB579" s="178"/>
      <c r="AC579" s="167"/>
      <c r="AD579" s="167"/>
      <c r="AE579" s="167"/>
      <c r="AF579" s="167"/>
      <c r="AG579" s="167"/>
      <c r="AH579" s="167"/>
      <c r="AI579" s="167"/>
      <c r="AJ579" s="167"/>
      <c r="AK579" s="167"/>
      <c r="AL579" s="167"/>
      <c r="AM579" s="167"/>
      <c r="AN579" s="167"/>
      <c r="AO579" s="167"/>
      <c r="AP579" s="167"/>
      <c r="AQ579" s="167"/>
      <c r="AR579" s="167"/>
      <c r="AS579" s="167"/>
      <c r="AT579" s="167"/>
      <c r="AU579" s="167"/>
      <c r="AV579" s="167"/>
      <c r="AW579" s="167"/>
      <c r="AX579" s="167"/>
      <c r="AY579" s="167"/>
      <c r="AZ579" s="167"/>
      <c r="BA579" s="167"/>
      <c r="BB579" s="167"/>
    </row>
    <row r="580" spans="1:54" s="169" customFormat="1" ht="60" customHeight="1" thickBot="1">
      <c r="A580" s="167"/>
      <c r="B580" s="195" t="s">
        <v>111</v>
      </c>
      <c r="C580" s="309" t="s">
        <v>106</v>
      </c>
      <c r="D580" s="310"/>
      <c r="E580" s="174" t="s">
        <v>107</v>
      </c>
      <c r="F580" s="167"/>
      <c r="G580" s="167"/>
      <c r="H580" s="167"/>
      <c r="I580" s="167"/>
      <c r="J580" s="167"/>
      <c r="K580" s="167"/>
      <c r="L580" s="167"/>
      <c r="M580" s="167"/>
      <c r="N580" s="167"/>
      <c r="O580" s="167"/>
      <c r="P580" s="167"/>
      <c r="Q580" s="181">
        <f>Q579</f>
        <v>579</v>
      </c>
      <c r="R580" s="167"/>
      <c r="S580" s="167"/>
      <c r="T580" s="167"/>
      <c r="U580" s="167"/>
      <c r="V580" s="170"/>
      <c r="W580" s="167"/>
      <c r="X580" s="167"/>
      <c r="Y580" s="167"/>
      <c r="Z580" s="170"/>
      <c r="AA580" s="167"/>
      <c r="AB580" s="178"/>
      <c r="AC580" s="167"/>
      <c r="AD580" s="167"/>
      <c r="AE580" s="167"/>
      <c r="AF580" s="167"/>
      <c r="AG580" s="167"/>
      <c r="AH580" s="167"/>
      <c r="AI580" s="167"/>
      <c r="AJ580" s="167"/>
      <c r="AK580" s="167"/>
      <c r="AL580" s="167"/>
      <c r="AM580" s="167"/>
      <c r="AN580" s="167"/>
      <c r="AO580" s="167"/>
      <c r="AP580" s="167"/>
      <c r="AQ580" s="167"/>
      <c r="AR580" s="167"/>
      <c r="AS580" s="167"/>
      <c r="AT580" s="167"/>
      <c r="AU580" s="167"/>
      <c r="AV580" s="167"/>
      <c r="AW580" s="167"/>
      <c r="AX580" s="167"/>
      <c r="AY580" s="167"/>
      <c r="AZ580" s="167"/>
      <c r="BA580" s="167"/>
      <c r="BB580" s="167"/>
    </row>
    <row r="581" spans="1:54" s="169" customFormat="1" ht="15.75" thickBot="1">
      <c r="A581" s="167"/>
      <c r="B581" s="179"/>
      <c r="C581" s="283"/>
      <c r="D581" s="285"/>
      <c r="E581" s="179"/>
      <c r="F581" s="167"/>
      <c r="G581" s="311" t="s">
        <v>141</v>
      </c>
      <c r="H581" s="312"/>
      <c r="I581" s="311" t="s">
        <v>147</v>
      </c>
      <c r="J581" s="312"/>
      <c r="K581" s="167"/>
      <c r="L581" s="167"/>
      <c r="M581" s="167"/>
      <c r="N581" s="167"/>
      <c r="O581" s="167"/>
      <c r="P581" s="167"/>
      <c r="Q581" s="181">
        <f t="shared" ref="Q581:Q628" si="144">Q580</f>
        <v>579</v>
      </c>
      <c r="R581" s="167"/>
      <c r="S581" s="167"/>
      <c r="T581" s="167"/>
      <c r="U581" s="167"/>
      <c r="V581" s="170"/>
      <c r="W581" s="167"/>
      <c r="X581" s="167"/>
      <c r="Y581" s="167"/>
      <c r="Z581" s="170"/>
      <c r="AA581" s="167"/>
      <c r="AB581" s="178"/>
      <c r="AC581" s="167"/>
      <c r="AD581" s="167"/>
      <c r="AE581" s="167"/>
      <c r="AF581" s="167"/>
      <c r="AG581" s="167"/>
      <c r="AH581" s="167"/>
      <c r="AI581" s="167"/>
      <c r="AJ581" s="167"/>
      <c r="AK581" s="167"/>
      <c r="AL581" s="167"/>
      <c r="AM581" s="167"/>
      <c r="AN581" s="167"/>
      <c r="AO581" s="167"/>
      <c r="AP581" s="167"/>
      <c r="AQ581" s="167"/>
      <c r="AR581" s="167"/>
      <c r="AS581" s="167"/>
      <c r="AT581" s="167"/>
      <c r="AU581" s="167"/>
      <c r="AV581" s="167"/>
      <c r="AW581" s="167"/>
      <c r="AX581" s="167"/>
      <c r="AY581" s="167"/>
      <c r="AZ581" s="167"/>
      <c r="BA581" s="167"/>
      <c r="BB581" s="167"/>
    </row>
    <row r="582" spans="1:54" s="169" customFormat="1" ht="33" customHeight="1" thickBot="1">
      <c r="A582" s="167"/>
      <c r="B582" s="195" t="s">
        <v>0</v>
      </c>
      <c r="C582" s="319" t="s">
        <v>1</v>
      </c>
      <c r="D582" s="320"/>
      <c r="E582" s="195" t="s">
        <v>2</v>
      </c>
      <c r="F582" s="167"/>
      <c r="G582" s="313"/>
      <c r="H582" s="314"/>
      <c r="I582" s="313"/>
      <c r="J582" s="314"/>
      <c r="K582" s="167"/>
      <c r="L582" s="167"/>
      <c r="M582" s="167"/>
      <c r="N582" s="167"/>
      <c r="O582" s="167"/>
      <c r="P582" s="167"/>
      <c r="Q582" s="181">
        <f t="shared" si="144"/>
        <v>579</v>
      </c>
      <c r="R582" s="167"/>
      <c r="S582" s="167"/>
      <c r="T582" s="167"/>
      <c r="U582" s="167"/>
      <c r="V582" s="170"/>
      <c r="W582" s="167"/>
      <c r="X582" s="167"/>
      <c r="Y582" s="167"/>
      <c r="Z582" s="170"/>
      <c r="AA582" s="167"/>
      <c r="AB582" s="178"/>
      <c r="AC582" s="167"/>
      <c r="AD582" s="167"/>
      <c r="AE582" s="167"/>
      <c r="AF582" s="167"/>
      <c r="AG582" s="167"/>
      <c r="AH582" s="167"/>
      <c r="AI582" s="167"/>
      <c r="AJ582" s="167"/>
      <c r="AK582" s="167"/>
      <c r="AL582" s="167"/>
      <c r="AM582" s="167"/>
      <c r="AN582" s="167"/>
      <c r="AO582" s="167"/>
      <c r="AP582" s="167"/>
      <c r="AQ582" s="167"/>
      <c r="AR582" s="167"/>
      <c r="AS582" s="167"/>
      <c r="AT582" s="167"/>
      <c r="AU582" s="167"/>
      <c r="AV582" s="167"/>
      <c r="AW582" s="167"/>
      <c r="AX582" s="167"/>
      <c r="AY582" s="167"/>
      <c r="AZ582" s="167"/>
      <c r="BA582" s="167"/>
      <c r="BB582" s="167"/>
    </row>
    <row r="583" spans="1:54" s="169" customFormat="1" ht="15.75" thickBot="1">
      <c r="A583" s="167"/>
      <c r="B583" s="179"/>
      <c r="C583" s="283"/>
      <c r="D583" s="285"/>
      <c r="E583" s="179"/>
      <c r="F583" s="167"/>
      <c r="G583" s="315"/>
      <c r="H583" s="316"/>
      <c r="I583" s="315"/>
      <c r="J583" s="316"/>
      <c r="K583" s="167"/>
      <c r="L583" s="167"/>
      <c r="M583" s="167"/>
      <c r="N583" s="167"/>
      <c r="O583" s="167"/>
      <c r="P583" s="167"/>
      <c r="Q583" s="181">
        <f t="shared" si="144"/>
        <v>579</v>
      </c>
      <c r="R583" s="167"/>
      <c r="S583" s="167"/>
      <c r="T583" s="167"/>
      <c r="U583" s="167"/>
      <c r="V583" s="170"/>
      <c r="W583" s="167"/>
      <c r="X583" s="167"/>
      <c r="Y583" s="167"/>
      <c r="Z583" s="170"/>
      <c r="AA583" s="167"/>
      <c r="AB583" s="178"/>
      <c r="AC583" s="167"/>
      <c r="AD583" s="167"/>
      <c r="AE583" s="167"/>
      <c r="AF583" s="167"/>
      <c r="AG583" s="167"/>
      <c r="AH583" s="167"/>
      <c r="AI583" s="167"/>
      <c r="AJ583" s="167"/>
      <c r="AK583" s="167"/>
      <c r="AL583" s="167"/>
      <c r="AM583" s="167"/>
      <c r="AN583" s="167"/>
      <c r="AO583" s="167"/>
      <c r="AP583" s="167"/>
      <c r="AQ583" s="167"/>
      <c r="AR583" s="167"/>
      <c r="AS583" s="167"/>
      <c r="AT583" s="167"/>
      <c r="AU583" s="167"/>
      <c r="AV583" s="167"/>
      <c r="AW583" s="167"/>
      <c r="AX583" s="167"/>
      <c r="AY583" s="167"/>
      <c r="AZ583" s="167"/>
      <c r="BA583" s="167"/>
      <c r="BB583" s="167"/>
    </row>
    <row r="584" spans="1:54" s="169" customFormat="1" ht="62.25" customHeight="1" thickBot="1">
      <c r="A584" s="167"/>
      <c r="B584" s="228" t="s">
        <v>25</v>
      </c>
      <c r="C584" s="238" t="s">
        <v>68</v>
      </c>
      <c r="D584" s="239" t="s">
        <v>67</v>
      </c>
      <c r="E584" s="238" t="s">
        <v>69</v>
      </c>
      <c r="F584" s="240" t="s">
        <v>70</v>
      </c>
      <c r="G584" s="241" t="s">
        <v>146</v>
      </c>
      <c r="H584" s="242" t="s">
        <v>140</v>
      </c>
      <c r="I584" s="243" t="s">
        <v>145</v>
      </c>
      <c r="J584" s="242" t="s">
        <v>140</v>
      </c>
      <c r="K584" s="239" t="s">
        <v>143</v>
      </c>
      <c r="L584" s="239" t="s">
        <v>142</v>
      </c>
      <c r="M584" s="239" t="s">
        <v>139</v>
      </c>
      <c r="N584" s="240" t="s">
        <v>144</v>
      </c>
      <c r="O584" s="244" t="s">
        <v>37</v>
      </c>
      <c r="P584" s="167"/>
      <c r="Q584" s="181">
        <f t="shared" si="144"/>
        <v>579</v>
      </c>
      <c r="R584" s="167"/>
      <c r="S584" s="167"/>
      <c r="T584" s="167"/>
      <c r="U584" s="167"/>
      <c r="V584" s="170"/>
      <c r="W584" s="167"/>
      <c r="X584" s="167"/>
      <c r="Y584" s="167"/>
      <c r="Z584" s="170"/>
      <c r="AA584" s="167"/>
      <c r="AB584" s="178"/>
      <c r="AC584" s="167"/>
      <c r="AD584" s="167"/>
      <c r="AE584" s="167"/>
      <c r="AF584" s="167"/>
      <c r="AG584" s="167"/>
      <c r="AH584" s="167"/>
      <c r="AI584" s="167"/>
      <c r="AJ584" s="167"/>
      <c r="AK584" s="167"/>
      <c r="AL584" s="167"/>
      <c r="AM584" s="167"/>
      <c r="AN584" s="167"/>
      <c r="AO584" s="167"/>
      <c r="AP584" s="167"/>
      <c r="AQ584" s="167"/>
      <c r="AR584" s="167"/>
      <c r="AS584" s="167"/>
      <c r="AT584" s="167"/>
      <c r="AU584" s="167"/>
      <c r="AV584" s="167"/>
      <c r="AW584" s="167"/>
      <c r="AX584" s="167"/>
      <c r="AY584" s="167"/>
      <c r="AZ584" s="167"/>
      <c r="BA584" s="167"/>
      <c r="BB584" s="167"/>
    </row>
    <row r="585" spans="1:54" s="169" customFormat="1">
      <c r="A585" s="167"/>
      <c r="B585" s="220"/>
      <c r="C585" s="230"/>
      <c r="D585" s="218"/>
      <c r="E585" s="234"/>
      <c r="F585" s="222"/>
      <c r="G585" s="224"/>
      <c r="H585" s="223"/>
      <c r="I585" s="224"/>
      <c r="J585" s="226"/>
      <c r="K585" s="207" t="str">
        <f ca="1">IF(B585="","",IF(G585="",INDIRECT("F"&amp;Q579),G585))</f>
        <v/>
      </c>
      <c r="L585" s="199" t="str">
        <f ca="1">IF(B585="","",IF(H585="",INDIRECT("H"&amp;Q579),H585))</f>
        <v/>
      </c>
      <c r="M585" s="207" t="str">
        <f ca="1">IF(C585="","",IF(AND(I585="",INDIRECT("E"&amp;Q579+64)=""),IFERROR(K585*(INDIRECT("C"&amp;Q579+64)/INDIRECT("B"&amp;Q579+64)),"Index fehlt"),IF(AND(I585="",INDIRECT("E"&amp;Q579+64)&lt;&gt;""),INDIRECT("E"&amp;Q579+64),I585)))</f>
        <v/>
      </c>
      <c r="N585" s="207" t="str">
        <f>IF(C585="","",IF(J585="",L585,J585))</f>
        <v/>
      </c>
      <c r="O585" s="202" t="str">
        <f>IF(OR(C585="",E585=""),"",C585*E585*K585)</f>
        <v/>
      </c>
      <c r="P585" s="167"/>
      <c r="Q585" s="181">
        <f t="shared" si="144"/>
        <v>579</v>
      </c>
      <c r="R585" s="167"/>
      <c r="S585" s="175" t="str">
        <f ca="1">IF(AND(B585&lt;&gt;"",INDIRECT("H"&amp;Q579+59)="ja =&gt; Aufnahme im Fb 225"),B585,"")</f>
        <v/>
      </c>
      <c r="T585" s="175" t="str">
        <f ca="1">IF(AND(B585&lt;&gt;"",INDIRECT("H"&amp;Q579+59)="ja =&gt; Aufnahme im Fb 225"),INDIRECT("$C$"&amp;Q579-3),"")</f>
        <v/>
      </c>
      <c r="U585" s="175" t="str">
        <f ca="1">IF(AND(B585&lt;&gt;"",INDIRECT("H"&amp;Q579+59)="ja =&gt; Aufnahme im Fb 225"),INDIRECT("F"&amp;Q579-3),"")</f>
        <v/>
      </c>
      <c r="V585" s="182" t="str">
        <f ca="1">IF(AND(B585&lt;&gt;"",INDIRECT("H"&amp;Q579+59)="ja =&gt; Aufnahme im Fb 225"),K585,"")</f>
        <v/>
      </c>
      <c r="W585" s="175" t="str">
        <f ca="1">IF(AND(B585&lt;&gt;"",INDIRECT("H"&amp;Q579+59)="ja =&gt; Aufnahme im Fb 225"),L585,"")</f>
        <v/>
      </c>
      <c r="X585" s="175" t="str">
        <f ca="1">IF(AND(B585&lt;&gt;"",INDIRECT("H"&amp;Q579+59)="ja =&gt; Aufnahme im Fb 225"),E585,"")</f>
        <v/>
      </c>
      <c r="Y585" s="175" t="str">
        <f ca="1">IF(AND(B585&lt;&gt;"",INDIRECT("H"&amp;Q579+59)="ja =&gt; Aufnahme im Fb 225"),F585,"")</f>
        <v/>
      </c>
      <c r="Z585" s="182" t="str">
        <f ca="1">IF(AND(B585&lt;&gt;"",INDIRECT("H"&amp;Q579+59)="ja =&gt; Aufnahme im Fb 225"),M585,"")</f>
        <v/>
      </c>
      <c r="AA585" s="175" t="str">
        <f ca="1">IF(AND(B585&lt;&gt;"",INDIRECT("H"&amp;Q579+59)="ja =&gt; Aufnahme im Fb 225"),N585,"")</f>
        <v/>
      </c>
      <c r="AB585" s="175" t="str">
        <f ca="1">IF(AND(B585&lt;&gt;"",INDIRECT("H"&amp;Q579+59)="ja =&gt; Aufnahme im Fb 225"),INDIRECT("C"&amp;Q579+64),"")</f>
        <v/>
      </c>
      <c r="AC585" s="175" t="str">
        <f ca="1">IF(AND(B585&lt;&gt;"",INDIRECT("H"&amp;Q579+59)="ja =&gt; Aufnahme im Fb 225"),C585,"")</f>
        <v/>
      </c>
      <c r="AD585" s="175" t="str">
        <f ca="1">IF(AND(B585&lt;&gt;"",INDIRECT("H"&amp;Q579+59)="ja =&gt; Aufnahme im Fb 225"),D585,"")</f>
        <v/>
      </c>
      <c r="AE585" s="167"/>
      <c r="AF585" s="167"/>
      <c r="AG585" s="167"/>
      <c r="AH585" s="167"/>
      <c r="AI585" s="167"/>
      <c r="AJ585" s="167"/>
      <c r="AK585" s="167"/>
      <c r="AL585" s="167"/>
      <c r="AM585" s="167"/>
      <c r="AN585" s="167"/>
      <c r="AO585" s="167"/>
      <c r="AP585" s="167"/>
      <c r="AQ585" s="167"/>
      <c r="AR585" s="167"/>
      <c r="AS585" s="167"/>
      <c r="AT585" s="167"/>
      <c r="AU585" s="167"/>
      <c r="AV585" s="167"/>
      <c r="AW585" s="167"/>
      <c r="AX585" s="167"/>
      <c r="AY585" s="167"/>
      <c r="AZ585" s="167"/>
      <c r="BA585" s="167"/>
      <c r="BB585" s="167"/>
    </row>
    <row r="586" spans="1:54" s="169" customFormat="1">
      <c r="A586" s="167"/>
      <c r="B586" s="221"/>
      <c r="C586" s="231"/>
      <c r="D586" s="219"/>
      <c r="E586" s="235"/>
      <c r="F586" s="223"/>
      <c r="G586" s="225"/>
      <c r="H586" s="226"/>
      <c r="I586" s="225"/>
      <c r="J586" s="226"/>
      <c r="K586" s="208" t="str">
        <f t="shared" ref="K586:K634" ca="1" si="145">IF(B586="","",IF(G586="",INDIRECT("F"&amp;Q580),G586))</f>
        <v/>
      </c>
      <c r="L586" s="200" t="str">
        <f t="shared" ref="L586:L634" ca="1" si="146">IF(B586="","",IF(H586="",INDIRECT("H"&amp;Q580),H586))</f>
        <v/>
      </c>
      <c r="M586" s="208" t="str">
        <f ca="1">IF(C586="","",IF(AND(I586="",INDIRECT("E"&amp;Q580+64)=""),IFERROR(K586*(INDIRECT("C"&amp;Q580+64)/INDIRECT("B"&amp;Q580+64)),"Index fehlt"),IF(AND(I586="",INDIRECT("E"&amp;Q580+64)&lt;&gt;""),INDIRECT("E"&amp;Q580+64),I586)))</f>
        <v/>
      </c>
      <c r="N586" s="208" t="str">
        <f t="shared" ref="N586:N634" si="147">IF(C586="","",IF(J586="",L586,J586))</f>
        <v/>
      </c>
      <c r="O586" s="203" t="str">
        <f t="shared" ref="O586:O634" si="148">IF(OR(C586="",E586=""),"",C586*E586*K586)</f>
        <v/>
      </c>
      <c r="P586" s="167"/>
      <c r="Q586" s="181">
        <f t="shared" si="144"/>
        <v>579</v>
      </c>
      <c r="R586" s="167"/>
      <c r="S586" s="175" t="str">
        <f t="shared" ref="S586:S634" ca="1" si="149">IF(AND(B586&lt;&gt;"",INDIRECT("H"&amp;Q580+59)="ja =&gt; Aufnahme im Fb 225"),B586,"")</f>
        <v/>
      </c>
      <c r="T586" s="175" t="str">
        <f t="shared" ref="T586:T634" ca="1" si="150">IF(AND(B586&lt;&gt;"",INDIRECT("H"&amp;Q580+59)="ja =&gt; Aufnahme im Fb 225"),INDIRECT("$C$"&amp;Q580-3),"")</f>
        <v/>
      </c>
      <c r="U586" s="175" t="str">
        <f t="shared" ref="U586:U634" ca="1" si="151">IF(AND(B586&lt;&gt;"",INDIRECT("H"&amp;Q580+59)="ja =&gt; Aufnahme im Fb 225"),INDIRECT("F"&amp;Q580-3),"")</f>
        <v/>
      </c>
      <c r="V586" s="182" t="str">
        <f t="shared" ref="V586:V634" ca="1" si="152">IF(AND(B586&lt;&gt;"",INDIRECT("H"&amp;Q580+59)="ja =&gt; Aufnahme im Fb 225"),K586,"")</f>
        <v/>
      </c>
      <c r="W586" s="175" t="str">
        <f t="shared" ref="W586:W634" ca="1" si="153">IF(AND(B586&lt;&gt;"",INDIRECT("H"&amp;Q580+59)="ja =&gt; Aufnahme im Fb 225"),L586,"")</f>
        <v/>
      </c>
      <c r="X586" s="175" t="str">
        <f t="shared" ref="X586:X634" ca="1" si="154">IF(AND(B586&lt;&gt;"",INDIRECT("H"&amp;Q580+59)="ja =&gt; Aufnahme im Fb 225"),E586,"")</f>
        <v/>
      </c>
      <c r="Y586" s="175" t="str">
        <f t="shared" ref="Y586:Y634" ca="1" si="155">IF(AND(B586&lt;&gt;"",INDIRECT("H"&amp;Q580+59)="ja =&gt; Aufnahme im Fb 225"),F586,"")</f>
        <v/>
      </c>
      <c r="Z586" s="182" t="str">
        <f t="shared" ref="Z586:Z634" ca="1" si="156">IF(AND(B586&lt;&gt;"",INDIRECT("H"&amp;Q580+59)="ja =&gt; Aufnahme im Fb 225"),M586,"")</f>
        <v/>
      </c>
      <c r="AA586" s="175" t="str">
        <f t="shared" ref="AA586:AA634" ca="1" si="157">IF(AND(B586&lt;&gt;"",INDIRECT("H"&amp;Q580+59)="ja =&gt; Aufnahme im Fb 225"),N586,"")</f>
        <v/>
      </c>
      <c r="AB586" s="175" t="str">
        <f t="shared" ref="AB586:AB634" ca="1" si="158">IF(AND(B586&lt;&gt;"",INDIRECT("H"&amp;Q580+59)="ja =&gt; Aufnahme im Fb 225"),INDIRECT("C"&amp;Q580+64),"")</f>
        <v/>
      </c>
      <c r="AC586" s="175" t="str">
        <f t="shared" ref="AC586:AC634" ca="1" si="159">IF(AND(B586&lt;&gt;"",INDIRECT("H"&amp;Q580+59)="ja =&gt; Aufnahme im Fb 225"),C586,"")</f>
        <v/>
      </c>
      <c r="AD586" s="175" t="str">
        <f t="shared" ref="AD586:AD634" ca="1" si="160">IF(AND(B586&lt;&gt;"",INDIRECT("H"&amp;Q580+59)="ja =&gt; Aufnahme im Fb 225"),D586,"")</f>
        <v/>
      </c>
      <c r="AE586" s="167"/>
      <c r="AF586" s="167"/>
      <c r="AG586" s="167"/>
      <c r="AH586" s="167"/>
      <c r="AI586" s="167"/>
      <c r="AJ586" s="167"/>
      <c r="AK586" s="167"/>
      <c r="AL586" s="167"/>
      <c r="AM586" s="167"/>
      <c r="AN586" s="167"/>
      <c r="AO586" s="167"/>
      <c r="AP586" s="167"/>
      <c r="AQ586" s="167"/>
      <c r="AR586" s="167"/>
      <c r="AS586" s="167"/>
      <c r="AT586" s="167"/>
      <c r="AU586" s="167"/>
      <c r="AV586" s="167"/>
      <c r="AW586" s="167"/>
      <c r="AX586" s="167"/>
      <c r="AY586" s="167"/>
      <c r="AZ586" s="167"/>
      <c r="BA586" s="167"/>
      <c r="BB586" s="167"/>
    </row>
    <row r="587" spans="1:54" s="169" customFormat="1">
      <c r="A587" s="167"/>
      <c r="B587" s="221"/>
      <c r="C587" s="231"/>
      <c r="D587" s="219"/>
      <c r="E587" s="235"/>
      <c r="F587" s="223"/>
      <c r="G587" s="225"/>
      <c r="H587" s="226"/>
      <c r="I587" s="225"/>
      <c r="J587" s="226"/>
      <c r="K587" s="208" t="str">
        <f t="shared" ca="1" si="145"/>
        <v/>
      </c>
      <c r="L587" s="200" t="str">
        <f t="shared" ca="1" si="146"/>
        <v/>
      </c>
      <c r="M587" s="208" t="str">
        <f ca="1">IF(C587="","",IF(AND(I587="",INDIRECT("E"&amp;Q581+64)=""),IFERROR(K587*(INDIRECT("C"&amp;Q581+64)/INDIRECT("B"&amp;Q581+64)),"Index fehlt"),IF(AND(I587="",INDIRECT("E"&amp;Q581+64)&lt;&gt;""),INDIRECT("E"&amp;Q581+64),I587)))</f>
        <v/>
      </c>
      <c r="N587" s="208" t="str">
        <f t="shared" si="147"/>
        <v/>
      </c>
      <c r="O587" s="203" t="str">
        <f t="shared" si="148"/>
        <v/>
      </c>
      <c r="P587" s="167"/>
      <c r="Q587" s="181">
        <f t="shared" si="144"/>
        <v>579</v>
      </c>
      <c r="R587" s="167"/>
      <c r="S587" s="175" t="str">
        <f t="shared" ca="1" si="149"/>
        <v/>
      </c>
      <c r="T587" s="175" t="str">
        <f t="shared" ca="1" si="150"/>
        <v/>
      </c>
      <c r="U587" s="175" t="str">
        <f t="shared" ca="1" si="151"/>
        <v/>
      </c>
      <c r="V587" s="182" t="str">
        <f t="shared" ca="1" si="152"/>
        <v/>
      </c>
      <c r="W587" s="175" t="str">
        <f t="shared" ca="1" si="153"/>
        <v/>
      </c>
      <c r="X587" s="175" t="str">
        <f t="shared" ca="1" si="154"/>
        <v/>
      </c>
      <c r="Y587" s="175" t="str">
        <f t="shared" ca="1" si="155"/>
        <v/>
      </c>
      <c r="Z587" s="182" t="str">
        <f t="shared" ca="1" si="156"/>
        <v/>
      </c>
      <c r="AA587" s="175" t="str">
        <f t="shared" ca="1" si="157"/>
        <v/>
      </c>
      <c r="AB587" s="175" t="str">
        <f t="shared" ca="1" si="158"/>
        <v/>
      </c>
      <c r="AC587" s="175" t="str">
        <f t="shared" ca="1" si="159"/>
        <v/>
      </c>
      <c r="AD587" s="175" t="str">
        <f t="shared" ca="1" si="160"/>
        <v/>
      </c>
      <c r="AE587" s="167"/>
      <c r="AF587" s="167"/>
      <c r="AG587" s="167"/>
      <c r="AH587" s="167"/>
      <c r="AI587" s="167"/>
      <c r="AJ587" s="167"/>
      <c r="AK587" s="167"/>
      <c r="AL587" s="167"/>
      <c r="AM587" s="167"/>
      <c r="AN587" s="167"/>
      <c r="AO587" s="167"/>
      <c r="AP587" s="167"/>
      <c r="AQ587" s="167"/>
      <c r="AR587" s="167"/>
      <c r="AS587" s="167"/>
      <c r="AT587" s="167"/>
      <c r="AU587" s="167"/>
      <c r="AV587" s="167"/>
      <c r="AW587" s="167"/>
      <c r="AX587" s="167"/>
      <c r="AY587" s="167"/>
      <c r="AZ587" s="167"/>
      <c r="BA587" s="167"/>
      <c r="BB587" s="167"/>
    </row>
    <row r="588" spans="1:54" s="169" customFormat="1">
      <c r="A588" s="167"/>
      <c r="B588" s="221"/>
      <c r="C588" s="231"/>
      <c r="D588" s="219"/>
      <c r="E588" s="235"/>
      <c r="F588" s="223"/>
      <c r="G588" s="225"/>
      <c r="H588" s="226"/>
      <c r="I588" s="225"/>
      <c r="J588" s="226"/>
      <c r="K588" s="208" t="str">
        <f t="shared" ca="1" si="145"/>
        <v/>
      </c>
      <c r="L588" s="200" t="str">
        <f t="shared" ca="1" si="146"/>
        <v/>
      </c>
      <c r="M588" s="208" t="str">
        <f ca="1">IF(C588="","",IF(AND(I588="",INDIRECT("E"&amp;Q582+64)=""),IFERROR(K588*(INDIRECT("C"&amp;Q582+64)/INDIRECT("B"&amp;Q582+64)),"Index fehlt"),IF(AND(I588="",INDIRECT("E"&amp;Q582+64)&lt;&gt;""),INDIRECT("E"&amp;Q582+64),I588)))</f>
        <v/>
      </c>
      <c r="N588" s="208" t="str">
        <f t="shared" si="147"/>
        <v/>
      </c>
      <c r="O588" s="203" t="str">
        <f t="shared" si="148"/>
        <v/>
      </c>
      <c r="P588" s="167"/>
      <c r="Q588" s="181">
        <f t="shared" si="144"/>
        <v>579</v>
      </c>
      <c r="R588" s="167"/>
      <c r="S588" s="175" t="str">
        <f t="shared" ca="1" si="149"/>
        <v/>
      </c>
      <c r="T588" s="175" t="str">
        <f t="shared" ca="1" si="150"/>
        <v/>
      </c>
      <c r="U588" s="175" t="str">
        <f t="shared" ca="1" si="151"/>
        <v/>
      </c>
      <c r="V588" s="182" t="str">
        <f t="shared" ca="1" si="152"/>
        <v/>
      </c>
      <c r="W588" s="175" t="str">
        <f t="shared" ca="1" si="153"/>
        <v/>
      </c>
      <c r="X588" s="175" t="str">
        <f t="shared" ca="1" si="154"/>
        <v/>
      </c>
      <c r="Y588" s="175" t="str">
        <f t="shared" ca="1" si="155"/>
        <v/>
      </c>
      <c r="Z588" s="182" t="str">
        <f t="shared" ca="1" si="156"/>
        <v/>
      </c>
      <c r="AA588" s="175" t="str">
        <f t="shared" ca="1" si="157"/>
        <v/>
      </c>
      <c r="AB588" s="175" t="str">
        <f t="shared" ca="1" si="158"/>
        <v/>
      </c>
      <c r="AC588" s="175" t="str">
        <f t="shared" ca="1" si="159"/>
        <v/>
      </c>
      <c r="AD588" s="175" t="str">
        <f t="shared" ca="1" si="160"/>
        <v/>
      </c>
      <c r="AE588" s="167"/>
      <c r="AF588" s="167"/>
      <c r="AG588" s="167"/>
      <c r="AH588" s="167"/>
      <c r="AI588" s="167"/>
      <c r="AJ588" s="167"/>
      <c r="AK588" s="167"/>
      <c r="AL588" s="167"/>
      <c r="AM588" s="167"/>
      <c r="AN588" s="167"/>
      <c r="AO588" s="167"/>
      <c r="AP588" s="167"/>
      <c r="AQ588" s="167"/>
      <c r="AR588" s="167"/>
      <c r="AS588" s="167"/>
      <c r="AT588" s="167"/>
      <c r="AU588" s="167"/>
      <c r="AV588" s="167"/>
      <c r="AW588" s="167"/>
      <c r="AX588" s="167"/>
      <c r="AY588" s="167"/>
      <c r="AZ588" s="167"/>
      <c r="BA588" s="167"/>
      <c r="BB588" s="167"/>
    </row>
    <row r="589" spans="1:54" s="169" customFormat="1">
      <c r="A589" s="167"/>
      <c r="B589" s="221"/>
      <c r="C589" s="231"/>
      <c r="D589" s="219"/>
      <c r="E589" s="235"/>
      <c r="F589" s="223"/>
      <c r="G589" s="225"/>
      <c r="H589" s="226"/>
      <c r="I589" s="225"/>
      <c r="J589" s="226"/>
      <c r="K589" s="208" t="str">
        <f t="shared" ca="1" si="145"/>
        <v/>
      </c>
      <c r="L589" s="200" t="str">
        <f t="shared" ca="1" si="146"/>
        <v/>
      </c>
      <c r="M589" s="208" t="str">
        <f t="shared" ref="M589:M634" ca="1" si="161">IF(C589="","",IF(AND(I589="",INDIRECT("E"&amp;Q583+64)=""),IFERROR(K589*(INDIRECT("C"&amp;Q583+64)/INDIRECT("B"&amp;Q583+64)),"Index fehlt"),IF(AND(I589="",INDIRECT("E"&amp;Q583+64)&lt;&gt;""),INDIRECT("E"&amp;Q583+64),I589)))</f>
        <v/>
      </c>
      <c r="N589" s="208" t="str">
        <f t="shared" si="147"/>
        <v/>
      </c>
      <c r="O589" s="203" t="str">
        <f t="shared" si="148"/>
        <v/>
      </c>
      <c r="P589" s="167"/>
      <c r="Q589" s="181">
        <f t="shared" si="144"/>
        <v>579</v>
      </c>
      <c r="R589" s="167"/>
      <c r="S589" s="175" t="str">
        <f t="shared" ca="1" si="149"/>
        <v/>
      </c>
      <c r="T589" s="175" t="str">
        <f t="shared" ca="1" si="150"/>
        <v/>
      </c>
      <c r="U589" s="175" t="str">
        <f t="shared" ca="1" si="151"/>
        <v/>
      </c>
      <c r="V589" s="182" t="str">
        <f t="shared" ca="1" si="152"/>
        <v/>
      </c>
      <c r="W589" s="175" t="str">
        <f t="shared" ca="1" si="153"/>
        <v/>
      </c>
      <c r="X589" s="175" t="str">
        <f t="shared" ca="1" si="154"/>
        <v/>
      </c>
      <c r="Y589" s="175" t="str">
        <f t="shared" ca="1" si="155"/>
        <v/>
      </c>
      <c r="Z589" s="182" t="str">
        <f t="shared" ca="1" si="156"/>
        <v/>
      </c>
      <c r="AA589" s="175" t="str">
        <f t="shared" ca="1" si="157"/>
        <v/>
      </c>
      <c r="AB589" s="175" t="str">
        <f t="shared" ca="1" si="158"/>
        <v/>
      </c>
      <c r="AC589" s="175" t="str">
        <f t="shared" ca="1" si="159"/>
        <v/>
      </c>
      <c r="AD589" s="175" t="str">
        <f t="shared" ca="1" si="160"/>
        <v/>
      </c>
      <c r="AE589" s="167"/>
      <c r="AF589" s="167"/>
      <c r="AG589" s="167"/>
      <c r="AH589" s="167"/>
      <c r="AI589" s="167"/>
      <c r="AJ589" s="167"/>
      <c r="AK589" s="167"/>
      <c r="AL589" s="167"/>
      <c r="AM589" s="167"/>
      <c r="AN589" s="167"/>
      <c r="AO589" s="167"/>
      <c r="AP589" s="167"/>
      <c r="AQ589" s="167"/>
      <c r="AR589" s="167"/>
      <c r="AS589" s="167"/>
      <c r="AT589" s="167"/>
      <c r="AU589" s="167"/>
      <c r="AV589" s="167"/>
      <c r="AW589" s="167"/>
      <c r="AX589" s="167"/>
      <c r="AY589" s="167"/>
      <c r="AZ589" s="167"/>
      <c r="BA589" s="167"/>
      <c r="BB589" s="167"/>
    </row>
    <row r="590" spans="1:54" s="169" customFormat="1">
      <c r="A590" s="167"/>
      <c r="B590" s="221"/>
      <c r="C590" s="231"/>
      <c r="D590" s="219"/>
      <c r="E590" s="235"/>
      <c r="F590" s="223"/>
      <c r="G590" s="225"/>
      <c r="H590" s="226"/>
      <c r="I590" s="225"/>
      <c r="J590" s="226"/>
      <c r="K590" s="208" t="str">
        <f t="shared" ca="1" si="145"/>
        <v/>
      </c>
      <c r="L590" s="200" t="str">
        <f t="shared" ca="1" si="146"/>
        <v/>
      </c>
      <c r="M590" s="208" t="str">
        <f t="shared" ca="1" si="161"/>
        <v/>
      </c>
      <c r="N590" s="208" t="str">
        <f t="shared" si="147"/>
        <v/>
      </c>
      <c r="O590" s="203" t="str">
        <f t="shared" si="148"/>
        <v/>
      </c>
      <c r="P590" s="167"/>
      <c r="Q590" s="181">
        <f t="shared" si="144"/>
        <v>579</v>
      </c>
      <c r="R590" s="167"/>
      <c r="S590" s="175" t="str">
        <f t="shared" ca="1" si="149"/>
        <v/>
      </c>
      <c r="T590" s="175" t="str">
        <f t="shared" ca="1" si="150"/>
        <v/>
      </c>
      <c r="U590" s="175" t="str">
        <f t="shared" ca="1" si="151"/>
        <v/>
      </c>
      <c r="V590" s="182" t="str">
        <f t="shared" ca="1" si="152"/>
        <v/>
      </c>
      <c r="W590" s="175" t="str">
        <f t="shared" ca="1" si="153"/>
        <v/>
      </c>
      <c r="X590" s="175" t="str">
        <f t="shared" ca="1" si="154"/>
        <v/>
      </c>
      <c r="Y590" s="175" t="str">
        <f t="shared" ca="1" si="155"/>
        <v/>
      </c>
      <c r="Z590" s="182" t="str">
        <f t="shared" ca="1" si="156"/>
        <v/>
      </c>
      <c r="AA590" s="175" t="str">
        <f t="shared" ca="1" si="157"/>
        <v/>
      </c>
      <c r="AB590" s="175" t="str">
        <f t="shared" ca="1" si="158"/>
        <v/>
      </c>
      <c r="AC590" s="175" t="str">
        <f t="shared" ca="1" si="159"/>
        <v/>
      </c>
      <c r="AD590" s="175" t="str">
        <f t="shared" ca="1" si="160"/>
        <v/>
      </c>
      <c r="AE590" s="167"/>
      <c r="AF590" s="167"/>
      <c r="AG590" s="167"/>
      <c r="AH590" s="167"/>
      <c r="AI590" s="167"/>
      <c r="AJ590" s="167"/>
      <c r="AK590" s="167"/>
      <c r="AL590" s="167"/>
      <c r="AM590" s="167"/>
      <c r="AN590" s="167"/>
      <c r="AO590" s="167"/>
      <c r="AP590" s="167"/>
      <c r="AQ590" s="167"/>
      <c r="AR590" s="167"/>
      <c r="AS590" s="167"/>
      <c r="AT590" s="167"/>
      <c r="AU590" s="167"/>
      <c r="AV590" s="167"/>
      <c r="AW590" s="167"/>
      <c r="AX590" s="167"/>
      <c r="AY590" s="167"/>
      <c r="AZ590" s="167"/>
      <c r="BA590" s="167"/>
      <c r="BB590" s="167"/>
    </row>
    <row r="591" spans="1:54" s="169" customFormat="1">
      <c r="A591" s="167"/>
      <c r="B591" s="221"/>
      <c r="C591" s="231"/>
      <c r="D591" s="219"/>
      <c r="E591" s="235"/>
      <c r="F591" s="223"/>
      <c r="G591" s="225"/>
      <c r="H591" s="226"/>
      <c r="I591" s="225"/>
      <c r="J591" s="226"/>
      <c r="K591" s="208" t="str">
        <f t="shared" ca="1" si="145"/>
        <v/>
      </c>
      <c r="L591" s="200" t="str">
        <f t="shared" ca="1" si="146"/>
        <v/>
      </c>
      <c r="M591" s="208" t="str">
        <f t="shared" ca="1" si="161"/>
        <v/>
      </c>
      <c r="N591" s="208" t="str">
        <f t="shared" si="147"/>
        <v/>
      </c>
      <c r="O591" s="203" t="str">
        <f t="shared" si="148"/>
        <v/>
      </c>
      <c r="P591" s="167"/>
      <c r="Q591" s="181">
        <f t="shared" si="144"/>
        <v>579</v>
      </c>
      <c r="R591" s="167"/>
      <c r="S591" s="175" t="str">
        <f t="shared" ca="1" si="149"/>
        <v/>
      </c>
      <c r="T591" s="175" t="str">
        <f t="shared" ca="1" si="150"/>
        <v/>
      </c>
      <c r="U591" s="175" t="str">
        <f t="shared" ca="1" si="151"/>
        <v/>
      </c>
      <c r="V591" s="182" t="str">
        <f t="shared" ca="1" si="152"/>
        <v/>
      </c>
      <c r="W591" s="175" t="str">
        <f t="shared" ca="1" si="153"/>
        <v/>
      </c>
      <c r="X591" s="175" t="str">
        <f t="shared" ca="1" si="154"/>
        <v/>
      </c>
      <c r="Y591" s="175" t="str">
        <f t="shared" ca="1" si="155"/>
        <v/>
      </c>
      <c r="Z591" s="182" t="str">
        <f t="shared" ca="1" si="156"/>
        <v/>
      </c>
      <c r="AA591" s="175" t="str">
        <f t="shared" ca="1" si="157"/>
        <v/>
      </c>
      <c r="AB591" s="175" t="str">
        <f t="shared" ca="1" si="158"/>
        <v/>
      </c>
      <c r="AC591" s="175" t="str">
        <f t="shared" ca="1" si="159"/>
        <v/>
      </c>
      <c r="AD591" s="175" t="str">
        <f t="shared" ca="1" si="160"/>
        <v/>
      </c>
      <c r="AE591" s="167"/>
      <c r="AF591" s="167"/>
      <c r="AG591" s="167"/>
      <c r="AH591" s="167"/>
      <c r="AI591" s="167"/>
      <c r="AJ591" s="167"/>
      <c r="AK591" s="167"/>
      <c r="AL591" s="167"/>
      <c r="AM591" s="167"/>
      <c r="AN591" s="167"/>
      <c r="AO591" s="167"/>
      <c r="AP591" s="167"/>
      <c r="AQ591" s="167"/>
      <c r="AR591" s="167"/>
      <c r="AS591" s="167"/>
      <c r="AT591" s="167"/>
      <c r="AU591" s="167"/>
      <c r="AV591" s="167"/>
      <c r="AW591" s="167"/>
      <c r="AX591" s="167"/>
      <c r="AY591" s="167"/>
      <c r="AZ591" s="167"/>
      <c r="BA591" s="167"/>
      <c r="BB591" s="167"/>
    </row>
    <row r="592" spans="1:54" s="169" customFormat="1">
      <c r="A592" s="167"/>
      <c r="B592" s="221"/>
      <c r="C592" s="231"/>
      <c r="D592" s="219"/>
      <c r="E592" s="235"/>
      <c r="F592" s="223"/>
      <c r="G592" s="225"/>
      <c r="H592" s="226"/>
      <c r="I592" s="225"/>
      <c r="J592" s="226"/>
      <c r="K592" s="208" t="str">
        <f t="shared" ca="1" si="145"/>
        <v/>
      </c>
      <c r="L592" s="200" t="str">
        <f t="shared" ca="1" si="146"/>
        <v/>
      </c>
      <c r="M592" s="208" t="str">
        <f t="shared" ca="1" si="161"/>
        <v/>
      </c>
      <c r="N592" s="208" t="str">
        <f t="shared" si="147"/>
        <v/>
      </c>
      <c r="O592" s="203" t="str">
        <f t="shared" si="148"/>
        <v/>
      </c>
      <c r="P592" s="167"/>
      <c r="Q592" s="181">
        <f t="shared" si="144"/>
        <v>579</v>
      </c>
      <c r="R592" s="167"/>
      <c r="S592" s="175" t="str">
        <f t="shared" ca="1" si="149"/>
        <v/>
      </c>
      <c r="T592" s="175" t="str">
        <f t="shared" ca="1" si="150"/>
        <v/>
      </c>
      <c r="U592" s="175" t="str">
        <f t="shared" ca="1" si="151"/>
        <v/>
      </c>
      <c r="V592" s="182" t="str">
        <f t="shared" ca="1" si="152"/>
        <v/>
      </c>
      <c r="W592" s="175" t="str">
        <f t="shared" ca="1" si="153"/>
        <v/>
      </c>
      <c r="X592" s="175" t="str">
        <f t="shared" ca="1" si="154"/>
        <v/>
      </c>
      <c r="Y592" s="175" t="str">
        <f t="shared" ca="1" si="155"/>
        <v/>
      </c>
      <c r="Z592" s="182" t="str">
        <f t="shared" ca="1" si="156"/>
        <v/>
      </c>
      <c r="AA592" s="175" t="str">
        <f t="shared" ca="1" si="157"/>
        <v/>
      </c>
      <c r="AB592" s="175" t="str">
        <f t="shared" ca="1" si="158"/>
        <v/>
      </c>
      <c r="AC592" s="175" t="str">
        <f t="shared" ca="1" si="159"/>
        <v/>
      </c>
      <c r="AD592" s="175" t="str">
        <f t="shared" ca="1" si="160"/>
        <v/>
      </c>
      <c r="AE592" s="167"/>
      <c r="AF592" s="167"/>
      <c r="AG592" s="167"/>
      <c r="AH592" s="167"/>
      <c r="AI592" s="167"/>
      <c r="AJ592" s="167"/>
      <c r="AK592" s="167"/>
      <c r="AL592" s="167"/>
      <c r="AM592" s="167"/>
      <c r="AN592" s="167"/>
      <c r="AO592" s="167"/>
      <c r="AP592" s="167"/>
      <c r="AQ592" s="167"/>
      <c r="AR592" s="167"/>
      <c r="AS592" s="167"/>
      <c r="AT592" s="167"/>
      <c r="AU592" s="167"/>
      <c r="AV592" s="167"/>
      <c r="AW592" s="167"/>
      <c r="AX592" s="167"/>
      <c r="AY592" s="167"/>
      <c r="AZ592" s="167"/>
      <c r="BA592" s="167"/>
      <c r="BB592" s="167"/>
    </row>
    <row r="593" spans="1:54" s="169" customFormat="1">
      <c r="A593" s="167"/>
      <c r="B593" s="221"/>
      <c r="C593" s="231"/>
      <c r="D593" s="219"/>
      <c r="E593" s="235"/>
      <c r="F593" s="223"/>
      <c r="G593" s="225"/>
      <c r="H593" s="226"/>
      <c r="I593" s="225"/>
      <c r="J593" s="226"/>
      <c r="K593" s="208" t="str">
        <f t="shared" ca="1" si="145"/>
        <v/>
      </c>
      <c r="L593" s="200" t="str">
        <f t="shared" ca="1" si="146"/>
        <v/>
      </c>
      <c r="M593" s="208" t="str">
        <f t="shared" ca="1" si="161"/>
        <v/>
      </c>
      <c r="N593" s="208" t="str">
        <f t="shared" si="147"/>
        <v/>
      </c>
      <c r="O593" s="203" t="str">
        <f t="shared" si="148"/>
        <v/>
      </c>
      <c r="P593" s="167"/>
      <c r="Q593" s="181">
        <f t="shared" si="144"/>
        <v>579</v>
      </c>
      <c r="R593" s="167"/>
      <c r="S593" s="175" t="str">
        <f t="shared" ca="1" si="149"/>
        <v/>
      </c>
      <c r="T593" s="175" t="str">
        <f t="shared" ca="1" si="150"/>
        <v/>
      </c>
      <c r="U593" s="175" t="str">
        <f t="shared" ca="1" si="151"/>
        <v/>
      </c>
      <c r="V593" s="182" t="str">
        <f t="shared" ca="1" si="152"/>
        <v/>
      </c>
      <c r="W593" s="175" t="str">
        <f t="shared" ca="1" si="153"/>
        <v/>
      </c>
      <c r="X593" s="175" t="str">
        <f t="shared" ca="1" si="154"/>
        <v/>
      </c>
      <c r="Y593" s="175" t="str">
        <f t="shared" ca="1" si="155"/>
        <v/>
      </c>
      <c r="Z593" s="182" t="str">
        <f t="shared" ca="1" si="156"/>
        <v/>
      </c>
      <c r="AA593" s="175" t="str">
        <f t="shared" ca="1" si="157"/>
        <v/>
      </c>
      <c r="AB593" s="175" t="str">
        <f t="shared" ca="1" si="158"/>
        <v/>
      </c>
      <c r="AC593" s="175" t="str">
        <f t="shared" ca="1" si="159"/>
        <v/>
      </c>
      <c r="AD593" s="175" t="str">
        <f t="shared" ca="1" si="160"/>
        <v/>
      </c>
      <c r="AE593" s="167"/>
      <c r="AF593" s="167"/>
      <c r="AG593" s="167"/>
      <c r="AH593" s="167"/>
      <c r="AI593" s="167"/>
      <c r="AJ593" s="167"/>
      <c r="AK593" s="167"/>
      <c r="AL593" s="167"/>
      <c r="AM593" s="167"/>
      <c r="AN593" s="167"/>
      <c r="AO593" s="167"/>
      <c r="AP593" s="167"/>
      <c r="AQ593" s="167"/>
      <c r="AR593" s="167"/>
      <c r="AS593" s="167"/>
      <c r="AT593" s="167"/>
      <c r="AU593" s="167"/>
      <c r="AV593" s="167"/>
      <c r="AW593" s="167"/>
      <c r="AX593" s="167"/>
      <c r="AY593" s="167"/>
      <c r="AZ593" s="167"/>
      <c r="BA593" s="167"/>
      <c r="BB593" s="167"/>
    </row>
    <row r="594" spans="1:54" s="169" customFormat="1">
      <c r="A594" s="167"/>
      <c r="B594" s="221"/>
      <c r="C594" s="231"/>
      <c r="D594" s="219"/>
      <c r="E594" s="235"/>
      <c r="F594" s="223"/>
      <c r="G594" s="225"/>
      <c r="H594" s="226"/>
      <c r="I594" s="225"/>
      <c r="J594" s="226"/>
      <c r="K594" s="208" t="str">
        <f t="shared" ca="1" si="145"/>
        <v/>
      </c>
      <c r="L594" s="200" t="str">
        <f t="shared" ca="1" si="146"/>
        <v/>
      </c>
      <c r="M594" s="208" t="str">
        <f t="shared" ca="1" si="161"/>
        <v/>
      </c>
      <c r="N594" s="208" t="str">
        <f t="shared" si="147"/>
        <v/>
      </c>
      <c r="O594" s="203" t="str">
        <f t="shared" si="148"/>
        <v/>
      </c>
      <c r="P594" s="167"/>
      <c r="Q594" s="181">
        <f t="shared" si="144"/>
        <v>579</v>
      </c>
      <c r="R594" s="167"/>
      <c r="S594" s="175" t="str">
        <f t="shared" ca="1" si="149"/>
        <v/>
      </c>
      <c r="T594" s="175" t="str">
        <f t="shared" ca="1" si="150"/>
        <v/>
      </c>
      <c r="U594" s="175" t="str">
        <f t="shared" ca="1" si="151"/>
        <v/>
      </c>
      <c r="V594" s="182" t="str">
        <f t="shared" ca="1" si="152"/>
        <v/>
      </c>
      <c r="W594" s="175" t="str">
        <f t="shared" ca="1" si="153"/>
        <v/>
      </c>
      <c r="X594" s="175" t="str">
        <f t="shared" ca="1" si="154"/>
        <v/>
      </c>
      <c r="Y594" s="175" t="str">
        <f t="shared" ca="1" si="155"/>
        <v/>
      </c>
      <c r="Z594" s="182" t="str">
        <f t="shared" ca="1" si="156"/>
        <v/>
      </c>
      <c r="AA594" s="175" t="str">
        <f t="shared" ca="1" si="157"/>
        <v/>
      </c>
      <c r="AB594" s="175" t="str">
        <f t="shared" ca="1" si="158"/>
        <v/>
      </c>
      <c r="AC594" s="175" t="str">
        <f t="shared" ca="1" si="159"/>
        <v/>
      </c>
      <c r="AD594" s="175" t="str">
        <f t="shared" ca="1" si="160"/>
        <v/>
      </c>
      <c r="AE594" s="167"/>
      <c r="AF594" s="167"/>
      <c r="AG594" s="167"/>
      <c r="AH594" s="167"/>
      <c r="AI594" s="167"/>
      <c r="AJ594" s="167"/>
      <c r="AK594" s="167"/>
      <c r="AL594" s="167"/>
      <c r="AM594" s="167"/>
      <c r="AN594" s="167"/>
      <c r="AO594" s="167"/>
      <c r="AP594" s="167"/>
      <c r="AQ594" s="167"/>
      <c r="AR594" s="167"/>
      <c r="AS594" s="167"/>
      <c r="AT594" s="167"/>
      <c r="AU594" s="167"/>
      <c r="AV594" s="167"/>
      <c r="AW594" s="167"/>
      <c r="AX594" s="167"/>
      <c r="AY594" s="167"/>
      <c r="AZ594" s="167"/>
      <c r="BA594" s="167"/>
      <c r="BB594" s="167"/>
    </row>
    <row r="595" spans="1:54" s="169" customFormat="1">
      <c r="A595" s="167"/>
      <c r="B595" s="221"/>
      <c r="C595" s="231"/>
      <c r="D595" s="219"/>
      <c r="E595" s="235"/>
      <c r="F595" s="223"/>
      <c r="G595" s="225"/>
      <c r="H595" s="226"/>
      <c r="I595" s="225"/>
      <c r="J595" s="226"/>
      <c r="K595" s="208" t="str">
        <f t="shared" ca="1" si="145"/>
        <v/>
      </c>
      <c r="L595" s="200" t="str">
        <f t="shared" ca="1" si="146"/>
        <v/>
      </c>
      <c r="M595" s="208" t="str">
        <f t="shared" ca="1" si="161"/>
        <v/>
      </c>
      <c r="N595" s="208" t="str">
        <f t="shared" si="147"/>
        <v/>
      </c>
      <c r="O595" s="203" t="str">
        <f t="shared" si="148"/>
        <v/>
      </c>
      <c r="P595" s="167"/>
      <c r="Q595" s="181">
        <f t="shared" si="144"/>
        <v>579</v>
      </c>
      <c r="R595" s="167"/>
      <c r="S595" s="175" t="str">
        <f t="shared" ca="1" si="149"/>
        <v/>
      </c>
      <c r="T595" s="175" t="str">
        <f t="shared" ca="1" si="150"/>
        <v/>
      </c>
      <c r="U595" s="175" t="str">
        <f t="shared" ca="1" si="151"/>
        <v/>
      </c>
      <c r="V595" s="182" t="str">
        <f t="shared" ca="1" si="152"/>
        <v/>
      </c>
      <c r="W595" s="175" t="str">
        <f t="shared" ca="1" si="153"/>
        <v/>
      </c>
      <c r="X595" s="175" t="str">
        <f t="shared" ca="1" si="154"/>
        <v/>
      </c>
      <c r="Y595" s="175" t="str">
        <f t="shared" ca="1" si="155"/>
        <v/>
      </c>
      <c r="Z595" s="182" t="str">
        <f t="shared" ca="1" si="156"/>
        <v/>
      </c>
      <c r="AA595" s="175" t="str">
        <f t="shared" ca="1" si="157"/>
        <v/>
      </c>
      <c r="AB595" s="175" t="str">
        <f t="shared" ca="1" si="158"/>
        <v/>
      </c>
      <c r="AC595" s="175" t="str">
        <f t="shared" ca="1" si="159"/>
        <v/>
      </c>
      <c r="AD595" s="175" t="str">
        <f t="shared" ca="1" si="160"/>
        <v/>
      </c>
      <c r="AE595" s="167"/>
      <c r="AF595" s="167"/>
      <c r="AG595" s="167"/>
      <c r="AH595" s="167"/>
      <c r="AI595" s="167"/>
      <c r="AJ595" s="167"/>
      <c r="AK595" s="167"/>
      <c r="AL595" s="167"/>
      <c r="AM595" s="167"/>
      <c r="AN595" s="167"/>
      <c r="AO595" s="167"/>
      <c r="AP595" s="167"/>
      <c r="AQ595" s="167"/>
      <c r="AR595" s="167"/>
      <c r="AS595" s="167"/>
      <c r="AT595" s="167"/>
      <c r="AU595" s="167"/>
      <c r="AV595" s="167"/>
      <c r="AW595" s="167"/>
      <c r="AX595" s="167"/>
      <c r="AY595" s="167"/>
      <c r="AZ595" s="167"/>
      <c r="BA595" s="167"/>
      <c r="BB595" s="167"/>
    </row>
    <row r="596" spans="1:54" s="169" customFormat="1">
      <c r="A596" s="167"/>
      <c r="B596" s="221"/>
      <c r="C596" s="231"/>
      <c r="D596" s="219"/>
      <c r="E596" s="235"/>
      <c r="F596" s="223"/>
      <c r="G596" s="225"/>
      <c r="H596" s="226"/>
      <c r="I596" s="225"/>
      <c r="J596" s="226"/>
      <c r="K596" s="208" t="str">
        <f t="shared" ca="1" si="145"/>
        <v/>
      </c>
      <c r="L596" s="200" t="str">
        <f t="shared" ca="1" si="146"/>
        <v/>
      </c>
      <c r="M596" s="208" t="str">
        <f t="shared" ca="1" si="161"/>
        <v/>
      </c>
      <c r="N596" s="208" t="str">
        <f t="shared" si="147"/>
        <v/>
      </c>
      <c r="O596" s="203" t="str">
        <f t="shared" si="148"/>
        <v/>
      </c>
      <c r="P596" s="167"/>
      <c r="Q596" s="181">
        <f t="shared" si="144"/>
        <v>579</v>
      </c>
      <c r="R596" s="167"/>
      <c r="S596" s="175" t="str">
        <f t="shared" ca="1" si="149"/>
        <v/>
      </c>
      <c r="T596" s="175" t="str">
        <f t="shared" ca="1" si="150"/>
        <v/>
      </c>
      <c r="U596" s="175" t="str">
        <f t="shared" ca="1" si="151"/>
        <v/>
      </c>
      <c r="V596" s="182" t="str">
        <f t="shared" ca="1" si="152"/>
        <v/>
      </c>
      <c r="W596" s="175" t="str">
        <f t="shared" ca="1" si="153"/>
        <v/>
      </c>
      <c r="X596" s="175" t="str">
        <f t="shared" ca="1" si="154"/>
        <v/>
      </c>
      <c r="Y596" s="175" t="str">
        <f t="shared" ca="1" si="155"/>
        <v/>
      </c>
      <c r="Z596" s="182" t="str">
        <f t="shared" ca="1" si="156"/>
        <v/>
      </c>
      <c r="AA596" s="175" t="str">
        <f t="shared" ca="1" si="157"/>
        <v/>
      </c>
      <c r="AB596" s="175" t="str">
        <f t="shared" ca="1" si="158"/>
        <v/>
      </c>
      <c r="AC596" s="175" t="str">
        <f t="shared" ca="1" si="159"/>
        <v/>
      </c>
      <c r="AD596" s="175" t="str">
        <f t="shared" ca="1" si="160"/>
        <v/>
      </c>
      <c r="AE596" s="167"/>
      <c r="AF596" s="167"/>
      <c r="AG596" s="167"/>
      <c r="AH596" s="167"/>
      <c r="AI596" s="167"/>
      <c r="AJ596" s="167"/>
      <c r="AK596" s="167"/>
      <c r="AL596" s="167"/>
      <c r="AM596" s="167"/>
      <c r="AN596" s="167"/>
      <c r="AO596" s="167"/>
      <c r="AP596" s="167"/>
      <c r="AQ596" s="167"/>
      <c r="AR596" s="167"/>
      <c r="AS596" s="167"/>
      <c r="AT596" s="167"/>
      <c r="AU596" s="167"/>
      <c r="AV596" s="167"/>
      <c r="AW596" s="167"/>
      <c r="AX596" s="167"/>
      <c r="AY596" s="167"/>
      <c r="AZ596" s="167"/>
      <c r="BA596" s="167"/>
      <c r="BB596" s="167"/>
    </row>
    <row r="597" spans="1:54" s="169" customFormat="1">
      <c r="A597" s="167"/>
      <c r="B597" s="221"/>
      <c r="C597" s="231"/>
      <c r="D597" s="219"/>
      <c r="E597" s="235"/>
      <c r="F597" s="223"/>
      <c r="G597" s="225"/>
      <c r="H597" s="226"/>
      <c r="I597" s="225"/>
      <c r="J597" s="226"/>
      <c r="K597" s="208" t="str">
        <f t="shared" ca="1" si="145"/>
        <v/>
      </c>
      <c r="L597" s="200" t="str">
        <f t="shared" ca="1" si="146"/>
        <v/>
      </c>
      <c r="M597" s="208" t="str">
        <f t="shared" ca="1" si="161"/>
        <v/>
      </c>
      <c r="N597" s="208" t="str">
        <f t="shared" si="147"/>
        <v/>
      </c>
      <c r="O597" s="203" t="str">
        <f t="shared" si="148"/>
        <v/>
      </c>
      <c r="P597" s="167"/>
      <c r="Q597" s="181">
        <f t="shared" si="144"/>
        <v>579</v>
      </c>
      <c r="R597" s="167"/>
      <c r="S597" s="175" t="str">
        <f t="shared" ca="1" si="149"/>
        <v/>
      </c>
      <c r="T597" s="175" t="str">
        <f t="shared" ca="1" si="150"/>
        <v/>
      </c>
      <c r="U597" s="175" t="str">
        <f t="shared" ca="1" si="151"/>
        <v/>
      </c>
      <c r="V597" s="182" t="str">
        <f t="shared" ca="1" si="152"/>
        <v/>
      </c>
      <c r="W597" s="175" t="str">
        <f t="shared" ca="1" si="153"/>
        <v/>
      </c>
      <c r="X597" s="175" t="str">
        <f t="shared" ca="1" si="154"/>
        <v/>
      </c>
      <c r="Y597" s="175" t="str">
        <f t="shared" ca="1" si="155"/>
        <v/>
      </c>
      <c r="Z597" s="182" t="str">
        <f t="shared" ca="1" si="156"/>
        <v/>
      </c>
      <c r="AA597" s="175" t="str">
        <f t="shared" ca="1" si="157"/>
        <v/>
      </c>
      <c r="AB597" s="175" t="str">
        <f t="shared" ca="1" si="158"/>
        <v/>
      </c>
      <c r="AC597" s="175" t="str">
        <f t="shared" ca="1" si="159"/>
        <v/>
      </c>
      <c r="AD597" s="175" t="str">
        <f t="shared" ca="1" si="160"/>
        <v/>
      </c>
      <c r="AE597" s="167"/>
      <c r="AF597" s="167"/>
      <c r="AG597" s="167"/>
      <c r="AH597" s="167"/>
      <c r="AI597" s="167"/>
      <c r="AJ597" s="167"/>
      <c r="AK597" s="167"/>
      <c r="AL597" s="167"/>
      <c r="AM597" s="167"/>
      <c r="AN597" s="167"/>
      <c r="AO597" s="167"/>
      <c r="AP597" s="167"/>
      <c r="AQ597" s="167"/>
      <c r="AR597" s="167"/>
      <c r="AS597" s="167"/>
      <c r="AT597" s="167"/>
      <c r="AU597" s="167"/>
      <c r="AV597" s="167"/>
      <c r="AW597" s="167"/>
      <c r="AX597" s="167"/>
      <c r="AY597" s="167"/>
      <c r="AZ597" s="167"/>
      <c r="BA597" s="167"/>
      <c r="BB597" s="167"/>
    </row>
    <row r="598" spans="1:54" s="169" customFormat="1">
      <c r="A598" s="167"/>
      <c r="B598" s="221"/>
      <c r="C598" s="231"/>
      <c r="D598" s="219"/>
      <c r="E598" s="235"/>
      <c r="F598" s="223"/>
      <c r="G598" s="225"/>
      <c r="H598" s="226"/>
      <c r="I598" s="225"/>
      <c r="J598" s="226"/>
      <c r="K598" s="208" t="str">
        <f t="shared" ca="1" si="145"/>
        <v/>
      </c>
      <c r="L598" s="200" t="str">
        <f t="shared" ca="1" si="146"/>
        <v/>
      </c>
      <c r="M598" s="208" t="str">
        <f t="shared" ca="1" si="161"/>
        <v/>
      </c>
      <c r="N598" s="208" t="str">
        <f t="shared" si="147"/>
        <v/>
      </c>
      <c r="O598" s="203" t="str">
        <f t="shared" si="148"/>
        <v/>
      </c>
      <c r="P598" s="167"/>
      <c r="Q598" s="181">
        <f t="shared" si="144"/>
        <v>579</v>
      </c>
      <c r="R598" s="167"/>
      <c r="S598" s="175" t="str">
        <f t="shared" ca="1" si="149"/>
        <v/>
      </c>
      <c r="T598" s="175" t="str">
        <f t="shared" ca="1" si="150"/>
        <v/>
      </c>
      <c r="U598" s="175" t="str">
        <f t="shared" ca="1" si="151"/>
        <v/>
      </c>
      <c r="V598" s="182" t="str">
        <f t="shared" ca="1" si="152"/>
        <v/>
      </c>
      <c r="W598" s="175" t="str">
        <f t="shared" ca="1" si="153"/>
        <v/>
      </c>
      <c r="X598" s="175" t="str">
        <f t="shared" ca="1" si="154"/>
        <v/>
      </c>
      <c r="Y598" s="175" t="str">
        <f t="shared" ca="1" si="155"/>
        <v/>
      </c>
      <c r="Z598" s="182" t="str">
        <f t="shared" ca="1" si="156"/>
        <v/>
      </c>
      <c r="AA598" s="175" t="str">
        <f t="shared" ca="1" si="157"/>
        <v/>
      </c>
      <c r="AB598" s="175" t="str">
        <f t="shared" ca="1" si="158"/>
        <v/>
      </c>
      <c r="AC598" s="175" t="str">
        <f t="shared" ca="1" si="159"/>
        <v/>
      </c>
      <c r="AD598" s="175" t="str">
        <f t="shared" ca="1" si="160"/>
        <v/>
      </c>
      <c r="AE598" s="167"/>
      <c r="AF598" s="167"/>
      <c r="AG598" s="167"/>
      <c r="AH598" s="167"/>
      <c r="AI598" s="167"/>
      <c r="AJ598" s="167"/>
      <c r="AK598" s="167"/>
      <c r="AL598" s="167"/>
      <c r="AM598" s="167"/>
      <c r="AN598" s="167"/>
      <c r="AO598" s="167"/>
      <c r="AP598" s="167"/>
      <c r="AQ598" s="167"/>
      <c r="AR598" s="167"/>
      <c r="AS598" s="167"/>
      <c r="AT598" s="167"/>
      <c r="AU598" s="167"/>
      <c r="AV598" s="167"/>
      <c r="AW598" s="167"/>
      <c r="AX598" s="167"/>
      <c r="AY598" s="167"/>
      <c r="AZ598" s="167"/>
      <c r="BA598" s="167"/>
      <c r="BB598" s="167"/>
    </row>
    <row r="599" spans="1:54" s="169" customFormat="1">
      <c r="A599" s="167"/>
      <c r="B599" s="221"/>
      <c r="C599" s="232"/>
      <c r="D599" s="171"/>
      <c r="E599" s="235"/>
      <c r="F599" s="223"/>
      <c r="G599" s="225"/>
      <c r="H599" s="226"/>
      <c r="I599" s="225"/>
      <c r="J599" s="226"/>
      <c r="K599" s="208" t="str">
        <f t="shared" ca="1" si="145"/>
        <v/>
      </c>
      <c r="L599" s="200" t="str">
        <f t="shared" ca="1" si="146"/>
        <v/>
      </c>
      <c r="M599" s="208" t="str">
        <f t="shared" ca="1" si="161"/>
        <v/>
      </c>
      <c r="N599" s="208" t="str">
        <f t="shared" si="147"/>
        <v/>
      </c>
      <c r="O599" s="203" t="str">
        <f t="shared" si="148"/>
        <v/>
      </c>
      <c r="P599" s="167"/>
      <c r="Q599" s="181">
        <f t="shared" si="144"/>
        <v>579</v>
      </c>
      <c r="R599" s="167"/>
      <c r="S599" s="175" t="str">
        <f t="shared" ca="1" si="149"/>
        <v/>
      </c>
      <c r="T599" s="175" t="str">
        <f t="shared" ca="1" si="150"/>
        <v/>
      </c>
      <c r="U599" s="175" t="str">
        <f t="shared" ca="1" si="151"/>
        <v/>
      </c>
      <c r="V599" s="182" t="str">
        <f t="shared" ca="1" si="152"/>
        <v/>
      </c>
      <c r="W599" s="175" t="str">
        <f t="shared" ca="1" si="153"/>
        <v/>
      </c>
      <c r="X599" s="175" t="str">
        <f t="shared" ca="1" si="154"/>
        <v/>
      </c>
      <c r="Y599" s="175" t="str">
        <f t="shared" ca="1" si="155"/>
        <v/>
      </c>
      <c r="Z599" s="182" t="str">
        <f t="shared" ca="1" si="156"/>
        <v/>
      </c>
      <c r="AA599" s="175" t="str">
        <f t="shared" ca="1" si="157"/>
        <v/>
      </c>
      <c r="AB599" s="175" t="str">
        <f t="shared" ca="1" si="158"/>
        <v/>
      </c>
      <c r="AC599" s="175" t="str">
        <f t="shared" ca="1" si="159"/>
        <v/>
      </c>
      <c r="AD599" s="175" t="str">
        <f t="shared" ca="1" si="160"/>
        <v/>
      </c>
      <c r="AE599" s="167"/>
      <c r="AF599" s="167"/>
      <c r="AG599" s="167"/>
      <c r="AH599" s="167"/>
      <c r="AI599" s="167"/>
      <c r="AJ599" s="167"/>
      <c r="AK599" s="167"/>
      <c r="AL599" s="167"/>
      <c r="AM599" s="167"/>
      <c r="AN599" s="167"/>
      <c r="AO599" s="167"/>
      <c r="AP599" s="167"/>
      <c r="AQ599" s="167"/>
      <c r="AR599" s="167"/>
      <c r="AS599" s="167"/>
      <c r="AT599" s="167"/>
      <c r="AU599" s="167"/>
      <c r="AV599" s="167"/>
      <c r="AW599" s="167"/>
      <c r="AX599" s="167"/>
      <c r="AY599" s="167"/>
      <c r="AZ599" s="167"/>
      <c r="BA599" s="167"/>
      <c r="BB599" s="167"/>
    </row>
    <row r="600" spans="1:54" s="169" customFormat="1">
      <c r="A600" s="167"/>
      <c r="B600" s="221"/>
      <c r="C600" s="232"/>
      <c r="D600" s="171"/>
      <c r="E600" s="235"/>
      <c r="F600" s="223"/>
      <c r="G600" s="225"/>
      <c r="H600" s="226"/>
      <c r="I600" s="225"/>
      <c r="J600" s="226"/>
      <c r="K600" s="208" t="str">
        <f t="shared" ca="1" si="145"/>
        <v/>
      </c>
      <c r="L600" s="200" t="str">
        <f t="shared" ca="1" si="146"/>
        <v/>
      </c>
      <c r="M600" s="208" t="str">
        <f t="shared" ca="1" si="161"/>
        <v/>
      </c>
      <c r="N600" s="208" t="str">
        <f t="shared" si="147"/>
        <v/>
      </c>
      <c r="O600" s="203" t="str">
        <f t="shared" si="148"/>
        <v/>
      </c>
      <c r="P600" s="167"/>
      <c r="Q600" s="181">
        <f t="shared" si="144"/>
        <v>579</v>
      </c>
      <c r="R600" s="167"/>
      <c r="S600" s="175" t="str">
        <f t="shared" ca="1" si="149"/>
        <v/>
      </c>
      <c r="T600" s="175" t="str">
        <f t="shared" ca="1" si="150"/>
        <v/>
      </c>
      <c r="U600" s="175" t="str">
        <f t="shared" ca="1" si="151"/>
        <v/>
      </c>
      <c r="V600" s="182" t="str">
        <f t="shared" ca="1" si="152"/>
        <v/>
      </c>
      <c r="W600" s="175" t="str">
        <f t="shared" ca="1" si="153"/>
        <v/>
      </c>
      <c r="X600" s="175" t="str">
        <f t="shared" ca="1" si="154"/>
        <v/>
      </c>
      <c r="Y600" s="175" t="str">
        <f t="shared" ca="1" si="155"/>
        <v/>
      </c>
      <c r="Z600" s="182" t="str">
        <f t="shared" ca="1" si="156"/>
        <v/>
      </c>
      <c r="AA600" s="175" t="str">
        <f t="shared" ca="1" si="157"/>
        <v/>
      </c>
      <c r="AB600" s="175" t="str">
        <f t="shared" ca="1" si="158"/>
        <v/>
      </c>
      <c r="AC600" s="175" t="str">
        <f t="shared" ca="1" si="159"/>
        <v/>
      </c>
      <c r="AD600" s="175" t="str">
        <f t="shared" ca="1" si="160"/>
        <v/>
      </c>
      <c r="AE600" s="167"/>
      <c r="AF600" s="167"/>
      <c r="AG600" s="167"/>
      <c r="AH600" s="167"/>
      <c r="AI600" s="167"/>
      <c r="AJ600" s="167"/>
      <c r="AK600" s="167"/>
      <c r="AL600" s="167"/>
      <c r="AM600" s="167"/>
      <c r="AN600" s="167"/>
      <c r="AO600" s="167"/>
      <c r="AP600" s="167"/>
      <c r="AQ600" s="167"/>
      <c r="AR600" s="167"/>
      <c r="AS600" s="167"/>
      <c r="AT600" s="167"/>
      <c r="AU600" s="167"/>
      <c r="AV600" s="167"/>
      <c r="AW600" s="167"/>
      <c r="AX600" s="167"/>
      <c r="AY600" s="167"/>
      <c r="AZ600" s="167"/>
      <c r="BA600" s="167"/>
      <c r="BB600" s="167"/>
    </row>
    <row r="601" spans="1:54" s="169" customFormat="1">
      <c r="A601" s="167"/>
      <c r="B601" s="221"/>
      <c r="C601" s="232"/>
      <c r="D601" s="171"/>
      <c r="E601" s="235"/>
      <c r="F601" s="223"/>
      <c r="G601" s="225"/>
      <c r="H601" s="223"/>
      <c r="I601" s="225"/>
      <c r="J601" s="226"/>
      <c r="K601" s="208" t="str">
        <f t="shared" ca="1" si="145"/>
        <v/>
      </c>
      <c r="L601" s="200" t="str">
        <f t="shared" ca="1" si="146"/>
        <v/>
      </c>
      <c r="M601" s="208" t="str">
        <f t="shared" ca="1" si="161"/>
        <v/>
      </c>
      <c r="N601" s="208" t="str">
        <f t="shared" si="147"/>
        <v/>
      </c>
      <c r="O601" s="203" t="str">
        <f t="shared" si="148"/>
        <v/>
      </c>
      <c r="P601" s="167"/>
      <c r="Q601" s="181">
        <f t="shared" si="144"/>
        <v>579</v>
      </c>
      <c r="R601" s="167"/>
      <c r="S601" s="175" t="str">
        <f t="shared" ca="1" si="149"/>
        <v/>
      </c>
      <c r="T601" s="175" t="str">
        <f t="shared" ca="1" si="150"/>
        <v/>
      </c>
      <c r="U601" s="175" t="str">
        <f t="shared" ca="1" si="151"/>
        <v/>
      </c>
      <c r="V601" s="182" t="str">
        <f t="shared" ca="1" si="152"/>
        <v/>
      </c>
      <c r="W601" s="175" t="str">
        <f t="shared" ca="1" si="153"/>
        <v/>
      </c>
      <c r="X601" s="175" t="str">
        <f t="shared" ca="1" si="154"/>
        <v/>
      </c>
      <c r="Y601" s="175" t="str">
        <f t="shared" ca="1" si="155"/>
        <v/>
      </c>
      <c r="Z601" s="182" t="str">
        <f t="shared" ca="1" si="156"/>
        <v/>
      </c>
      <c r="AA601" s="175" t="str">
        <f t="shared" ca="1" si="157"/>
        <v/>
      </c>
      <c r="AB601" s="175" t="str">
        <f t="shared" ca="1" si="158"/>
        <v/>
      </c>
      <c r="AC601" s="175" t="str">
        <f t="shared" ca="1" si="159"/>
        <v/>
      </c>
      <c r="AD601" s="175" t="str">
        <f t="shared" ca="1" si="160"/>
        <v/>
      </c>
      <c r="AE601" s="167"/>
      <c r="AF601" s="167"/>
      <c r="AG601" s="167"/>
      <c r="AH601" s="167"/>
      <c r="AI601" s="167"/>
      <c r="AJ601" s="167"/>
      <c r="AK601" s="167"/>
      <c r="AL601" s="167"/>
      <c r="AM601" s="167"/>
      <c r="AN601" s="167"/>
      <c r="AO601" s="167"/>
      <c r="AP601" s="167"/>
      <c r="AQ601" s="167"/>
      <c r="AR601" s="167"/>
      <c r="AS601" s="167"/>
      <c r="AT601" s="167"/>
      <c r="AU601" s="167"/>
      <c r="AV601" s="167"/>
      <c r="AW601" s="167"/>
      <c r="AX601" s="167"/>
      <c r="AY601" s="167"/>
      <c r="AZ601" s="167"/>
      <c r="BA601" s="167"/>
      <c r="BB601" s="167"/>
    </row>
    <row r="602" spans="1:54" s="169" customFormat="1">
      <c r="A602" s="167"/>
      <c r="B602" s="221"/>
      <c r="C602" s="232"/>
      <c r="D602" s="171"/>
      <c r="E602" s="236"/>
      <c r="F602" s="223"/>
      <c r="G602" s="225"/>
      <c r="H602" s="226"/>
      <c r="I602" s="225"/>
      <c r="J602" s="226"/>
      <c r="K602" s="208" t="str">
        <f t="shared" ca="1" si="145"/>
        <v/>
      </c>
      <c r="L602" s="200" t="str">
        <f t="shared" ca="1" si="146"/>
        <v/>
      </c>
      <c r="M602" s="208" t="str">
        <f t="shared" ca="1" si="161"/>
        <v/>
      </c>
      <c r="N602" s="208" t="str">
        <f t="shared" si="147"/>
        <v/>
      </c>
      <c r="O602" s="203" t="str">
        <f t="shared" si="148"/>
        <v/>
      </c>
      <c r="P602" s="167"/>
      <c r="Q602" s="181">
        <f t="shared" si="144"/>
        <v>579</v>
      </c>
      <c r="R602" s="167"/>
      <c r="S602" s="175" t="str">
        <f t="shared" ca="1" si="149"/>
        <v/>
      </c>
      <c r="T602" s="175" t="str">
        <f t="shared" ca="1" si="150"/>
        <v/>
      </c>
      <c r="U602" s="175" t="str">
        <f t="shared" ca="1" si="151"/>
        <v/>
      </c>
      <c r="V602" s="182" t="str">
        <f t="shared" ca="1" si="152"/>
        <v/>
      </c>
      <c r="W602" s="175" t="str">
        <f t="shared" ca="1" si="153"/>
        <v/>
      </c>
      <c r="X602" s="175" t="str">
        <f t="shared" ca="1" si="154"/>
        <v/>
      </c>
      <c r="Y602" s="175" t="str">
        <f t="shared" ca="1" si="155"/>
        <v/>
      </c>
      <c r="Z602" s="182" t="str">
        <f t="shared" ca="1" si="156"/>
        <v/>
      </c>
      <c r="AA602" s="175" t="str">
        <f t="shared" ca="1" si="157"/>
        <v/>
      </c>
      <c r="AB602" s="175" t="str">
        <f t="shared" ca="1" si="158"/>
        <v/>
      </c>
      <c r="AC602" s="175" t="str">
        <f t="shared" ca="1" si="159"/>
        <v/>
      </c>
      <c r="AD602" s="175" t="str">
        <f t="shared" ca="1" si="160"/>
        <v/>
      </c>
      <c r="AE602" s="167"/>
      <c r="AF602" s="167"/>
      <c r="AG602" s="167"/>
      <c r="AH602" s="167"/>
      <c r="AI602" s="167"/>
      <c r="AJ602" s="167"/>
      <c r="AK602" s="167"/>
      <c r="AL602" s="167"/>
      <c r="AM602" s="167"/>
      <c r="AN602" s="167"/>
      <c r="AO602" s="167"/>
      <c r="AP602" s="167"/>
      <c r="AQ602" s="167"/>
      <c r="AR602" s="167"/>
      <c r="AS602" s="167"/>
      <c r="AT602" s="167"/>
      <c r="AU602" s="167"/>
      <c r="AV602" s="167"/>
      <c r="AW602" s="167"/>
      <c r="AX602" s="167"/>
      <c r="AY602" s="167"/>
      <c r="AZ602" s="167"/>
      <c r="BA602" s="167"/>
      <c r="BB602" s="167"/>
    </row>
    <row r="603" spans="1:54" s="169" customFormat="1">
      <c r="A603" s="167"/>
      <c r="B603" s="221"/>
      <c r="C603" s="232"/>
      <c r="D603" s="171"/>
      <c r="E603" s="236"/>
      <c r="F603" s="223"/>
      <c r="G603" s="225"/>
      <c r="H603" s="226"/>
      <c r="I603" s="225"/>
      <c r="J603" s="226"/>
      <c r="K603" s="208" t="str">
        <f t="shared" ca="1" si="145"/>
        <v/>
      </c>
      <c r="L603" s="200" t="str">
        <f t="shared" ca="1" si="146"/>
        <v/>
      </c>
      <c r="M603" s="208" t="str">
        <f t="shared" ca="1" si="161"/>
        <v/>
      </c>
      <c r="N603" s="208" t="str">
        <f t="shared" si="147"/>
        <v/>
      </c>
      <c r="O603" s="203" t="str">
        <f t="shared" si="148"/>
        <v/>
      </c>
      <c r="P603" s="167"/>
      <c r="Q603" s="181">
        <f t="shared" si="144"/>
        <v>579</v>
      </c>
      <c r="R603" s="167"/>
      <c r="S603" s="175" t="str">
        <f t="shared" ca="1" si="149"/>
        <v/>
      </c>
      <c r="T603" s="175" t="str">
        <f t="shared" ca="1" si="150"/>
        <v/>
      </c>
      <c r="U603" s="175" t="str">
        <f t="shared" ca="1" si="151"/>
        <v/>
      </c>
      <c r="V603" s="182" t="str">
        <f t="shared" ca="1" si="152"/>
        <v/>
      </c>
      <c r="W603" s="175" t="str">
        <f t="shared" ca="1" si="153"/>
        <v/>
      </c>
      <c r="X603" s="175" t="str">
        <f t="shared" ca="1" si="154"/>
        <v/>
      </c>
      <c r="Y603" s="175" t="str">
        <f t="shared" ca="1" si="155"/>
        <v/>
      </c>
      <c r="Z603" s="182" t="str">
        <f t="shared" ca="1" si="156"/>
        <v/>
      </c>
      <c r="AA603" s="175" t="str">
        <f t="shared" ca="1" si="157"/>
        <v/>
      </c>
      <c r="AB603" s="175" t="str">
        <f t="shared" ca="1" si="158"/>
        <v/>
      </c>
      <c r="AC603" s="175" t="str">
        <f t="shared" ca="1" si="159"/>
        <v/>
      </c>
      <c r="AD603" s="175" t="str">
        <f t="shared" ca="1" si="160"/>
        <v/>
      </c>
      <c r="AE603" s="167"/>
      <c r="AF603" s="167"/>
      <c r="AG603" s="167"/>
      <c r="AH603" s="167"/>
      <c r="AI603" s="167"/>
      <c r="AJ603" s="167"/>
      <c r="AK603" s="167"/>
      <c r="AL603" s="167"/>
      <c r="AM603" s="167"/>
      <c r="AN603" s="167"/>
      <c r="AO603" s="167"/>
      <c r="AP603" s="167"/>
      <c r="AQ603" s="167"/>
      <c r="AR603" s="167"/>
      <c r="AS603" s="167"/>
      <c r="AT603" s="167"/>
      <c r="AU603" s="167"/>
      <c r="AV603" s="167"/>
      <c r="AW603" s="167"/>
      <c r="AX603" s="167"/>
      <c r="AY603" s="167"/>
      <c r="AZ603" s="167"/>
      <c r="BA603" s="167"/>
      <c r="BB603" s="167"/>
    </row>
    <row r="604" spans="1:54" s="169" customFormat="1">
      <c r="A604" s="167"/>
      <c r="B604" s="221"/>
      <c r="C604" s="232"/>
      <c r="D604" s="171"/>
      <c r="E604" s="236"/>
      <c r="F604" s="223"/>
      <c r="G604" s="225"/>
      <c r="H604" s="226"/>
      <c r="I604" s="225"/>
      <c r="J604" s="226"/>
      <c r="K604" s="208" t="str">
        <f t="shared" ca="1" si="145"/>
        <v/>
      </c>
      <c r="L604" s="200" t="str">
        <f t="shared" ca="1" si="146"/>
        <v/>
      </c>
      <c r="M604" s="208" t="str">
        <f t="shared" ca="1" si="161"/>
        <v/>
      </c>
      <c r="N604" s="208" t="str">
        <f t="shared" si="147"/>
        <v/>
      </c>
      <c r="O604" s="203" t="str">
        <f t="shared" si="148"/>
        <v/>
      </c>
      <c r="P604" s="167"/>
      <c r="Q604" s="181">
        <f t="shared" si="144"/>
        <v>579</v>
      </c>
      <c r="R604" s="167"/>
      <c r="S604" s="175" t="str">
        <f t="shared" ca="1" si="149"/>
        <v/>
      </c>
      <c r="T604" s="175" t="str">
        <f t="shared" ca="1" si="150"/>
        <v/>
      </c>
      <c r="U604" s="175" t="str">
        <f t="shared" ca="1" si="151"/>
        <v/>
      </c>
      <c r="V604" s="182" t="str">
        <f t="shared" ca="1" si="152"/>
        <v/>
      </c>
      <c r="W604" s="175" t="str">
        <f t="shared" ca="1" si="153"/>
        <v/>
      </c>
      <c r="X604" s="175" t="str">
        <f t="shared" ca="1" si="154"/>
        <v/>
      </c>
      <c r="Y604" s="175" t="str">
        <f t="shared" ca="1" si="155"/>
        <v/>
      </c>
      <c r="Z604" s="182" t="str">
        <f t="shared" ca="1" si="156"/>
        <v/>
      </c>
      <c r="AA604" s="175" t="str">
        <f t="shared" ca="1" si="157"/>
        <v/>
      </c>
      <c r="AB604" s="175" t="str">
        <f t="shared" ca="1" si="158"/>
        <v/>
      </c>
      <c r="AC604" s="175" t="str">
        <f t="shared" ca="1" si="159"/>
        <v/>
      </c>
      <c r="AD604" s="175" t="str">
        <f t="shared" ca="1" si="160"/>
        <v/>
      </c>
      <c r="AE604" s="167"/>
      <c r="AF604" s="167"/>
      <c r="AG604" s="167"/>
      <c r="AH604" s="167"/>
      <c r="AI604" s="167"/>
      <c r="AJ604" s="167"/>
      <c r="AK604" s="167"/>
      <c r="AL604" s="167"/>
      <c r="AM604" s="167"/>
      <c r="AN604" s="167"/>
      <c r="AO604" s="167"/>
      <c r="AP604" s="167"/>
      <c r="AQ604" s="167"/>
      <c r="AR604" s="167"/>
      <c r="AS604" s="167"/>
      <c r="AT604" s="167"/>
      <c r="AU604" s="167"/>
      <c r="AV604" s="167"/>
      <c r="AW604" s="167"/>
      <c r="AX604" s="167"/>
      <c r="AY604" s="167"/>
      <c r="AZ604" s="167"/>
      <c r="BA604" s="167"/>
      <c r="BB604" s="167"/>
    </row>
    <row r="605" spans="1:54" s="169" customFormat="1">
      <c r="A605" s="167"/>
      <c r="B605" s="221"/>
      <c r="C605" s="232"/>
      <c r="D605" s="171"/>
      <c r="E605" s="236"/>
      <c r="F605" s="223"/>
      <c r="G605" s="225"/>
      <c r="H605" s="226"/>
      <c r="I605" s="225"/>
      <c r="J605" s="226"/>
      <c r="K605" s="208" t="str">
        <f t="shared" ca="1" si="145"/>
        <v/>
      </c>
      <c r="L605" s="200" t="str">
        <f t="shared" ca="1" si="146"/>
        <v/>
      </c>
      <c r="M605" s="208" t="str">
        <f t="shared" ca="1" si="161"/>
        <v/>
      </c>
      <c r="N605" s="208" t="str">
        <f t="shared" si="147"/>
        <v/>
      </c>
      <c r="O605" s="203" t="str">
        <f t="shared" si="148"/>
        <v/>
      </c>
      <c r="P605" s="167"/>
      <c r="Q605" s="181">
        <f t="shared" si="144"/>
        <v>579</v>
      </c>
      <c r="R605" s="167"/>
      <c r="S605" s="175" t="str">
        <f t="shared" ca="1" si="149"/>
        <v/>
      </c>
      <c r="T605" s="175" t="str">
        <f t="shared" ca="1" si="150"/>
        <v/>
      </c>
      <c r="U605" s="175" t="str">
        <f t="shared" ca="1" si="151"/>
        <v/>
      </c>
      <c r="V605" s="182" t="str">
        <f t="shared" ca="1" si="152"/>
        <v/>
      </c>
      <c r="W605" s="175" t="str">
        <f t="shared" ca="1" si="153"/>
        <v/>
      </c>
      <c r="X605" s="175" t="str">
        <f t="shared" ca="1" si="154"/>
        <v/>
      </c>
      <c r="Y605" s="175" t="str">
        <f t="shared" ca="1" si="155"/>
        <v/>
      </c>
      <c r="Z605" s="182" t="str">
        <f t="shared" ca="1" si="156"/>
        <v/>
      </c>
      <c r="AA605" s="175" t="str">
        <f t="shared" ca="1" si="157"/>
        <v/>
      </c>
      <c r="AB605" s="175" t="str">
        <f t="shared" ca="1" si="158"/>
        <v/>
      </c>
      <c r="AC605" s="175" t="str">
        <f t="shared" ca="1" si="159"/>
        <v/>
      </c>
      <c r="AD605" s="175" t="str">
        <f t="shared" ca="1" si="160"/>
        <v/>
      </c>
      <c r="AE605" s="167"/>
      <c r="AF605" s="167"/>
      <c r="AG605" s="167"/>
      <c r="AH605" s="167"/>
      <c r="AI605" s="167"/>
      <c r="AJ605" s="167"/>
      <c r="AK605" s="167"/>
      <c r="AL605" s="167"/>
      <c r="AM605" s="167"/>
      <c r="AN605" s="167"/>
      <c r="AO605" s="167"/>
      <c r="AP605" s="167"/>
      <c r="AQ605" s="167"/>
      <c r="AR605" s="167"/>
      <c r="AS605" s="167"/>
      <c r="AT605" s="167"/>
      <c r="AU605" s="167"/>
      <c r="AV605" s="167"/>
      <c r="AW605" s="167"/>
      <c r="AX605" s="167"/>
      <c r="AY605" s="167"/>
      <c r="AZ605" s="167"/>
      <c r="BA605" s="167"/>
      <c r="BB605" s="167"/>
    </row>
    <row r="606" spans="1:54" s="169" customFormat="1">
      <c r="A606" s="167"/>
      <c r="B606" s="221"/>
      <c r="C606" s="232"/>
      <c r="D606" s="171"/>
      <c r="E606" s="236"/>
      <c r="F606" s="223"/>
      <c r="G606" s="225"/>
      <c r="H606" s="226"/>
      <c r="I606" s="225"/>
      <c r="J606" s="226"/>
      <c r="K606" s="208" t="str">
        <f t="shared" ca="1" si="145"/>
        <v/>
      </c>
      <c r="L606" s="200" t="str">
        <f t="shared" ca="1" si="146"/>
        <v/>
      </c>
      <c r="M606" s="208" t="str">
        <f t="shared" ca="1" si="161"/>
        <v/>
      </c>
      <c r="N606" s="208" t="str">
        <f t="shared" si="147"/>
        <v/>
      </c>
      <c r="O606" s="203" t="str">
        <f t="shared" si="148"/>
        <v/>
      </c>
      <c r="P606" s="167"/>
      <c r="Q606" s="181">
        <f t="shared" si="144"/>
        <v>579</v>
      </c>
      <c r="R606" s="167"/>
      <c r="S606" s="175" t="str">
        <f t="shared" ca="1" si="149"/>
        <v/>
      </c>
      <c r="T606" s="175" t="str">
        <f t="shared" ca="1" si="150"/>
        <v/>
      </c>
      <c r="U606" s="175" t="str">
        <f t="shared" ca="1" si="151"/>
        <v/>
      </c>
      <c r="V606" s="182" t="str">
        <f t="shared" ca="1" si="152"/>
        <v/>
      </c>
      <c r="W606" s="175" t="str">
        <f t="shared" ca="1" si="153"/>
        <v/>
      </c>
      <c r="X606" s="175" t="str">
        <f t="shared" ca="1" si="154"/>
        <v/>
      </c>
      <c r="Y606" s="175" t="str">
        <f t="shared" ca="1" si="155"/>
        <v/>
      </c>
      <c r="Z606" s="182" t="str">
        <f t="shared" ca="1" si="156"/>
        <v/>
      </c>
      <c r="AA606" s="175" t="str">
        <f t="shared" ca="1" si="157"/>
        <v/>
      </c>
      <c r="AB606" s="175" t="str">
        <f t="shared" ca="1" si="158"/>
        <v/>
      </c>
      <c r="AC606" s="175" t="str">
        <f t="shared" ca="1" si="159"/>
        <v/>
      </c>
      <c r="AD606" s="175" t="str">
        <f t="shared" ca="1" si="160"/>
        <v/>
      </c>
      <c r="AE606" s="167"/>
      <c r="AF606" s="167"/>
      <c r="AG606" s="167"/>
      <c r="AH606" s="167"/>
      <c r="AI606" s="167"/>
      <c r="AJ606" s="167"/>
      <c r="AK606" s="167"/>
      <c r="AL606" s="167"/>
      <c r="AM606" s="167"/>
      <c r="AN606" s="167"/>
      <c r="AO606" s="167"/>
      <c r="AP606" s="167"/>
      <c r="AQ606" s="167"/>
      <c r="AR606" s="167"/>
      <c r="AS606" s="167"/>
      <c r="AT606" s="167"/>
      <c r="AU606" s="167"/>
      <c r="AV606" s="167"/>
      <c r="AW606" s="167"/>
      <c r="AX606" s="167"/>
      <c r="AY606" s="167"/>
      <c r="AZ606" s="167"/>
      <c r="BA606" s="167"/>
      <c r="BB606" s="167"/>
    </row>
    <row r="607" spans="1:54" s="169" customFormat="1">
      <c r="A607" s="167"/>
      <c r="B607" s="221"/>
      <c r="C607" s="232"/>
      <c r="D607" s="171"/>
      <c r="E607" s="236"/>
      <c r="F607" s="223"/>
      <c r="G607" s="225"/>
      <c r="H607" s="226"/>
      <c r="I607" s="225"/>
      <c r="J607" s="226"/>
      <c r="K607" s="208" t="str">
        <f t="shared" ca="1" si="145"/>
        <v/>
      </c>
      <c r="L607" s="200" t="str">
        <f t="shared" ca="1" si="146"/>
        <v/>
      </c>
      <c r="M607" s="208" t="str">
        <f t="shared" ca="1" si="161"/>
        <v/>
      </c>
      <c r="N607" s="208" t="str">
        <f t="shared" si="147"/>
        <v/>
      </c>
      <c r="O607" s="203" t="str">
        <f t="shared" si="148"/>
        <v/>
      </c>
      <c r="P607" s="167"/>
      <c r="Q607" s="181">
        <f t="shared" si="144"/>
        <v>579</v>
      </c>
      <c r="R607" s="167"/>
      <c r="S607" s="175" t="str">
        <f t="shared" ca="1" si="149"/>
        <v/>
      </c>
      <c r="T607" s="175" t="str">
        <f t="shared" ca="1" si="150"/>
        <v/>
      </c>
      <c r="U607" s="175" t="str">
        <f t="shared" ca="1" si="151"/>
        <v/>
      </c>
      <c r="V607" s="182" t="str">
        <f t="shared" ca="1" si="152"/>
        <v/>
      </c>
      <c r="W607" s="175" t="str">
        <f t="shared" ca="1" si="153"/>
        <v/>
      </c>
      <c r="X607" s="175" t="str">
        <f t="shared" ca="1" si="154"/>
        <v/>
      </c>
      <c r="Y607" s="175" t="str">
        <f t="shared" ca="1" si="155"/>
        <v/>
      </c>
      <c r="Z607" s="182" t="str">
        <f t="shared" ca="1" si="156"/>
        <v/>
      </c>
      <c r="AA607" s="175" t="str">
        <f t="shared" ca="1" si="157"/>
        <v/>
      </c>
      <c r="AB607" s="175" t="str">
        <f t="shared" ca="1" si="158"/>
        <v/>
      </c>
      <c r="AC607" s="175" t="str">
        <f t="shared" ca="1" si="159"/>
        <v/>
      </c>
      <c r="AD607" s="175" t="str">
        <f t="shared" ca="1" si="160"/>
        <v/>
      </c>
      <c r="AE607" s="167"/>
      <c r="AF607" s="167"/>
      <c r="AG607" s="167"/>
      <c r="AH607" s="167"/>
      <c r="AI607" s="167"/>
      <c r="AJ607" s="167"/>
      <c r="AK607" s="167"/>
      <c r="AL607" s="167"/>
      <c r="AM607" s="167"/>
      <c r="AN607" s="167"/>
      <c r="AO607" s="167"/>
      <c r="AP607" s="167"/>
      <c r="AQ607" s="167"/>
      <c r="AR607" s="167"/>
      <c r="AS607" s="167"/>
      <c r="AT607" s="167"/>
      <c r="AU607" s="167"/>
      <c r="AV607" s="167"/>
      <c r="AW607" s="167"/>
      <c r="AX607" s="167"/>
      <c r="AY607" s="167"/>
      <c r="AZ607" s="167"/>
      <c r="BA607" s="167"/>
      <c r="BB607" s="167"/>
    </row>
    <row r="608" spans="1:54" s="169" customFormat="1">
      <c r="A608" s="167"/>
      <c r="B608" s="221"/>
      <c r="C608" s="232"/>
      <c r="D608" s="171"/>
      <c r="E608" s="236"/>
      <c r="F608" s="223"/>
      <c r="G608" s="225"/>
      <c r="H608" s="226"/>
      <c r="I608" s="225"/>
      <c r="J608" s="226"/>
      <c r="K608" s="208" t="str">
        <f t="shared" ca="1" si="145"/>
        <v/>
      </c>
      <c r="L608" s="200" t="str">
        <f t="shared" ca="1" si="146"/>
        <v/>
      </c>
      <c r="M608" s="208" t="str">
        <f t="shared" ca="1" si="161"/>
        <v/>
      </c>
      <c r="N608" s="208" t="str">
        <f t="shared" si="147"/>
        <v/>
      </c>
      <c r="O608" s="203" t="str">
        <f t="shared" si="148"/>
        <v/>
      </c>
      <c r="P608" s="167"/>
      <c r="Q608" s="181">
        <f t="shared" si="144"/>
        <v>579</v>
      </c>
      <c r="R608" s="167"/>
      <c r="S608" s="175" t="str">
        <f t="shared" ca="1" si="149"/>
        <v/>
      </c>
      <c r="T608" s="175" t="str">
        <f t="shared" ca="1" si="150"/>
        <v/>
      </c>
      <c r="U608" s="175" t="str">
        <f t="shared" ca="1" si="151"/>
        <v/>
      </c>
      <c r="V608" s="182" t="str">
        <f t="shared" ca="1" si="152"/>
        <v/>
      </c>
      <c r="W608" s="175" t="str">
        <f t="shared" ca="1" si="153"/>
        <v/>
      </c>
      <c r="X608" s="175" t="str">
        <f t="shared" ca="1" si="154"/>
        <v/>
      </c>
      <c r="Y608" s="175" t="str">
        <f t="shared" ca="1" si="155"/>
        <v/>
      </c>
      <c r="Z608" s="182" t="str">
        <f t="shared" ca="1" si="156"/>
        <v/>
      </c>
      <c r="AA608" s="175" t="str">
        <f t="shared" ca="1" si="157"/>
        <v/>
      </c>
      <c r="AB608" s="175" t="str">
        <f t="shared" ca="1" si="158"/>
        <v/>
      </c>
      <c r="AC608" s="175" t="str">
        <f t="shared" ca="1" si="159"/>
        <v/>
      </c>
      <c r="AD608" s="175" t="str">
        <f t="shared" ca="1" si="160"/>
        <v/>
      </c>
      <c r="AE608" s="167"/>
      <c r="AF608" s="167"/>
      <c r="AG608" s="167"/>
      <c r="AH608" s="167"/>
      <c r="AI608" s="167"/>
      <c r="AJ608" s="167"/>
      <c r="AK608" s="167"/>
      <c r="AL608" s="167"/>
      <c r="AM608" s="167"/>
      <c r="AN608" s="167"/>
      <c r="AO608" s="167"/>
      <c r="AP608" s="167"/>
      <c r="AQ608" s="167"/>
      <c r="AR608" s="167"/>
      <c r="AS608" s="167"/>
      <c r="AT608" s="167"/>
      <c r="AU608" s="167"/>
      <c r="AV608" s="167"/>
      <c r="AW608" s="167"/>
      <c r="AX608" s="167"/>
      <c r="AY608" s="167"/>
      <c r="AZ608" s="167"/>
      <c r="BA608" s="167"/>
      <c r="BB608" s="167"/>
    </row>
    <row r="609" spans="1:54" s="169" customFormat="1">
      <c r="A609" s="167"/>
      <c r="B609" s="221"/>
      <c r="C609" s="232"/>
      <c r="D609" s="171"/>
      <c r="E609" s="236"/>
      <c r="F609" s="223"/>
      <c r="G609" s="225"/>
      <c r="H609" s="226"/>
      <c r="I609" s="225"/>
      <c r="J609" s="226"/>
      <c r="K609" s="208" t="str">
        <f t="shared" ca="1" si="145"/>
        <v/>
      </c>
      <c r="L609" s="200" t="str">
        <f t="shared" ca="1" si="146"/>
        <v/>
      </c>
      <c r="M609" s="208" t="str">
        <f t="shared" ca="1" si="161"/>
        <v/>
      </c>
      <c r="N609" s="208" t="str">
        <f t="shared" si="147"/>
        <v/>
      </c>
      <c r="O609" s="203" t="str">
        <f t="shared" si="148"/>
        <v/>
      </c>
      <c r="P609" s="167"/>
      <c r="Q609" s="181">
        <f t="shared" si="144"/>
        <v>579</v>
      </c>
      <c r="R609" s="167"/>
      <c r="S609" s="175" t="str">
        <f t="shared" ca="1" si="149"/>
        <v/>
      </c>
      <c r="T609" s="175" t="str">
        <f t="shared" ca="1" si="150"/>
        <v/>
      </c>
      <c r="U609" s="175" t="str">
        <f t="shared" ca="1" si="151"/>
        <v/>
      </c>
      <c r="V609" s="182" t="str">
        <f t="shared" ca="1" si="152"/>
        <v/>
      </c>
      <c r="W609" s="175" t="str">
        <f t="shared" ca="1" si="153"/>
        <v/>
      </c>
      <c r="X609" s="175" t="str">
        <f t="shared" ca="1" si="154"/>
        <v/>
      </c>
      <c r="Y609" s="175" t="str">
        <f t="shared" ca="1" si="155"/>
        <v/>
      </c>
      <c r="Z609" s="182" t="str">
        <f t="shared" ca="1" si="156"/>
        <v/>
      </c>
      <c r="AA609" s="175" t="str">
        <f t="shared" ca="1" si="157"/>
        <v/>
      </c>
      <c r="AB609" s="175" t="str">
        <f t="shared" ca="1" si="158"/>
        <v/>
      </c>
      <c r="AC609" s="175" t="str">
        <f t="shared" ca="1" si="159"/>
        <v/>
      </c>
      <c r="AD609" s="175" t="str">
        <f t="shared" ca="1" si="160"/>
        <v/>
      </c>
      <c r="AE609" s="167"/>
      <c r="AF609" s="167"/>
      <c r="AG609" s="167"/>
      <c r="AH609" s="167"/>
      <c r="AI609" s="167"/>
      <c r="AJ609" s="167"/>
      <c r="AK609" s="167"/>
      <c r="AL609" s="167"/>
      <c r="AM609" s="167"/>
      <c r="AN609" s="167"/>
      <c r="AO609" s="167"/>
      <c r="AP609" s="167"/>
      <c r="AQ609" s="167"/>
      <c r="AR609" s="167"/>
      <c r="AS609" s="167"/>
      <c r="AT609" s="167"/>
      <c r="AU609" s="167"/>
      <c r="AV609" s="167"/>
      <c r="AW609" s="167"/>
      <c r="AX609" s="167"/>
      <c r="AY609" s="167"/>
      <c r="AZ609" s="167"/>
      <c r="BA609" s="167"/>
      <c r="BB609" s="167"/>
    </row>
    <row r="610" spans="1:54" s="169" customFormat="1">
      <c r="A610" s="167"/>
      <c r="B610" s="221"/>
      <c r="C610" s="232"/>
      <c r="D610" s="171"/>
      <c r="E610" s="236"/>
      <c r="F610" s="223"/>
      <c r="G610" s="225"/>
      <c r="H610" s="226"/>
      <c r="I610" s="225"/>
      <c r="J610" s="226"/>
      <c r="K610" s="208" t="str">
        <f t="shared" ca="1" si="145"/>
        <v/>
      </c>
      <c r="L610" s="200" t="str">
        <f t="shared" ca="1" si="146"/>
        <v/>
      </c>
      <c r="M610" s="208" t="str">
        <f t="shared" ca="1" si="161"/>
        <v/>
      </c>
      <c r="N610" s="208" t="str">
        <f t="shared" si="147"/>
        <v/>
      </c>
      <c r="O610" s="203" t="str">
        <f t="shared" si="148"/>
        <v/>
      </c>
      <c r="P610" s="167"/>
      <c r="Q610" s="181">
        <f t="shared" si="144"/>
        <v>579</v>
      </c>
      <c r="R610" s="167"/>
      <c r="S610" s="175" t="str">
        <f t="shared" ca="1" si="149"/>
        <v/>
      </c>
      <c r="T610" s="175" t="str">
        <f t="shared" ca="1" si="150"/>
        <v/>
      </c>
      <c r="U610" s="175" t="str">
        <f t="shared" ca="1" si="151"/>
        <v/>
      </c>
      <c r="V610" s="182" t="str">
        <f t="shared" ca="1" si="152"/>
        <v/>
      </c>
      <c r="W610" s="175" t="str">
        <f t="shared" ca="1" si="153"/>
        <v/>
      </c>
      <c r="X610" s="175" t="str">
        <f t="shared" ca="1" si="154"/>
        <v/>
      </c>
      <c r="Y610" s="175" t="str">
        <f t="shared" ca="1" si="155"/>
        <v/>
      </c>
      <c r="Z610" s="182" t="str">
        <f t="shared" ca="1" si="156"/>
        <v/>
      </c>
      <c r="AA610" s="175" t="str">
        <f t="shared" ca="1" si="157"/>
        <v/>
      </c>
      <c r="AB610" s="175" t="str">
        <f t="shared" ca="1" si="158"/>
        <v/>
      </c>
      <c r="AC610" s="175" t="str">
        <f t="shared" ca="1" si="159"/>
        <v/>
      </c>
      <c r="AD610" s="175" t="str">
        <f t="shared" ca="1" si="160"/>
        <v/>
      </c>
      <c r="AE610" s="167"/>
      <c r="AF610" s="167"/>
      <c r="AG610" s="167"/>
      <c r="AH610" s="167"/>
      <c r="AI610" s="167"/>
      <c r="AJ610" s="167"/>
      <c r="AK610" s="167"/>
      <c r="AL610" s="167"/>
      <c r="AM610" s="167"/>
      <c r="AN610" s="167"/>
      <c r="AO610" s="167"/>
      <c r="AP610" s="167"/>
      <c r="AQ610" s="167"/>
      <c r="AR610" s="167"/>
      <c r="AS610" s="167"/>
      <c r="AT610" s="167"/>
      <c r="AU610" s="167"/>
      <c r="AV610" s="167"/>
      <c r="AW610" s="167"/>
      <c r="AX610" s="167"/>
      <c r="AY610" s="167"/>
      <c r="AZ610" s="167"/>
      <c r="BA610" s="167"/>
      <c r="BB610" s="167"/>
    </row>
    <row r="611" spans="1:54" s="169" customFormat="1">
      <c r="A611" s="167"/>
      <c r="B611" s="221"/>
      <c r="C611" s="232"/>
      <c r="D611" s="171"/>
      <c r="E611" s="236"/>
      <c r="F611" s="223"/>
      <c r="G611" s="225"/>
      <c r="H611" s="226"/>
      <c r="I611" s="225"/>
      <c r="J611" s="226"/>
      <c r="K611" s="208" t="str">
        <f t="shared" ca="1" si="145"/>
        <v/>
      </c>
      <c r="L611" s="200" t="str">
        <f t="shared" ca="1" si="146"/>
        <v/>
      </c>
      <c r="M611" s="208" t="str">
        <f t="shared" ca="1" si="161"/>
        <v/>
      </c>
      <c r="N611" s="208" t="str">
        <f t="shared" si="147"/>
        <v/>
      </c>
      <c r="O611" s="203" t="str">
        <f t="shared" si="148"/>
        <v/>
      </c>
      <c r="P611" s="167"/>
      <c r="Q611" s="181">
        <f t="shared" si="144"/>
        <v>579</v>
      </c>
      <c r="R611" s="167"/>
      <c r="S611" s="175" t="str">
        <f t="shared" ca="1" si="149"/>
        <v/>
      </c>
      <c r="T611" s="175" t="str">
        <f t="shared" ca="1" si="150"/>
        <v/>
      </c>
      <c r="U611" s="175" t="str">
        <f t="shared" ca="1" si="151"/>
        <v/>
      </c>
      <c r="V611" s="182" t="str">
        <f t="shared" ca="1" si="152"/>
        <v/>
      </c>
      <c r="W611" s="175" t="str">
        <f t="shared" ca="1" si="153"/>
        <v/>
      </c>
      <c r="X611" s="175" t="str">
        <f t="shared" ca="1" si="154"/>
        <v/>
      </c>
      <c r="Y611" s="175" t="str">
        <f t="shared" ca="1" si="155"/>
        <v/>
      </c>
      <c r="Z611" s="182" t="str">
        <f t="shared" ca="1" si="156"/>
        <v/>
      </c>
      <c r="AA611" s="175" t="str">
        <f t="shared" ca="1" si="157"/>
        <v/>
      </c>
      <c r="AB611" s="175" t="str">
        <f t="shared" ca="1" si="158"/>
        <v/>
      </c>
      <c r="AC611" s="175" t="str">
        <f t="shared" ca="1" si="159"/>
        <v/>
      </c>
      <c r="AD611" s="175" t="str">
        <f t="shared" ca="1" si="160"/>
        <v/>
      </c>
      <c r="AE611" s="167"/>
      <c r="AF611" s="167"/>
      <c r="AG611" s="167"/>
      <c r="AH611" s="167"/>
      <c r="AI611" s="167"/>
      <c r="AJ611" s="167"/>
      <c r="AK611" s="167"/>
      <c r="AL611" s="167"/>
      <c r="AM611" s="167"/>
      <c r="AN611" s="167"/>
      <c r="AO611" s="167"/>
      <c r="AP611" s="167"/>
      <c r="AQ611" s="167"/>
      <c r="AR611" s="167"/>
      <c r="AS611" s="167"/>
      <c r="AT611" s="167"/>
      <c r="AU611" s="167"/>
      <c r="AV611" s="167"/>
      <c r="AW611" s="167"/>
      <c r="AX611" s="167"/>
      <c r="AY611" s="167"/>
      <c r="AZ611" s="167"/>
      <c r="BA611" s="167"/>
      <c r="BB611" s="167"/>
    </row>
    <row r="612" spans="1:54" s="169" customFormat="1">
      <c r="A612" s="167"/>
      <c r="B612" s="221"/>
      <c r="C612" s="232"/>
      <c r="D612" s="171"/>
      <c r="E612" s="236"/>
      <c r="F612" s="223"/>
      <c r="G612" s="225"/>
      <c r="H612" s="226"/>
      <c r="I612" s="225"/>
      <c r="J612" s="226"/>
      <c r="K612" s="208" t="str">
        <f t="shared" ca="1" si="145"/>
        <v/>
      </c>
      <c r="L612" s="200" t="str">
        <f t="shared" ca="1" si="146"/>
        <v/>
      </c>
      <c r="M612" s="208" t="str">
        <f t="shared" ca="1" si="161"/>
        <v/>
      </c>
      <c r="N612" s="208" t="str">
        <f t="shared" si="147"/>
        <v/>
      </c>
      <c r="O612" s="203" t="str">
        <f t="shared" si="148"/>
        <v/>
      </c>
      <c r="P612" s="167"/>
      <c r="Q612" s="181">
        <f t="shared" si="144"/>
        <v>579</v>
      </c>
      <c r="R612" s="167"/>
      <c r="S612" s="175" t="str">
        <f t="shared" ca="1" si="149"/>
        <v/>
      </c>
      <c r="T612" s="175" t="str">
        <f t="shared" ca="1" si="150"/>
        <v/>
      </c>
      <c r="U612" s="175" t="str">
        <f t="shared" ca="1" si="151"/>
        <v/>
      </c>
      <c r="V612" s="182" t="str">
        <f t="shared" ca="1" si="152"/>
        <v/>
      </c>
      <c r="W612" s="175" t="str">
        <f t="shared" ca="1" si="153"/>
        <v/>
      </c>
      <c r="X612" s="175" t="str">
        <f t="shared" ca="1" si="154"/>
        <v/>
      </c>
      <c r="Y612" s="175" t="str">
        <f t="shared" ca="1" si="155"/>
        <v/>
      </c>
      <c r="Z612" s="182" t="str">
        <f t="shared" ca="1" si="156"/>
        <v/>
      </c>
      <c r="AA612" s="175" t="str">
        <f t="shared" ca="1" si="157"/>
        <v/>
      </c>
      <c r="AB612" s="175" t="str">
        <f t="shared" ca="1" si="158"/>
        <v/>
      </c>
      <c r="AC612" s="175" t="str">
        <f t="shared" ca="1" si="159"/>
        <v/>
      </c>
      <c r="AD612" s="175" t="str">
        <f t="shared" ca="1" si="160"/>
        <v/>
      </c>
      <c r="AE612" s="167"/>
      <c r="AF612" s="167"/>
      <c r="AG612" s="167"/>
      <c r="AH612" s="167"/>
      <c r="AI612" s="167"/>
      <c r="AJ612" s="167"/>
      <c r="AK612" s="167"/>
      <c r="AL612" s="167"/>
      <c r="AM612" s="167"/>
      <c r="AN612" s="167"/>
      <c r="AO612" s="167"/>
      <c r="AP612" s="167"/>
      <c r="AQ612" s="167"/>
      <c r="AR612" s="167"/>
      <c r="AS612" s="167"/>
      <c r="AT612" s="167"/>
      <c r="AU612" s="167"/>
      <c r="AV612" s="167"/>
      <c r="AW612" s="167"/>
      <c r="AX612" s="167"/>
      <c r="AY612" s="167"/>
      <c r="AZ612" s="167"/>
      <c r="BA612" s="167"/>
      <c r="BB612" s="167"/>
    </row>
    <row r="613" spans="1:54" s="169" customFormat="1">
      <c r="A613" s="167"/>
      <c r="B613" s="221"/>
      <c r="C613" s="232"/>
      <c r="D613" s="171"/>
      <c r="E613" s="236"/>
      <c r="F613" s="176"/>
      <c r="G613" s="225"/>
      <c r="H613" s="226"/>
      <c r="I613" s="225"/>
      <c r="J613" s="226"/>
      <c r="K613" s="208" t="str">
        <f t="shared" ca="1" si="145"/>
        <v/>
      </c>
      <c r="L613" s="200" t="str">
        <f t="shared" ca="1" si="146"/>
        <v/>
      </c>
      <c r="M613" s="208" t="str">
        <f t="shared" ca="1" si="161"/>
        <v/>
      </c>
      <c r="N613" s="208" t="str">
        <f t="shared" si="147"/>
        <v/>
      </c>
      <c r="O613" s="203" t="str">
        <f t="shared" si="148"/>
        <v/>
      </c>
      <c r="P613" s="167"/>
      <c r="Q613" s="181">
        <f t="shared" si="144"/>
        <v>579</v>
      </c>
      <c r="R613" s="167"/>
      <c r="S613" s="175" t="str">
        <f t="shared" ca="1" si="149"/>
        <v/>
      </c>
      <c r="T613" s="175" t="str">
        <f t="shared" ca="1" si="150"/>
        <v/>
      </c>
      <c r="U613" s="175" t="str">
        <f t="shared" ca="1" si="151"/>
        <v/>
      </c>
      <c r="V613" s="182" t="str">
        <f t="shared" ca="1" si="152"/>
        <v/>
      </c>
      <c r="W613" s="175" t="str">
        <f t="shared" ca="1" si="153"/>
        <v/>
      </c>
      <c r="X613" s="175" t="str">
        <f t="shared" ca="1" si="154"/>
        <v/>
      </c>
      <c r="Y613" s="175" t="str">
        <f t="shared" ca="1" si="155"/>
        <v/>
      </c>
      <c r="Z613" s="182" t="str">
        <f t="shared" ca="1" si="156"/>
        <v/>
      </c>
      <c r="AA613" s="175" t="str">
        <f t="shared" ca="1" si="157"/>
        <v/>
      </c>
      <c r="AB613" s="175" t="str">
        <f t="shared" ca="1" si="158"/>
        <v/>
      </c>
      <c r="AC613" s="175" t="str">
        <f t="shared" ca="1" si="159"/>
        <v/>
      </c>
      <c r="AD613" s="175" t="str">
        <f t="shared" ca="1" si="160"/>
        <v/>
      </c>
      <c r="AE613" s="167"/>
      <c r="AF613" s="167"/>
      <c r="AG613" s="167"/>
      <c r="AH613" s="167"/>
      <c r="AI613" s="167"/>
      <c r="AJ613" s="167"/>
      <c r="AK613" s="167"/>
      <c r="AL613" s="167"/>
      <c r="AM613" s="167"/>
      <c r="AN613" s="167"/>
      <c r="AO613" s="167"/>
      <c r="AP613" s="167"/>
      <c r="AQ613" s="167"/>
      <c r="AR613" s="167"/>
      <c r="AS613" s="167"/>
      <c r="AT613" s="167"/>
      <c r="AU613" s="167"/>
      <c r="AV613" s="167"/>
      <c r="AW613" s="167"/>
      <c r="AX613" s="167"/>
      <c r="AY613" s="167"/>
      <c r="AZ613" s="167"/>
      <c r="BA613" s="167"/>
      <c r="BB613" s="167"/>
    </row>
    <row r="614" spans="1:54" s="169" customFormat="1">
      <c r="A614" s="167"/>
      <c r="B614" s="221"/>
      <c r="C614" s="232"/>
      <c r="D614" s="171"/>
      <c r="E614" s="236"/>
      <c r="F614" s="176"/>
      <c r="G614" s="225"/>
      <c r="H614" s="226"/>
      <c r="I614" s="225"/>
      <c r="J614" s="226"/>
      <c r="K614" s="208" t="str">
        <f t="shared" ca="1" si="145"/>
        <v/>
      </c>
      <c r="L614" s="200" t="str">
        <f t="shared" ca="1" si="146"/>
        <v/>
      </c>
      <c r="M614" s="208" t="str">
        <f t="shared" ca="1" si="161"/>
        <v/>
      </c>
      <c r="N614" s="208" t="str">
        <f t="shared" si="147"/>
        <v/>
      </c>
      <c r="O614" s="203" t="str">
        <f t="shared" si="148"/>
        <v/>
      </c>
      <c r="P614" s="167"/>
      <c r="Q614" s="181">
        <f t="shared" si="144"/>
        <v>579</v>
      </c>
      <c r="R614" s="167"/>
      <c r="S614" s="175" t="str">
        <f t="shared" ca="1" si="149"/>
        <v/>
      </c>
      <c r="T614" s="175" t="str">
        <f t="shared" ca="1" si="150"/>
        <v/>
      </c>
      <c r="U614" s="175" t="str">
        <f t="shared" ca="1" si="151"/>
        <v/>
      </c>
      <c r="V614" s="182" t="str">
        <f t="shared" ca="1" si="152"/>
        <v/>
      </c>
      <c r="W614" s="175" t="str">
        <f t="shared" ca="1" si="153"/>
        <v/>
      </c>
      <c r="X614" s="175" t="str">
        <f t="shared" ca="1" si="154"/>
        <v/>
      </c>
      <c r="Y614" s="175" t="str">
        <f t="shared" ca="1" si="155"/>
        <v/>
      </c>
      <c r="Z614" s="182" t="str">
        <f t="shared" ca="1" si="156"/>
        <v/>
      </c>
      <c r="AA614" s="175" t="str">
        <f t="shared" ca="1" si="157"/>
        <v/>
      </c>
      <c r="AB614" s="175" t="str">
        <f t="shared" ca="1" si="158"/>
        <v/>
      </c>
      <c r="AC614" s="175" t="str">
        <f t="shared" ca="1" si="159"/>
        <v/>
      </c>
      <c r="AD614" s="175" t="str">
        <f t="shared" ca="1" si="160"/>
        <v/>
      </c>
      <c r="AE614" s="167"/>
      <c r="AF614" s="167"/>
      <c r="AG614" s="167"/>
      <c r="AH614" s="167"/>
      <c r="AI614" s="167"/>
      <c r="AJ614" s="167"/>
      <c r="AK614" s="167"/>
      <c r="AL614" s="167"/>
      <c r="AM614" s="167"/>
      <c r="AN614" s="167"/>
      <c r="AO614" s="167"/>
      <c r="AP614" s="167"/>
      <c r="AQ614" s="167"/>
      <c r="AR614" s="167"/>
      <c r="AS614" s="167"/>
      <c r="AT614" s="167"/>
      <c r="AU614" s="167"/>
      <c r="AV614" s="167"/>
      <c r="AW614" s="167"/>
      <c r="AX614" s="167"/>
      <c r="AY614" s="167"/>
      <c r="AZ614" s="167"/>
      <c r="BA614" s="167"/>
      <c r="BB614" s="167"/>
    </row>
    <row r="615" spans="1:54" s="169" customFormat="1">
      <c r="A615" s="167"/>
      <c r="B615" s="221"/>
      <c r="C615" s="232"/>
      <c r="D615" s="171"/>
      <c r="E615" s="236"/>
      <c r="F615" s="176"/>
      <c r="G615" s="225"/>
      <c r="H615" s="226"/>
      <c r="I615" s="225"/>
      <c r="J615" s="226"/>
      <c r="K615" s="208" t="str">
        <f t="shared" ca="1" si="145"/>
        <v/>
      </c>
      <c r="L615" s="200" t="str">
        <f t="shared" ca="1" si="146"/>
        <v/>
      </c>
      <c r="M615" s="208" t="str">
        <f t="shared" ca="1" si="161"/>
        <v/>
      </c>
      <c r="N615" s="208" t="str">
        <f t="shared" si="147"/>
        <v/>
      </c>
      <c r="O615" s="203" t="str">
        <f t="shared" si="148"/>
        <v/>
      </c>
      <c r="P615" s="167"/>
      <c r="Q615" s="181">
        <f t="shared" si="144"/>
        <v>579</v>
      </c>
      <c r="R615" s="167"/>
      <c r="S615" s="175" t="str">
        <f t="shared" ca="1" si="149"/>
        <v/>
      </c>
      <c r="T615" s="175" t="str">
        <f t="shared" ca="1" si="150"/>
        <v/>
      </c>
      <c r="U615" s="175" t="str">
        <f t="shared" ca="1" si="151"/>
        <v/>
      </c>
      <c r="V615" s="182" t="str">
        <f t="shared" ca="1" si="152"/>
        <v/>
      </c>
      <c r="W615" s="175" t="str">
        <f t="shared" ca="1" si="153"/>
        <v/>
      </c>
      <c r="X615" s="175" t="str">
        <f t="shared" ca="1" si="154"/>
        <v/>
      </c>
      <c r="Y615" s="175" t="str">
        <f t="shared" ca="1" si="155"/>
        <v/>
      </c>
      <c r="Z615" s="182" t="str">
        <f t="shared" ca="1" si="156"/>
        <v/>
      </c>
      <c r="AA615" s="175" t="str">
        <f t="shared" ca="1" si="157"/>
        <v/>
      </c>
      <c r="AB615" s="175" t="str">
        <f t="shared" ca="1" si="158"/>
        <v/>
      </c>
      <c r="AC615" s="175" t="str">
        <f t="shared" ca="1" si="159"/>
        <v/>
      </c>
      <c r="AD615" s="175" t="str">
        <f t="shared" ca="1" si="160"/>
        <v/>
      </c>
      <c r="AE615" s="167"/>
      <c r="AF615" s="167"/>
      <c r="AG615" s="167"/>
      <c r="AH615" s="167"/>
      <c r="AI615" s="167"/>
      <c r="AJ615" s="167"/>
      <c r="AK615" s="167"/>
      <c r="AL615" s="167"/>
      <c r="AM615" s="167"/>
      <c r="AN615" s="167"/>
      <c r="AO615" s="167"/>
      <c r="AP615" s="167"/>
      <c r="AQ615" s="167"/>
      <c r="AR615" s="167"/>
      <c r="AS615" s="167"/>
      <c r="AT615" s="167"/>
      <c r="AU615" s="167"/>
      <c r="AV615" s="167"/>
      <c r="AW615" s="167"/>
      <c r="AX615" s="167"/>
      <c r="AY615" s="167"/>
      <c r="AZ615" s="167"/>
      <c r="BA615" s="167"/>
      <c r="BB615" s="167"/>
    </row>
    <row r="616" spans="1:54" s="169" customFormat="1">
      <c r="A616" s="167"/>
      <c r="B616" s="221"/>
      <c r="C616" s="232"/>
      <c r="D616" s="171"/>
      <c r="E616" s="236"/>
      <c r="F616" s="176"/>
      <c r="G616" s="225"/>
      <c r="H616" s="226"/>
      <c r="I616" s="225"/>
      <c r="J616" s="226"/>
      <c r="K616" s="208" t="str">
        <f t="shared" ca="1" si="145"/>
        <v/>
      </c>
      <c r="L616" s="200" t="str">
        <f t="shared" ca="1" si="146"/>
        <v/>
      </c>
      <c r="M616" s="208" t="str">
        <f t="shared" ca="1" si="161"/>
        <v/>
      </c>
      <c r="N616" s="208" t="str">
        <f t="shared" si="147"/>
        <v/>
      </c>
      <c r="O616" s="203" t="str">
        <f t="shared" si="148"/>
        <v/>
      </c>
      <c r="P616" s="167"/>
      <c r="Q616" s="181">
        <f t="shared" si="144"/>
        <v>579</v>
      </c>
      <c r="R616" s="167"/>
      <c r="S616" s="175" t="str">
        <f t="shared" ca="1" si="149"/>
        <v/>
      </c>
      <c r="T616" s="175" t="str">
        <f t="shared" ca="1" si="150"/>
        <v/>
      </c>
      <c r="U616" s="175" t="str">
        <f t="shared" ca="1" si="151"/>
        <v/>
      </c>
      <c r="V616" s="182" t="str">
        <f t="shared" ca="1" si="152"/>
        <v/>
      </c>
      <c r="W616" s="175" t="str">
        <f t="shared" ca="1" si="153"/>
        <v/>
      </c>
      <c r="X616" s="175" t="str">
        <f t="shared" ca="1" si="154"/>
        <v/>
      </c>
      <c r="Y616" s="175" t="str">
        <f t="shared" ca="1" si="155"/>
        <v/>
      </c>
      <c r="Z616" s="182" t="str">
        <f t="shared" ca="1" si="156"/>
        <v/>
      </c>
      <c r="AA616" s="175" t="str">
        <f t="shared" ca="1" si="157"/>
        <v/>
      </c>
      <c r="AB616" s="175" t="str">
        <f t="shared" ca="1" si="158"/>
        <v/>
      </c>
      <c r="AC616" s="175" t="str">
        <f t="shared" ca="1" si="159"/>
        <v/>
      </c>
      <c r="AD616" s="175" t="str">
        <f t="shared" ca="1" si="160"/>
        <v/>
      </c>
      <c r="AE616" s="167"/>
      <c r="AF616" s="167"/>
      <c r="AG616" s="167"/>
      <c r="AH616" s="167"/>
      <c r="AI616" s="167"/>
      <c r="AJ616" s="167"/>
      <c r="AK616" s="167"/>
      <c r="AL616" s="167"/>
      <c r="AM616" s="167"/>
      <c r="AN616" s="167"/>
      <c r="AO616" s="167"/>
      <c r="AP616" s="167"/>
      <c r="AQ616" s="167"/>
      <c r="AR616" s="167"/>
      <c r="AS616" s="167"/>
      <c r="AT616" s="167"/>
      <c r="AU616" s="167"/>
      <c r="AV616" s="167"/>
      <c r="AW616" s="167"/>
      <c r="AX616" s="167"/>
      <c r="AY616" s="167"/>
      <c r="AZ616" s="167"/>
      <c r="BA616" s="167"/>
      <c r="BB616" s="167"/>
    </row>
    <row r="617" spans="1:54" s="169" customFormat="1">
      <c r="A617" s="167"/>
      <c r="B617" s="221"/>
      <c r="C617" s="232"/>
      <c r="D617" s="171"/>
      <c r="E617" s="236"/>
      <c r="F617" s="176"/>
      <c r="G617" s="225"/>
      <c r="H617" s="226"/>
      <c r="I617" s="225"/>
      <c r="J617" s="226"/>
      <c r="K617" s="208" t="str">
        <f t="shared" ca="1" si="145"/>
        <v/>
      </c>
      <c r="L617" s="200" t="str">
        <f t="shared" ca="1" si="146"/>
        <v/>
      </c>
      <c r="M617" s="208" t="str">
        <f t="shared" ca="1" si="161"/>
        <v/>
      </c>
      <c r="N617" s="208" t="str">
        <f t="shared" si="147"/>
        <v/>
      </c>
      <c r="O617" s="203" t="str">
        <f t="shared" si="148"/>
        <v/>
      </c>
      <c r="P617" s="167"/>
      <c r="Q617" s="181">
        <f t="shared" si="144"/>
        <v>579</v>
      </c>
      <c r="R617" s="167"/>
      <c r="S617" s="175" t="str">
        <f t="shared" ca="1" si="149"/>
        <v/>
      </c>
      <c r="T617" s="175" t="str">
        <f t="shared" ca="1" si="150"/>
        <v/>
      </c>
      <c r="U617" s="175" t="str">
        <f t="shared" ca="1" si="151"/>
        <v/>
      </c>
      <c r="V617" s="182" t="str">
        <f t="shared" ca="1" si="152"/>
        <v/>
      </c>
      <c r="W617" s="175" t="str">
        <f t="shared" ca="1" si="153"/>
        <v/>
      </c>
      <c r="X617" s="175" t="str">
        <f t="shared" ca="1" si="154"/>
        <v/>
      </c>
      <c r="Y617" s="175" t="str">
        <f t="shared" ca="1" si="155"/>
        <v/>
      </c>
      <c r="Z617" s="182" t="str">
        <f t="shared" ca="1" si="156"/>
        <v/>
      </c>
      <c r="AA617" s="175" t="str">
        <f t="shared" ca="1" si="157"/>
        <v/>
      </c>
      <c r="AB617" s="175" t="str">
        <f t="shared" ca="1" si="158"/>
        <v/>
      </c>
      <c r="AC617" s="175" t="str">
        <f t="shared" ca="1" si="159"/>
        <v/>
      </c>
      <c r="AD617" s="175" t="str">
        <f t="shared" ca="1" si="160"/>
        <v/>
      </c>
      <c r="AE617" s="167"/>
      <c r="AF617" s="167"/>
      <c r="AG617" s="167"/>
      <c r="AH617" s="167"/>
      <c r="AI617" s="167"/>
      <c r="AJ617" s="167"/>
      <c r="AK617" s="167"/>
      <c r="AL617" s="167"/>
      <c r="AM617" s="167"/>
      <c r="AN617" s="167"/>
      <c r="AO617" s="167"/>
      <c r="AP617" s="167"/>
      <c r="AQ617" s="167"/>
      <c r="AR617" s="167"/>
      <c r="AS617" s="167"/>
      <c r="AT617" s="167"/>
      <c r="AU617" s="167"/>
      <c r="AV617" s="167"/>
      <c r="AW617" s="167"/>
      <c r="AX617" s="167"/>
      <c r="AY617" s="167"/>
      <c r="AZ617" s="167"/>
      <c r="BA617" s="167"/>
      <c r="BB617" s="167"/>
    </row>
    <row r="618" spans="1:54" s="169" customFormat="1">
      <c r="A618" s="167"/>
      <c r="B618" s="221"/>
      <c r="C618" s="232"/>
      <c r="D618" s="171"/>
      <c r="E618" s="236"/>
      <c r="F618" s="176"/>
      <c r="G618" s="225"/>
      <c r="H618" s="226"/>
      <c r="I618" s="225"/>
      <c r="J618" s="226"/>
      <c r="K618" s="208" t="str">
        <f t="shared" ca="1" si="145"/>
        <v/>
      </c>
      <c r="L618" s="200" t="str">
        <f t="shared" ca="1" si="146"/>
        <v/>
      </c>
      <c r="M618" s="208" t="str">
        <f t="shared" ca="1" si="161"/>
        <v/>
      </c>
      <c r="N618" s="208" t="str">
        <f t="shared" si="147"/>
        <v/>
      </c>
      <c r="O618" s="203" t="str">
        <f t="shared" si="148"/>
        <v/>
      </c>
      <c r="P618" s="167"/>
      <c r="Q618" s="181">
        <f t="shared" si="144"/>
        <v>579</v>
      </c>
      <c r="R618" s="167"/>
      <c r="S618" s="175" t="str">
        <f t="shared" ca="1" si="149"/>
        <v/>
      </c>
      <c r="T618" s="175" t="str">
        <f t="shared" ca="1" si="150"/>
        <v/>
      </c>
      <c r="U618" s="175" t="str">
        <f t="shared" ca="1" si="151"/>
        <v/>
      </c>
      <c r="V618" s="182" t="str">
        <f t="shared" ca="1" si="152"/>
        <v/>
      </c>
      <c r="W618" s="175" t="str">
        <f t="shared" ca="1" si="153"/>
        <v/>
      </c>
      <c r="X618" s="175" t="str">
        <f t="shared" ca="1" si="154"/>
        <v/>
      </c>
      <c r="Y618" s="175" t="str">
        <f t="shared" ca="1" si="155"/>
        <v/>
      </c>
      <c r="Z618" s="182" t="str">
        <f t="shared" ca="1" si="156"/>
        <v/>
      </c>
      <c r="AA618" s="175" t="str">
        <f t="shared" ca="1" si="157"/>
        <v/>
      </c>
      <c r="AB618" s="175" t="str">
        <f t="shared" ca="1" si="158"/>
        <v/>
      </c>
      <c r="AC618" s="175" t="str">
        <f t="shared" ca="1" si="159"/>
        <v/>
      </c>
      <c r="AD618" s="175" t="str">
        <f t="shared" ca="1" si="160"/>
        <v/>
      </c>
      <c r="AE618" s="167"/>
      <c r="AF618" s="167"/>
      <c r="AG618" s="167"/>
      <c r="AH618" s="167"/>
      <c r="AI618" s="167"/>
      <c r="AJ618" s="167"/>
      <c r="AK618" s="167"/>
      <c r="AL618" s="167"/>
      <c r="AM618" s="167"/>
      <c r="AN618" s="167"/>
      <c r="AO618" s="167"/>
      <c r="AP618" s="167"/>
      <c r="AQ618" s="167"/>
      <c r="AR618" s="167"/>
      <c r="AS618" s="167"/>
      <c r="AT618" s="167"/>
      <c r="AU618" s="167"/>
      <c r="AV618" s="167"/>
      <c r="AW618" s="167"/>
      <c r="AX618" s="167"/>
      <c r="AY618" s="167"/>
      <c r="AZ618" s="167"/>
      <c r="BA618" s="167"/>
      <c r="BB618" s="167"/>
    </row>
    <row r="619" spans="1:54" s="169" customFormat="1">
      <c r="A619" s="167"/>
      <c r="B619" s="221"/>
      <c r="C619" s="232"/>
      <c r="D619" s="171"/>
      <c r="E619" s="236"/>
      <c r="F619" s="176"/>
      <c r="G619" s="225"/>
      <c r="H619" s="226"/>
      <c r="I619" s="225"/>
      <c r="J619" s="226"/>
      <c r="K619" s="208" t="str">
        <f t="shared" ca="1" si="145"/>
        <v/>
      </c>
      <c r="L619" s="200" t="str">
        <f t="shared" ca="1" si="146"/>
        <v/>
      </c>
      <c r="M619" s="208" t="str">
        <f t="shared" ca="1" si="161"/>
        <v/>
      </c>
      <c r="N619" s="208" t="str">
        <f t="shared" si="147"/>
        <v/>
      </c>
      <c r="O619" s="203" t="str">
        <f t="shared" si="148"/>
        <v/>
      </c>
      <c r="P619" s="167"/>
      <c r="Q619" s="181">
        <f t="shared" si="144"/>
        <v>579</v>
      </c>
      <c r="R619" s="167"/>
      <c r="S619" s="175" t="str">
        <f t="shared" ca="1" si="149"/>
        <v/>
      </c>
      <c r="T619" s="175" t="str">
        <f t="shared" ca="1" si="150"/>
        <v/>
      </c>
      <c r="U619" s="175" t="str">
        <f t="shared" ca="1" si="151"/>
        <v/>
      </c>
      <c r="V619" s="182" t="str">
        <f t="shared" ca="1" si="152"/>
        <v/>
      </c>
      <c r="W619" s="175" t="str">
        <f t="shared" ca="1" si="153"/>
        <v/>
      </c>
      <c r="X619" s="175" t="str">
        <f t="shared" ca="1" si="154"/>
        <v/>
      </c>
      <c r="Y619" s="175" t="str">
        <f t="shared" ca="1" si="155"/>
        <v/>
      </c>
      <c r="Z619" s="182" t="str">
        <f t="shared" ca="1" si="156"/>
        <v/>
      </c>
      <c r="AA619" s="175" t="str">
        <f t="shared" ca="1" si="157"/>
        <v/>
      </c>
      <c r="AB619" s="175" t="str">
        <f t="shared" ca="1" si="158"/>
        <v/>
      </c>
      <c r="AC619" s="175" t="str">
        <f t="shared" ca="1" si="159"/>
        <v/>
      </c>
      <c r="AD619" s="175" t="str">
        <f t="shared" ca="1" si="160"/>
        <v/>
      </c>
      <c r="AE619" s="167"/>
      <c r="AF619" s="167"/>
      <c r="AG619" s="167"/>
      <c r="AH619" s="167"/>
      <c r="AI619" s="167"/>
      <c r="AJ619" s="167"/>
      <c r="AK619" s="167"/>
      <c r="AL619" s="167"/>
      <c r="AM619" s="167"/>
      <c r="AN619" s="167"/>
      <c r="AO619" s="167"/>
      <c r="AP619" s="167"/>
      <c r="AQ619" s="167"/>
      <c r="AR619" s="167"/>
      <c r="AS619" s="167"/>
      <c r="AT619" s="167"/>
      <c r="AU619" s="167"/>
      <c r="AV619" s="167"/>
      <c r="AW619" s="167"/>
      <c r="AX619" s="167"/>
      <c r="AY619" s="167"/>
      <c r="AZ619" s="167"/>
      <c r="BA619" s="167"/>
      <c r="BB619" s="167"/>
    </row>
    <row r="620" spans="1:54" s="169" customFormat="1">
      <c r="A620" s="167"/>
      <c r="B620" s="221"/>
      <c r="C620" s="232"/>
      <c r="D620" s="171"/>
      <c r="E620" s="236"/>
      <c r="F620" s="176"/>
      <c r="G620" s="225"/>
      <c r="H620" s="226"/>
      <c r="I620" s="225"/>
      <c r="J620" s="226"/>
      <c r="K620" s="208" t="str">
        <f t="shared" ca="1" si="145"/>
        <v/>
      </c>
      <c r="L620" s="200" t="str">
        <f t="shared" ca="1" si="146"/>
        <v/>
      </c>
      <c r="M620" s="208" t="str">
        <f t="shared" ca="1" si="161"/>
        <v/>
      </c>
      <c r="N620" s="208" t="str">
        <f t="shared" si="147"/>
        <v/>
      </c>
      <c r="O620" s="203" t="str">
        <f t="shared" si="148"/>
        <v/>
      </c>
      <c r="P620" s="167"/>
      <c r="Q620" s="181">
        <f t="shared" si="144"/>
        <v>579</v>
      </c>
      <c r="R620" s="167"/>
      <c r="S620" s="175" t="str">
        <f t="shared" ca="1" si="149"/>
        <v/>
      </c>
      <c r="T620" s="175" t="str">
        <f t="shared" ca="1" si="150"/>
        <v/>
      </c>
      <c r="U620" s="175" t="str">
        <f t="shared" ca="1" si="151"/>
        <v/>
      </c>
      <c r="V620" s="182" t="str">
        <f t="shared" ca="1" si="152"/>
        <v/>
      </c>
      <c r="W620" s="175" t="str">
        <f t="shared" ca="1" si="153"/>
        <v/>
      </c>
      <c r="X620" s="175" t="str">
        <f t="shared" ca="1" si="154"/>
        <v/>
      </c>
      <c r="Y620" s="175" t="str">
        <f t="shared" ca="1" si="155"/>
        <v/>
      </c>
      <c r="Z620" s="182" t="str">
        <f t="shared" ca="1" si="156"/>
        <v/>
      </c>
      <c r="AA620" s="175" t="str">
        <f t="shared" ca="1" si="157"/>
        <v/>
      </c>
      <c r="AB620" s="175" t="str">
        <f t="shared" ca="1" si="158"/>
        <v/>
      </c>
      <c r="AC620" s="175" t="str">
        <f t="shared" ca="1" si="159"/>
        <v/>
      </c>
      <c r="AD620" s="175" t="str">
        <f t="shared" ca="1" si="160"/>
        <v/>
      </c>
      <c r="AE620" s="167"/>
      <c r="AF620" s="167"/>
      <c r="AG620" s="167"/>
      <c r="AH620" s="167"/>
      <c r="AI620" s="167"/>
      <c r="AJ620" s="167"/>
      <c r="AK620" s="167"/>
      <c r="AL620" s="167"/>
      <c r="AM620" s="167"/>
      <c r="AN620" s="167"/>
      <c r="AO620" s="167"/>
      <c r="AP620" s="167"/>
      <c r="AQ620" s="167"/>
      <c r="AR620" s="167"/>
      <c r="AS620" s="167"/>
      <c r="AT620" s="167"/>
      <c r="AU620" s="167"/>
      <c r="AV620" s="167"/>
      <c r="AW620" s="167"/>
      <c r="AX620" s="167"/>
      <c r="AY620" s="167"/>
      <c r="AZ620" s="167"/>
      <c r="BA620" s="167"/>
      <c r="BB620" s="167"/>
    </row>
    <row r="621" spans="1:54" s="169" customFormat="1">
      <c r="A621" s="167"/>
      <c r="B621" s="221"/>
      <c r="C621" s="232"/>
      <c r="D621" s="171"/>
      <c r="E621" s="236"/>
      <c r="F621" s="176"/>
      <c r="G621" s="225"/>
      <c r="H621" s="226"/>
      <c r="I621" s="225"/>
      <c r="J621" s="226"/>
      <c r="K621" s="208" t="str">
        <f t="shared" ca="1" si="145"/>
        <v/>
      </c>
      <c r="L621" s="200" t="str">
        <f t="shared" ca="1" si="146"/>
        <v/>
      </c>
      <c r="M621" s="208" t="str">
        <f t="shared" ca="1" si="161"/>
        <v/>
      </c>
      <c r="N621" s="208" t="str">
        <f t="shared" si="147"/>
        <v/>
      </c>
      <c r="O621" s="203" t="str">
        <f t="shared" si="148"/>
        <v/>
      </c>
      <c r="P621" s="167"/>
      <c r="Q621" s="181">
        <f t="shared" si="144"/>
        <v>579</v>
      </c>
      <c r="R621" s="167"/>
      <c r="S621" s="175" t="str">
        <f t="shared" ca="1" si="149"/>
        <v/>
      </c>
      <c r="T621" s="175" t="str">
        <f t="shared" ca="1" si="150"/>
        <v/>
      </c>
      <c r="U621" s="175" t="str">
        <f t="shared" ca="1" si="151"/>
        <v/>
      </c>
      <c r="V621" s="182" t="str">
        <f t="shared" ca="1" si="152"/>
        <v/>
      </c>
      <c r="W621" s="175" t="str">
        <f t="shared" ca="1" si="153"/>
        <v/>
      </c>
      <c r="X621" s="175" t="str">
        <f t="shared" ca="1" si="154"/>
        <v/>
      </c>
      <c r="Y621" s="175" t="str">
        <f t="shared" ca="1" si="155"/>
        <v/>
      </c>
      <c r="Z621" s="182" t="str">
        <f t="shared" ca="1" si="156"/>
        <v/>
      </c>
      <c r="AA621" s="175" t="str">
        <f t="shared" ca="1" si="157"/>
        <v/>
      </c>
      <c r="AB621" s="175" t="str">
        <f t="shared" ca="1" si="158"/>
        <v/>
      </c>
      <c r="AC621" s="175" t="str">
        <f t="shared" ca="1" si="159"/>
        <v/>
      </c>
      <c r="AD621" s="175" t="str">
        <f t="shared" ca="1" si="160"/>
        <v/>
      </c>
      <c r="AE621" s="167"/>
      <c r="AF621" s="167"/>
      <c r="AG621" s="167"/>
      <c r="AH621" s="167"/>
      <c r="AI621" s="167"/>
      <c r="AJ621" s="167"/>
      <c r="AK621" s="167"/>
      <c r="AL621" s="167"/>
      <c r="AM621" s="167"/>
      <c r="AN621" s="167"/>
      <c r="AO621" s="167"/>
      <c r="AP621" s="167"/>
      <c r="AQ621" s="167"/>
      <c r="AR621" s="167"/>
      <c r="AS621" s="167"/>
      <c r="AT621" s="167"/>
      <c r="AU621" s="167"/>
      <c r="AV621" s="167"/>
      <c r="AW621" s="167"/>
      <c r="AX621" s="167"/>
      <c r="AY621" s="167"/>
      <c r="AZ621" s="167"/>
      <c r="BA621" s="167"/>
      <c r="BB621" s="167"/>
    </row>
    <row r="622" spans="1:54" s="169" customFormat="1">
      <c r="A622" s="167"/>
      <c r="B622" s="221"/>
      <c r="C622" s="232"/>
      <c r="D622" s="171"/>
      <c r="E622" s="236"/>
      <c r="F622" s="176"/>
      <c r="G622" s="225"/>
      <c r="H622" s="226"/>
      <c r="I622" s="225"/>
      <c r="J622" s="226"/>
      <c r="K622" s="208" t="str">
        <f t="shared" ca="1" si="145"/>
        <v/>
      </c>
      <c r="L622" s="200" t="str">
        <f t="shared" ca="1" si="146"/>
        <v/>
      </c>
      <c r="M622" s="208" t="str">
        <f t="shared" ca="1" si="161"/>
        <v/>
      </c>
      <c r="N622" s="208" t="str">
        <f t="shared" si="147"/>
        <v/>
      </c>
      <c r="O622" s="203" t="str">
        <f t="shared" si="148"/>
        <v/>
      </c>
      <c r="P622" s="167"/>
      <c r="Q622" s="181">
        <f t="shared" si="144"/>
        <v>579</v>
      </c>
      <c r="R622" s="167"/>
      <c r="S622" s="175" t="str">
        <f t="shared" ca="1" si="149"/>
        <v/>
      </c>
      <c r="T622" s="175" t="str">
        <f t="shared" ca="1" si="150"/>
        <v/>
      </c>
      <c r="U622" s="175" t="str">
        <f t="shared" ca="1" si="151"/>
        <v/>
      </c>
      <c r="V622" s="182" t="str">
        <f t="shared" ca="1" si="152"/>
        <v/>
      </c>
      <c r="W622" s="175" t="str">
        <f t="shared" ca="1" si="153"/>
        <v/>
      </c>
      <c r="X622" s="175" t="str">
        <f t="shared" ca="1" si="154"/>
        <v/>
      </c>
      <c r="Y622" s="175" t="str">
        <f t="shared" ca="1" si="155"/>
        <v/>
      </c>
      <c r="Z622" s="182" t="str">
        <f t="shared" ca="1" si="156"/>
        <v/>
      </c>
      <c r="AA622" s="175" t="str">
        <f t="shared" ca="1" si="157"/>
        <v/>
      </c>
      <c r="AB622" s="175" t="str">
        <f t="shared" ca="1" si="158"/>
        <v/>
      </c>
      <c r="AC622" s="175" t="str">
        <f t="shared" ca="1" si="159"/>
        <v/>
      </c>
      <c r="AD622" s="175" t="str">
        <f t="shared" ca="1" si="160"/>
        <v/>
      </c>
      <c r="AE622" s="167"/>
      <c r="AF622" s="167"/>
      <c r="AG622" s="167"/>
      <c r="AH622" s="167"/>
      <c r="AI622" s="167"/>
      <c r="AJ622" s="167"/>
      <c r="AK622" s="167"/>
      <c r="AL622" s="167"/>
      <c r="AM622" s="167"/>
      <c r="AN622" s="167"/>
      <c r="AO622" s="167"/>
      <c r="AP622" s="167"/>
      <c r="AQ622" s="167"/>
      <c r="AR622" s="167"/>
      <c r="AS622" s="167"/>
      <c r="AT622" s="167"/>
      <c r="AU622" s="167"/>
      <c r="AV622" s="167"/>
      <c r="AW622" s="167"/>
      <c r="AX622" s="167"/>
      <c r="AY622" s="167"/>
      <c r="AZ622" s="167"/>
      <c r="BA622" s="167"/>
      <c r="BB622" s="167"/>
    </row>
    <row r="623" spans="1:54" s="169" customFormat="1">
      <c r="A623" s="167"/>
      <c r="B623" s="221"/>
      <c r="C623" s="232"/>
      <c r="D623" s="171"/>
      <c r="E623" s="236"/>
      <c r="F623" s="176"/>
      <c r="G623" s="225"/>
      <c r="H623" s="226"/>
      <c r="I623" s="225"/>
      <c r="J623" s="226"/>
      <c r="K623" s="208" t="str">
        <f t="shared" ca="1" si="145"/>
        <v/>
      </c>
      <c r="L623" s="200" t="str">
        <f t="shared" ca="1" si="146"/>
        <v/>
      </c>
      <c r="M623" s="208" t="str">
        <f t="shared" ca="1" si="161"/>
        <v/>
      </c>
      <c r="N623" s="208" t="str">
        <f t="shared" si="147"/>
        <v/>
      </c>
      <c r="O623" s="203" t="str">
        <f t="shared" si="148"/>
        <v/>
      </c>
      <c r="P623" s="167"/>
      <c r="Q623" s="181">
        <f t="shared" si="144"/>
        <v>579</v>
      </c>
      <c r="R623" s="167"/>
      <c r="S623" s="175" t="str">
        <f t="shared" ca="1" si="149"/>
        <v/>
      </c>
      <c r="T623" s="175" t="str">
        <f t="shared" ca="1" si="150"/>
        <v/>
      </c>
      <c r="U623" s="175" t="str">
        <f t="shared" ca="1" si="151"/>
        <v/>
      </c>
      <c r="V623" s="182" t="str">
        <f t="shared" ca="1" si="152"/>
        <v/>
      </c>
      <c r="W623" s="175" t="str">
        <f t="shared" ca="1" si="153"/>
        <v/>
      </c>
      <c r="X623" s="175" t="str">
        <f t="shared" ca="1" si="154"/>
        <v/>
      </c>
      <c r="Y623" s="175" t="str">
        <f t="shared" ca="1" si="155"/>
        <v/>
      </c>
      <c r="Z623" s="182" t="str">
        <f t="shared" ca="1" si="156"/>
        <v/>
      </c>
      <c r="AA623" s="175" t="str">
        <f t="shared" ca="1" si="157"/>
        <v/>
      </c>
      <c r="AB623" s="175" t="str">
        <f t="shared" ca="1" si="158"/>
        <v/>
      </c>
      <c r="AC623" s="175" t="str">
        <f t="shared" ca="1" si="159"/>
        <v/>
      </c>
      <c r="AD623" s="175" t="str">
        <f t="shared" ca="1" si="160"/>
        <v/>
      </c>
      <c r="AE623" s="167"/>
      <c r="AF623" s="167"/>
      <c r="AG623" s="167"/>
      <c r="AH623" s="167"/>
      <c r="AI623" s="167"/>
      <c r="AJ623" s="167"/>
      <c r="AK623" s="167"/>
      <c r="AL623" s="167"/>
      <c r="AM623" s="167"/>
      <c r="AN623" s="167"/>
      <c r="AO623" s="167"/>
      <c r="AP623" s="167"/>
      <c r="AQ623" s="167"/>
      <c r="AR623" s="167"/>
      <c r="AS623" s="167"/>
      <c r="AT623" s="167"/>
      <c r="AU623" s="167"/>
      <c r="AV623" s="167"/>
      <c r="AW623" s="167"/>
      <c r="AX623" s="167"/>
      <c r="AY623" s="167"/>
      <c r="AZ623" s="167"/>
      <c r="BA623" s="167"/>
      <c r="BB623" s="167"/>
    </row>
    <row r="624" spans="1:54" s="169" customFormat="1">
      <c r="A624" s="167"/>
      <c r="B624" s="221"/>
      <c r="C624" s="232"/>
      <c r="D624" s="171"/>
      <c r="E624" s="236"/>
      <c r="F624" s="176"/>
      <c r="G624" s="225"/>
      <c r="H624" s="226"/>
      <c r="I624" s="225"/>
      <c r="J624" s="226"/>
      <c r="K624" s="208" t="str">
        <f t="shared" ca="1" si="145"/>
        <v/>
      </c>
      <c r="L624" s="200" t="str">
        <f t="shared" ca="1" si="146"/>
        <v/>
      </c>
      <c r="M624" s="208" t="str">
        <f t="shared" ca="1" si="161"/>
        <v/>
      </c>
      <c r="N624" s="208" t="str">
        <f t="shared" si="147"/>
        <v/>
      </c>
      <c r="O624" s="203" t="str">
        <f t="shared" si="148"/>
        <v/>
      </c>
      <c r="P624" s="167"/>
      <c r="Q624" s="181">
        <f t="shared" si="144"/>
        <v>579</v>
      </c>
      <c r="R624" s="167"/>
      <c r="S624" s="175" t="str">
        <f t="shared" ca="1" si="149"/>
        <v/>
      </c>
      <c r="T624" s="175" t="str">
        <f t="shared" ca="1" si="150"/>
        <v/>
      </c>
      <c r="U624" s="175" t="str">
        <f t="shared" ca="1" si="151"/>
        <v/>
      </c>
      <c r="V624" s="182" t="str">
        <f t="shared" ca="1" si="152"/>
        <v/>
      </c>
      <c r="W624" s="175" t="str">
        <f t="shared" ca="1" si="153"/>
        <v/>
      </c>
      <c r="X624" s="175" t="str">
        <f t="shared" ca="1" si="154"/>
        <v/>
      </c>
      <c r="Y624" s="175" t="str">
        <f t="shared" ca="1" si="155"/>
        <v/>
      </c>
      <c r="Z624" s="182" t="str">
        <f t="shared" ca="1" si="156"/>
        <v/>
      </c>
      <c r="AA624" s="175" t="str">
        <f t="shared" ca="1" si="157"/>
        <v/>
      </c>
      <c r="AB624" s="175" t="str">
        <f t="shared" ca="1" si="158"/>
        <v/>
      </c>
      <c r="AC624" s="175" t="str">
        <f t="shared" ca="1" si="159"/>
        <v/>
      </c>
      <c r="AD624" s="175" t="str">
        <f t="shared" ca="1" si="160"/>
        <v/>
      </c>
      <c r="AE624" s="167"/>
      <c r="AF624" s="167"/>
      <c r="AG624" s="167"/>
      <c r="AH624" s="167"/>
      <c r="AI624" s="167"/>
      <c r="AJ624" s="167"/>
      <c r="AK624" s="167"/>
      <c r="AL624" s="167"/>
      <c r="AM624" s="167"/>
      <c r="AN624" s="167"/>
      <c r="AO624" s="167"/>
      <c r="AP624" s="167"/>
      <c r="AQ624" s="167"/>
      <c r="AR624" s="167"/>
      <c r="AS624" s="167"/>
      <c r="AT624" s="167"/>
      <c r="AU624" s="167"/>
      <c r="AV624" s="167"/>
      <c r="AW624" s="167"/>
      <c r="AX624" s="167"/>
      <c r="AY624" s="167"/>
      <c r="AZ624" s="167"/>
      <c r="BA624" s="167"/>
      <c r="BB624" s="167"/>
    </row>
    <row r="625" spans="1:54" s="169" customFormat="1">
      <c r="A625" s="167"/>
      <c r="B625" s="221"/>
      <c r="C625" s="232"/>
      <c r="D625" s="171"/>
      <c r="E625" s="236"/>
      <c r="F625" s="176"/>
      <c r="G625" s="225"/>
      <c r="H625" s="226"/>
      <c r="I625" s="225"/>
      <c r="J625" s="226"/>
      <c r="K625" s="208" t="str">
        <f t="shared" ca="1" si="145"/>
        <v/>
      </c>
      <c r="L625" s="200" t="str">
        <f t="shared" ca="1" si="146"/>
        <v/>
      </c>
      <c r="M625" s="208" t="str">
        <f t="shared" ca="1" si="161"/>
        <v/>
      </c>
      <c r="N625" s="208" t="str">
        <f t="shared" si="147"/>
        <v/>
      </c>
      <c r="O625" s="203" t="str">
        <f t="shared" si="148"/>
        <v/>
      </c>
      <c r="P625" s="167"/>
      <c r="Q625" s="181">
        <f t="shared" si="144"/>
        <v>579</v>
      </c>
      <c r="R625" s="167"/>
      <c r="S625" s="175" t="str">
        <f t="shared" ca="1" si="149"/>
        <v/>
      </c>
      <c r="T625" s="175" t="str">
        <f t="shared" ca="1" si="150"/>
        <v/>
      </c>
      <c r="U625" s="175" t="str">
        <f t="shared" ca="1" si="151"/>
        <v/>
      </c>
      <c r="V625" s="182" t="str">
        <f t="shared" ca="1" si="152"/>
        <v/>
      </c>
      <c r="W625" s="175" t="str">
        <f t="shared" ca="1" si="153"/>
        <v/>
      </c>
      <c r="X625" s="175" t="str">
        <f t="shared" ca="1" si="154"/>
        <v/>
      </c>
      <c r="Y625" s="175" t="str">
        <f t="shared" ca="1" si="155"/>
        <v/>
      </c>
      <c r="Z625" s="182" t="str">
        <f t="shared" ca="1" si="156"/>
        <v/>
      </c>
      <c r="AA625" s="175" t="str">
        <f t="shared" ca="1" si="157"/>
        <v/>
      </c>
      <c r="AB625" s="175" t="str">
        <f t="shared" ca="1" si="158"/>
        <v/>
      </c>
      <c r="AC625" s="175" t="str">
        <f t="shared" ca="1" si="159"/>
        <v/>
      </c>
      <c r="AD625" s="175" t="str">
        <f t="shared" ca="1" si="160"/>
        <v/>
      </c>
      <c r="AE625" s="167"/>
      <c r="AF625" s="167"/>
      <c r="AG625" s="167"/>
      <c r="AH625" s="167"/>
      <c r="AI625" s="167"/>
      <c r="AJ625" s="167"/>
      <c r="AK625" s="167"/>
      <c r="AL625" s="167"/>
      <c r="AM625" s="167"/>
      <c r="AN625" s="167"/>
      <c r="AO625" s="167"/>
      <c r="AP625" s="167"/>
      <c r="AQ625" s="167"/>
      <c r="AR625" s="167"/>
      <c r="AS625" s="167"/>
      <c r="AT625" s="167"/>
      <c r="AU625" s="167"/>
      <c r="AV625" s="167"/>
      <c r="AW625" s="167"/>
      <c r="AX625" s="167"/>
      <c r="AY625" s="167"/>
      <c r="AZ625" s="167"/>
      <c r="BA625" s="167"/>
      <c r="BB625" s="167"/>
    </row>
    <row r="626" spans="1:54" s="169" customFormat="1">
      <c r="A626" s="167"/>
      <c r="B626" s="221"/>
      <c r="C626" s="232"/>
      <c r="D626" s="171"/>
      <c r="E626" s="236"/>
      <c r="F626" s="176"/>
      <c r="G626" s="225"/>
      <c r="H626" s="226"/>
      <c r="I626" s="225"/>
      <c r="J626" s="226"/>
      <c r="K626" s="208" t="str">
        <f t="shared" ca="1" si="145"/>
        <v/>
      </c>
      <c r="L626" s="200" t="str">
        <f t="shared" ca="1" si="146"/>
        <v/>
      </c>
      <c r="M626" s="208" t="str">
        <f t="shared" ca="1" si="161"/>
        <v/>
      </c>
      <c r="N626" s="208" t="str">
        <f t="shared" si="147"/>
        <v/>
      </c>
      <c r="O626" s="203" t="str">
        <f t="shared" si="148"/>
        <v/>
      </c>
      <c r="P626" s="167"/>
      <c r="Q626" s="181">
        <f t="shared" si="144"/>
        <v>579</v>
      </c>
      <c r="R626" s="167"/>
      <c r="S626" s="175" t="str">
        <f t="shared" ca="1" si="149"/>
        <v/>
      </c>
      <c r="T626" s="175" t="str">
        <f t="shared" ca="1" si="150"/>
        <v/>
      </c>
      <c r="U626" s="175" t="str">
        <f t="shared" ca="1" si="151"/>
        <v/>
      </c>
      <c r="V626" s="182" t="str">
        <f t="shared" ca="1" si="152"/>
        <v/>
      </c>
      <c r="W626" s="175" t="str">
        <f t="shared" ca="1" si="153"/>
        <v/>
      </c>
      <c r="X626" s="175" t="str">
        <f t="shared" ca="1" si="154"/>
        <v/>
      </c>
      <c r="Y626" s="175" t="str">
        <f t="shared" ca="1" si="155"/>
        <v/>
      </c>
      <c r="Z626" s="182" t="str">
        <f t="shared" ca="1" si="156"/>
        <v/>
      </c>
      <c r="AA626" s="175" t="str">
        <f t="shared" ca="1" si="157"/>
        <v/>
      </c>
      <c r="AB626" s="175" t="str">
        <f t="shared" ca="1" si="158"/>
        <v/>
      </c>
      <c r="AC626" s="175" t="str">
        <f t="shared" ca="1" si="159"/>
        <v/>
      </c>
      <c r="AD626" s="175" t="str">
        <f t="shared" ca="1" si="160"/>
        <v/>
      </c>
      <c r="AE626" s="167"/>
      <c r="AF626" s="167"/>
      <c r="AG626" s="167"/>
      <c r="AH626" s="167"/>
      <c r="AI626" s="167"/>
      <c r="AJ626" s="167"/>
      <c r="AK626" s="167"/>
      <c r="AL626" s="167"/>
      <c r="AM626" s="167"/>
      <c r="AN626" s="167"/>
      <c r="AO626" s="167"/>
      <c r="AP626" s="167"/>
      <c r="AQ626" s="167"/>
      <c r="AR626" s="167"/>
      <c r="AS626" s="167"/>
      <c r="AT626" s="167"/>
      <c r="AU626" s="167"/>
      <c r="AV626" s="167"/>
      <c r="AW626" s="167"/>
      <c r="AX626" s="167"/>
      <c r="AY626" s="167"/>
      <c r="AZ626" s="167"/>
      <c r="BA626" s="167"/>
      <c r="BB626" s="167"/>
    </row>
    <row r="627" spans="1:54" s="169" customFormat="1">
      <c r="A627" s="167"/>
      <c r="B627" s="221"/>
      <c r="C627" s="232"/>
      <c r="D627" s="171"/>
      <c r="E627" s="236"/>
      <c r="F627" s="176"/>
      <c r="G627" s="225"/>
      <c r="H627" s="226"/>
      <c r="I627" s="225"/>
      <c r="J627" s="226"/>
      <c r="K627" s="208" t="str">
        <f t="shared" ca="1" si="145"/>
        <v/>
      </c>
      <c r="L627" s="200" t="str">
        <f t="shared" ca="1" si="146"/>
        <v/>
      </c>
      <c r="M627" s="208" t="str">
        <f t="shared" ca="1" si="161"/>
        <v/>
      </c>
      <c r="N627" s="208" t="str">
        <f t="shared" si="147"/>
        <v/>
      </c>
      <c r="O627" s="203" t="str">
        <f t="shared" si="148"/>
        <v/>
      </c>
      <c r="P627" s="167"/>
      <c r="Q627" s="181">
        <f t="shared" si="144"/>
        <v>579</v>
      </c>
      <c r="R627" s="167"/>
      <c r="S627" s="175" t="str">
        <f t="shared" ca="1" si="149"/>
        <v/>
      </c>
      <c r="T627" s="175" t="str">
        <f t="shared" ca="1" si="150"/>
        <v/>
      </c>
      <c r="U627" s="175" t="str">
        <f t="shared" ca="1" si="151"/>
        <v/>
      </c>
      <c r="V627" s="182" t="str">
        <f t="shared" ca="1" si="152"/>
        <v/>
      </c>
      <c r="W627" s="175" t="str">
        <f t="shared" ca="1" si="153"/>
        <v/>
      </c>
      <c r="X627" s="175" t="str">
        <f t="shared" ca="1" si="154"/>
        <v/>
      </c>
      <c r="Y627" s="175" t="str">
        <f t="shared" ca="1" si="155"/>
        <v/>
      </c>
      <c r="Z627" s="182" t="str">
        <f t="shared" ca="1" si="156"/>
        <v/>
      </c>
      <c r="AA627" s="175" t="str">
        <f t="shared" ca="1" si="157"/>
        <v/>
      </c>
      <c r="AB627" s="175" t="str">
        <f t="shared" ca="1" si="158"/>
        <v/>
      </c>
      <c r="AC627" s="175" t="str">
        <f t="shared" ca="1" si="159"/>
        <v/>
      </c>
      <c r="AD627" s="175" t="str">
        <f t="shared" ca="1" si="160"/>
        <v/>
      </c>
      <c r="AE627" s="167"/>
      <c r="AF627" s="167"/>
      <c r="AG627" s="167"/>
      <c r="AH627" s="167"/>
      <c r="AI627" s="167"/>
      <c r="AJ627" s="167"/>
      <c r="AK627" s="167"/>
      <c r="AL627" s="167"/>
      <c r="AM627" s="167"/>
      <c r="AN627" s="167"/>
      <c r="AO627" s="167"/>
      <c r="AP627" s="167"/>
      <c r="AQ627" s="167"/>
      <c r="AR627" s="167"/>
      <c r="AS627" s="167"/>
      <c r="AT627" s="167"/>
      <c r="AU627" s="167"/>
      <c r="AV627" s="167"/>
      <c r="AW627" s="167"/>
      <c r="AX627" s="167"/>
      <c r="AY627" s="167"/>
      <c r="AZ627" s="167"/>
      <c r="BA627" s="167"/>
      <c r="BB627" s="167"/>
    </row>
    <row r="628" spans="1:54" s="169" customFormat="1">
      <c r="A628" s="167"/>
      <c r="B628" s="221"/>
      <c r="C628" s="232"/>
      <c r="D628" s="171"/>
      <c r="E628" s="236"/>
      <c r="F628" s="176"/>
      <c r="G628" s="225"/>
      <c r="H628" s="226"/>
      <c r="I628" s="225"/>
      <c r="J628" s="226"/>
      <c r="K628" s="208" t="str">
        <f t="shared" ca="1" si="145"/>
        <v/>
      </c>
      <c r="L628" s="200" t="str">
        <f t="shared" ca="1" si="146"/>
        <v/>
      </c>
      <c r="M628" s="208" t="str">
        <f t="shared" ca="1" si="161"/>
        <v/>
      </c>
      <c r="N628" s="208" t="str">
        <f t="shared" si="147"/>
        <v/>
      </c>
      <c r="O628" s="203" t="str">
        <f t="shared" si="148"/>
        <v/>
      </c>
      <c r="P628" s="167"/>
      <c r="Q628" s="181">
        <f t="shared" si="144"/>
        <v>579</v>
      </c>
      <c r="R628" s="167"/>
      <c r="S628" s="175" t="str">
        <f t="shared" ca="1" si="149"/>
        <v/>
      </c>
      <c r="T628" s="175" t="str">
        <f t="shared" ca="1" si="150"/>
        <v/>
      </c>
      <c r="U628" s="175" t="str">
        <f t="shared" ca="1" si="151"/>
        <v/>
      </c>
      <c r="V628" s="182" t="str">
        <f t="shared" ca="1" si="152"/>
        <v/>
      </c>
      <c r="W628" s="175" t="str">
        <f t="shared" ca="1" si="153"/>
        <v/>
      </c>
      <c r="X628" s="175" t="str">
        <f t="shared" ca="1" si="154"/>
        <v/>
      </c>
      <c r="Y628" s="175" t="str">
        <f t="shared" ca="1" si="155"/>
        <v/>
      </c>
      <c r="Z628" s="182" t="str">
        <f t="shared" ca="1" si="156"/>
        <v/>
      </c>
      <c r="AA628" s="175" t="str">
        <f t="shared" ca="1" si="157"/>
        <v/>
      </c>
      <c r="AB628" s="175" t="str">
        <f t="shared" ca="1" si="158"/>
        <v/>
      </c>
      <c r="AC628" s="175" t="str">
        <f t="shared" ca="1" si="159"/>
        <v/>
      </c>
      <c r="AD628" s="175" t="str">
        <f t="shared" ca="1" si="160"/>
        <v/>
      </c>
      <c r="AE628" s="167"/>
      <c r="AF628" s="167"/>
      <c r="AG628" s="167"/>
      <c r="AH628" s="167"/>
      <c r="AI628" s="167"/>
      <c r="AJ628" s="167"/>
      <c r="AK628" s="167"/>
      <c r="AL628" s="167"/>
      <c r="AM628" s="167"/>
      <c r="AN628" s="167"/>
      <c r="AO628" s="167"/>
      <c r="AP628" s="167"/>
      <c r="AQ628" s="167"/>
      <c r="AR628" s="167"/>
      <c r="AS628" s="167"/>
      <c r="AT628" s="167"/>
      <c r="AU628" s="167"/>
      <c r="AV628" s="167"/>
      <c r="AW628" s="167"/>
      <c r="AX628" s="167"/>
      <c r="AY628" s="167"/>
      <c r="AZ628" s="167"/>
      <c r="BA628" s="167"/>
      <c r="BB628" s="167"/>
    </row>
    <row r="629" spans="1:54" s="169" customFormat="1">
      <c r="A629" s="167"/>
      <c r="B629" s="221"/>
      <c r="C629" s="232"/>
      <c r="D629" s="171"/>
      <c r="E629" s="236"/>
      <c r="F629" s="176"/>
      <c r="G629" s="225"/>
      <c r="H629" s="226"/>
      <c r="I629" s="225"/>
      <c r="J629" s="226"/>
      <c r="K629" s="208" t="str">
        <f t="shared" ca="1" si="145"/>
        <v/>
      </c>
      <c r="L629" s="200" t="str">
        <f t="shared" ca="1" si="146"/>
        <v/>
      </c>
      <c r="M629" s="208" t="str">
        <f t="shared" ca="1" si="161"/>
        <v/>
      </c>
      <c r="N629" s="208" t="str">
        <f t="shared" si="147"/>
        <v/>
      </c>
      <c r="O629" s="203" t="str">
        <f t="shared" si="148"/>
        <v/>
      </c>
      <c r="P629" s="167"/>
      <c r="Q629" s="181"/>
      <c r="R629" s="167"/>
      <c r="S629" s="175" t="str">
        <f t="shared" ca="1" si="149"/>
        <v/>
      </c>
      <c r="T629" s="175" t="str">
        <f t="shared" ca="1" si="150"/>
        <v/>
      </c>
      <c r="U629" s="175" t="str">
        <f t="shared" ca="1" si="151"/>
        <v/>
      </c>
      <c r="V629" s="182" t="str">
        <f t="shared" ca="1" si="152"/>
        <v/>
      </c>
      <c r="W629" s="175" t="str">
        <f t="shared" ca="1" si="153"/>
        <v/>
      </c>
      <c r="X629" s="175" t="str">
        <f t="shared" ca="1" si="154"/>
        <v/>
      </c>
      <c r="Y629" s="175" t="str">
        <f t="shared" ca="1" si="155"/>
        <v/>
      </c>
      <c r="Z629" s="182" t="str">
        <f t="shared" ca="1" si="156"/>
        <v/>
      </c>
      <c r="AA629" s="175" t="str">
        <f t="shared" ca="1" si="157"/>
        <v/>
      </c>
      <c r="AB629" s="175" t="str">
        <f t="shared" ca="1" si="158"/>
        <v/>
      </c>
      <c r="AC629" s="175" t="str">
        <f t="shared" ca="1" si="159"/>
        <v/>
      </c>
      <c r="AD629" s="175" t="str">
        <f t="shared" ca="1" si="160"/>
        <v/>
      </c>
      <c r="AE629" s="167"/>
      <c r="AF629" s="167"/>
      <c r="AG629" s="167"/>
      <c r="AH629" s="167"/>
      <c r="AI629" s="167"/>
      <c r="AJ629" s="167"/>
      <c r="AK629" s="167"/>
      <c r="AL629" s="167"/>
      <c r="AM629" s="167"/>
      <c r="AN629" s="167"/>
      <c r="AO629" s="167"/>
      <c r="AP629" s="167"/>
      <c r="AQ629" s="167"/>
      <c r="AR629" s="167"/>
      <c r="AS629" s="167"/>
      <c r="AT629" s="167"/>
      <c r="AU629" s="167"/>
      <c r="AV629" s="167"/>
      <c r="AW629" s="167"/>
      <c r="AX629" s="167"/>
      <c r="AY629" s="167"/>
      <c r="AZ629" s="167"/>
      <c r="BA629" s="167"/>
      <c r="BB629" s="167"/>
    </row>
    <row r="630" spans="1:54" s="169" customFormat="1">
      <c r="A630" s="167"/>
      <c r="B630" s="221"/>
      <c r="C630" s="232"/>
      <c r="D630" s="171"/>
      <c r="E630" s="236"/>
      <c r="F630" s="176"/>
      <c r="G630" s="225"/>
      <c r="H630" s="226"/>
      <c r="I630" s="225"/>
      <c r="J630" s="226"/>
      <c r="K630" s="208" t="str">
        <f t="shared" ca="1" si="145"/>
        <v/>
      </c>
      <c r="L630" s="200" t="str">
        <f t="shared" ca="1" si="146"/>
        <v/>
      </c>
      <c r="M630" s="208" t="str">
        <f t="shared" ca="1" si="161"/>
        <v/>
      </c>
      <c r="N630" s="208" t="str">
        <f t="shared" si="147"/>
        <v/>
      </c>
      <c r="O630" s="203" t="str">
        <f t="shared" si="148"/>
        <v/>
      </c>
      <c r="P630" s="167"/>
      <c r="Q630" s="181"/>
      <c r="R630" s="167"/>
      <c r="S630" s="175" t="str">
        <f t="shared" ca="1" si="149"/>
        <v/>
      </c>
      <c r="T630" s="175" t="str">
        <f t="shared" ca="1" si="150"/>
        <v/>
      </c>
      <c r="U630" s="175" t="str">
        <f t="shared" ca="1" si="151"/>
        <v/>
      </c>
      <c r="V630" s="182" t="str">
        <f t="shared" ca="1" si="152"/>
        <v/>
      </c>
      <c r="W630" s="175" t="str">
        <f t="shared" ca="1" si="153"/>
        <v/>
      </c>
      <c r="X630" s="175" t="str">
        <f t="shared" ca="1" si="154"/>
        <v/>
      </c>
      <c r="Y630" s="175" t="str">
        <f t="shared" ca="1" si="155"/>
        <v/>
      </c>
      <c r="Z630" s="182" t="str">
        <f t="shared" ca="1" si="156"/>
        <v/>
      </c>
      <c r="AA630" s="175" t="str">
        <f t="shared" ca="1" si="157"/>
        <v/>
      </c>
      <c r="AB630" s="175" t="str">
        <f t="shared" ca="1" si="158"/>
        <v/>
      </c>
      <c r="AC630" s="175" t="str">
        <f t="shared" ca="1" si="159"/>
        <v/>
      </c>
      <c r="AD630" s="175" t="str">
        <f t="shared" ca="1" si="160"/>
        <v/>
      </c>
      <c r="AE630" s="167"/>
      <c r="AF630" s="167"/>
      <c r="AG630" s="167"/>
      <c r="AH630" s="167"/>
      <c r="AI630" s="167"/>
      <c r="AJ630" s="167"/>
      <c r="AK630" s="167"/>
      <c r="AL630" s="167"/>
      <c r="AM630" s="167"/>
      <c r="AN630" s="167"/>
      <c r="AO630" s="167"/>
      <c r="AP630" s="167"/>
      <c r="AQ630" s="167"/>
      <c r="AR630" s="167"/>
      <c r="AS630" s="167"/>
      <c r="AT630" s="167"/>
      <c r="AU630" s="167"/>
      <c r="AV630" s="167"/>
      <c r="AW630" s="167"/>
      <c r="AX630" s="167"/>
      <c r="AY630" s="167"/>
      <c r="AZ630" s="167"/>
      <c r="BA630" s="167"/>
      <c r="BB630" s="167"/>
    </row>
    <row r="631" spans="1:54" s="169" customFormat="1">
      <c r="A631" s="167"/>
      <c r="B631" s="221"/>
      <c r="C631" s="232"/>
      <c r="D631" s="171"/>
      <c r="E631" s="236"/>
      <c r="F631" s="176"/>
      <c r="G631" s="225"/>
      <c r="H631" s="226"/>
      <c r="I631" s="225"/>
      <c r="J631" s="226"/>
      <c r="K631" s="208" t="str">
        <f t="shared" ca="1" si="145"/>
        <v/>
      </c>
      <c r="L631" s="200" t="str">
        <f t="shared" ca="1" si="146"/>
        <v/>
      </c>
      <c r="M631" s="208" t="str">
        <f t="shared" ca="1" si="161"/>
        <v/>
      </c>
      <c r="N631" s="208" t="str">
        <f t="shared" si="147"/>
        <v/>
      </c>
      <c r="O631" s="203" t="str">
        <f t="shared" si="148"/>
        <v/>
      </c>
      <c r="P631" s="167"/>
      <c r="Q631" s="181"/>
      <c r="R631" s="167"/>
      <c r="S631" s="175" t="str">
        <f t="shared" ca="1" si="149"/>
        <v/>
      </c>
      <c r="T631" s="175" t="str">
        <f t="shared" ca="1" si="150"/>
        <v/>
      </c>
      <c r="U631" s="175" t="str">
        <f t="shared" ca="1" si="151"/>
        <v/>
      </c>
      <c r="V631" s="182" t="str">
        <f t="shared" ca="1" si="152"/>
        <v/>
      </c>
      <c r="W631" s="175" t="str">
        <f t="shared" ca="1" si="153"/>
        <v/>
      </c>
      <c r="X631" s="175" t="str">
        <f t="shared" ca="1" si="154"/>
        <v/>
      </c>
      <c r="Y631" s="175" t="str">
        <f t="shared" ca="1" si="155"/>
        <v/>
      </c>
      <c r="Z631" s="182" t="str">
        <f t="shared" ca="1" si="156"/>
        <v/>
      </c>
      <c r="AA631" s="175" t="str">
        <f t="shared" ca="1" si="157"/>
        <v/>
      </c>
      <c r="AB631" s="175" t="str">
        <f t="shared" ca="1" si="158"/>
        <v/>
      </c>
      <c r="AC631" s="175" t="str">
        <f t="shared" ca="1" si="159"/>
        <v/>
      </c>
      <c r="AD631" s="175" t="str">
        <f t="shared" ca="1" si="160"/>
        <v/>
      </c>
      <c r="AE631" s="167"/>
      <c r="AF631" s="167"/>
      <c r="AG631" s="167"/>
      <c r="AH631" s="167"/>
      <c r="AI631" s="167"/>
      <c r="AJ631" s="167"/>
      <c r="AK631" s="167"/>
      <c r="AL631" s="167"/>
      <c r="AM631" s="167"/>
      <c r="AN631" s="167"/>
      <c r="AO631" s="167"/>
      <c r="AP631" s="167"/>
      <c r="AQ631" s="167"/>
      <c r="AR631" s="167"/>
      <c r="AS631" s="167"/>
      <c r="AT631" s="167"/>
      <c r="AU631" s="167"/>
      <c r="AV631" s="167"/>
      <c r="AW631" s="167"/>
      <c r="AX631" s="167"/>
      <c r="AY631" s="167"/>
      <c r="AZ631" s="167"/>
      <c r="BA631" s="167"/>
      <c r="BB631" s="167"/>
    </row>
    <row r="632" spans="1:54" s="169" customFormat="1">
      <c r="A632" s="167"/>
      <c r="B632" s="221"/>
      <c r="C632" s="232"/>
      <c r="D632" s="171"/>
      <c r="E632" s="236"/>
      <c r="F632" s="176"/>
      <c r="G632" s="225"/>
      <c r="H632" s="226"/>
      <c r="I632" s="225"/>
      <c r="J632" s="226"/>
      <c r="K632" s="208" t="str">
        <f t="shared" ca="1" si="145"/>
        <v/>
      </c>
      <c r="L632" s="200" t="str">
        <f t="shared" ca="1" si="146"/>
        <v/>
      </c>
      <c r="M632" s="208" t="str">
        <f t="shared" ca="1" si="161"/>
        <v/>
      </c>
      <c r="N632" s="208" t="str">
        <f t="shared" si="147"/>
        <v/>
      </c>
      <c r="O632" s="203" t="str">
        <f t="shared" si="148"/>
        <v/>
      </c>
      <c r="P632" s="167"/>
      <c r="Q632" s="181"/>
      <c r="R632" s="167"/>
      <c r="S632" s="175" t="str">
        <f t="shared" ca="1" si="149"/>
        <v/>
      </c>
      <c r="T632" s="175" t="str">
        <f t="shared" ca="1" si="150"/>
        <v/>
      </c>
      <c r="U632" s="175" t="str">
        <f t="shared" ca="1" si="151"/>
        <v/>
      </c>
      <c r="V632" s="182" t="str">
        <f t="shared" ca="1" si="152"/>
        <v/>
      </c>
      <c r="W632" s="175" t="str">
        <f t="shared" ca="1" si="153"/>
        <v/>
      </c>
      <c r="X632" s="175" t="str">
        <f t="shared" ca="1" si="154"/>
        <v/>
      </c>
      <c r="Y632" s="175" t="str">
        <f t="shared" ca="1" si="155"/>
        <v/>
      </c>
      <c r="Z632" s="182" t="str">
        <f t="shared" ca="1" si="156"/>
        <v/>
      </c>
      <c r="AA632" s="175" t="str">
        <f t="shared" ca="1" si="157"/>
        <v/>
      </c>
      <c r="AB632" s="175" t="str">
        <f t="shared" ca="1" si="158"/>
        <v/>
      </c>
      <c r="AC632" s="175" t="str">
        <f t="shared" ca="1" si="159"/>
        <v/>
      </c>
      <c r="AD632" s="175" t="str">
        <f t="shared" ca="1" si="160"/>
        <v/>
      </c>
      <c r="AE632" s="167"/>
      <c r="AF632" s="167"/>
      <c r="AG632" s="167"/>
      <c r="AH632" s="167"/>
      <c r="AI632" s="167"/>
      <c r="AJ632" s="167"/>
      <c r="AK632" s="167"/>
      <c r="AL632" s="167"/>
      <c r="AM632" s="167"/>
      <c r="AN632" s="167"/>
      <c r="AO632" s="167"/>
      <c r="AP632" s="167"/>
      <c r="AQ632" s="167"/>
      <c r="AR632" s="167"/>
      <c r="AS632" s="167"/>
      <c r="AT632" s="167"/>
      <c r="AU632" s="167"/>
      <c r="AV632" s="167"/>
      <c r="AW632" s="167"/>
      <c r="AX632" s="167"/>
      <c r="AY632" s="167"/>
      <c r="AZ632" s="167"/>
      <c r="BA632" s="167"/>
      <c r="BB632" s="167"/>
    </row>
    <row r="633" spans="1:54" s="169" customFormat="1">
      <c r="A633" s="167"/>
      <c r="B633" s="221"/>
      <c r="C633" s="232"/>
      <c r="D633" s="171"/>
      <c r="E633" s="236"/>
      <c r="F633" s="176"/>
      <c r="G633" s="225"/>
      <c r="H633" s="226"/>
      <c r="I633" s="225"/>
      <c r="J633" s="226"/>
      <c r="K633" s="208" t="str">
        <f t="shared" ca="1" si="145"/>
        <v/>
      </c>
      <c r="L633" s="200" t="str">
        <f t="shared" ca="1" si="146"/>
        <v/>
      </c>
      <c r="M633" s="208" t="str">
        <f t="shared" ca="1" si="161"/>
        <v/>
      </c>
      <c r="N633" s="208" t="str">
        <f t="shared" si="147"/>
        <v/>
      </c>
      <c r="O633" s="203" t="str">
        <f t="shared" si="148"/>
        <v/>
      </c>
      <c r="P633" s="167"/>
      <c r="Q633" s="181"/>
      <c r="R633" s="167"/>
      <c r="S633" s="175" t="str">
        <f t="shared" ca="1" si="149"/>
        <v/>
      </c>
      <c r="T633" s="175" t="str">
        <f t="shared" ca="1" si="150"/>
        <v/>
      </c>
      <c r="U633" s="175" t="str">
        <f t="shared" ca="1" si="151"/>
        <v/>
      </c>
      <c r="V633" s="182" t="str">
        <f t="shared" ca="1" si="152"/>
        <v/>
      </c>
      <c r="W633" s="175" t="str">
        <f t="shared" ca="1" si="153"/>
        <v/>
      </c>
      <c r="X633" s="175" t="str">
        <f t="shared" ca="1" si="154"/>
        <v/>
      </c>
      <c r="Y633" s="175" t="str">
        <f t="shared" ca="1" si="155"/>
        <v/>
      </c>
      <c r="Z633" s="182" t="str">
        <f t="shared" ca="1" si="156"/>
        <v/>
      </c>
      <c r="AA633" s="175" t="str">
        <f t="shared" ca="1" si="157"/>
        <v/>
      </c>
      <c r="AB633" s="175" t="str">
        <f t="shared" ca="1" si="158"/>
        <v/>
      </c>
      <c r="AC633" s="175" t="str">
        <f t="shared" ca="1" si="159"/>
        <v/>
      </c>
      <c r="AD633" s="175" t="str">
        <f t="shared" ca="1" si="160"/>
        <v/>
      </c>
      <c r="AE633" s="167"/>
      <c r="AF633" s="167"/>
      <c r="AG633" s="167"/>
      <c r="AH633" s="167"/>
      <c r="AI633" s="167"/>
      <c r="AJ633" s="167"/>
      <c r="AK633" s="167"/>
      <c r="AL633" s="167"/>
      <c r="AM633" s="167"/>
      <c r="AN633" s="167"/>
      <c r="AO633" s="167"/>
      <c r="AP633" s="167"/>
      <c r="AQ633" s="167"/>
      <c r="AR633" s="167"/>
      <c r="AS633" s="167"/>
      <c r="AT633" s="167"/>
      <c r="AU633" s="167"/>
      <c r="AV633" s="167"/>
      <c r="AW633" s="167"/>
      <c r="AX633" s="167"/>
      <c r="AY633" s="167"/>
      <c r="AZ633" s="167"/>
      <c r="BA633" s="167"/>
      <c r="BB633" s="167"/>
    </row>
    <row r="634" spans="1:54" s="169" customFormat="1" ht="15.75" thickBot="1">
      <c r="A634" s="167"/>
      <c r="B634" s="172"/>
      <c r="C634" s="233"/>
      <c r="D634" s="193"/>
      <c r="E634" s="237"/>
      <c r="F634" s="194"/>
      <c r="G634" s="205"/>
      <c r="H634" s="206"/>
      <c r="I634" s="205"/>
      <c r="J634" s="206"/>
      <c r="K634" s="209" t="str">
        <f t="shared" ca="1" si="145"/>
        <v/>
      </c>
      <c r="L634" s="201" t="str">
        <f t="shared" ca="1" si="146"/>
        <v/>
      </c>
      <c r="M634" s="209" t="str">
        <f t="shared" ca="1" si="161"/>
        <v/>
      </c>
      <c r="N634" s="209" t="str">
        <f t="shared" si="147"/>
        <v/>
      </c>
      <c r="O634" s="204" t="str">
        <f t="shared" si="148"/>
        <v/>
      </c>
      <c r="P634" s="167"/>
      <c r="Q634" s="181"/>
      <c r="R634" s="167"/>
      <c r="S634" s="175" t="str">
        <f t="shared" ca="1" si="149"/>
        <v/>
      </c>
      <c r="T634" s="175" t="str">
        <f t="shared" ca="1" si="150"/>
        <v/>
      </c>
      <c r="U634" s="175" t="str">
        <f t="shared" ca="1" si="151"/>
        <v/>
      </c>
      <c r="V634" s="182" t="str">
        <f t="shared" ca="1" si="152"/>
        <v/>
      </c>
      <c r="W634" s="175" t="str">
        <f t="shared" ca="1" si="153"/>
        <v/>
      </c>
      <c r="X634" s="175" t="str">
        <f t="shared" ca="1" si="154"/>
        <v/>
      </c>
      <c r="Y634" s="175" t="str">
        <f t="shared" ca="1" si="155"/>
        <v/>
      </c>
      <c r="Z634" s="182" t="str">
        <f t="shared" ca="1" si="156"/>
        <v/>
      </c>
      <c r="AA634" s="175" t="str">
        <f t="shared" ca="1" si="157"/>
        <v/>
      </c>
      <c r="AB634" s="175" t="str">
        <f t="shared" ca="1" si="158"/>
        <v/>
      </c>
      <c r="AC634" s="175" t="str">
        <f t="shared" ca="1" si="159"/>
        <v/>
      </c>
      <c r="AD634" s="175" t="str">
        <f t="shared" ca="1" si="160"/>
        <v/>
      </c>
      <c r="AE634" s="167"/>
      <c r="AF634" s="167"/>
      <c r="AG634" s="167"/>
      <c r="AH634" s="167"/>
      <c r="AI634" s="167"/>
      <c r="AJ634" s="167"/>
      <c r="AK634" s="167"/>
      <c r="AL634" s="167"/>
      <c r="AM634" s="167"/>
      <c r="AN634" s="167"/>
      <c r="AO634" s="167"/>
      <c r="AP634" s="167"/>
      <c r="AQ634" s="167"/>
      <c r="AR634" s="167"/>
      <c r="AS634" s="167"/>
      <c r="AT634" s="167"/>
      <c r="AU634" s="167"/>
      <c r="AV634" s="167"/>
      <c r="AW634" s="167"/>
      <c r="AX634" s="167"/>
      <c r="AY634" s="167"/>
      <c r="AZ634" s="167"/>
      <c r="BA634" s="167"/>
      <c r="BB634" s="167"/>
    </row>
    <row r="635" spans="1:54" s="169" customFormat="1" ht="15.75" thickBot="1">
      <c r="A635" s="167"/>
      <c r="B635" s="167"/>
      <c r="C635" s="167"/>
      <c r="D635" s="167"/>
      <c r="E635" s="167"/>
      <c r="F635" s="167"/>
      <c r="G635" s="167"/>
      <c r="H635" s="167"/>
      <c r="I635" s="301" t="s">
        <v>3</v>
      </c>
      <c r="J635" s="302"/>
      <c r="K635" s="227"/>
      <c r="L635" s="227"/>
      <c r="M635" s="227"/>
      <c r="N635" s="227"/>
      <c r="O635" s="192">
        <f>SUM(O585:O634)</f>
        <v>0</v>
      </c>
      <c r="P635" s="167"/>
      <c r="Q635" s="181"/>
      <c r="R635" s="167"/>
      <c r="S635" s="167"/>
      <c r="T635" s="167"/>
      <c r="U635" s="167"/>
      <c r="V635" s="170"/>
      <c r="W635" s="167"/>
      <c r="X635" s="167"/>
      <c r="Y635" s="167"/>
      <c r="Z635" s="170"/>
      <c r="AA635" s="167"/>
      <c r="AB635" s="178"/>
      <c r="AC635" s="167"/>
      <c r="AD635" s="167"/>
      <c r="AE635" s="167"/>
      <c r="AF635" s="167"/>
      <c r="AG635" s="167"/>
      <c r="AH635" s="167"/>
      <c r="AI635" s="167"/>
      <c r="AJ635" s="167"/>
      <c r="AK635" s="167"/>
      <c r="AL635" s="167"/>
      <c r="AM635" s="167"/>
      <c r="AN635" s="167"/>
      <c r="AO635" s="167"/>
      <c r="AP635" s="167"/>
      <c r="AQ635" s="167"/>
      <c r="AR635" s="167"/>
      <c r="AS635" s="167"/>
      <c r="AT635" s="167"/>
      <c r="AU635" s="167"/>
      <c r="AV635" s="167"/>
      <c r="AW635" s="167"/>
      <c r="AX635" s="167"/>
      <c r="AY635" s="167"/>
      <c r="AZ635" s="167"/>
      <c r="BA635" s="167"/>
      <c r="BB635" s="167"/>
    </row>
    <row r="636" spans="1:54" s="169" customFormat="1" ht="107.25" customHeight="1" thickBot="1">
      <c r="A636" s="167"/>
      <c r="B636" s="174" t="s">
        <v>5</v>
      </c>
      <c r="C636" s="273"/>
      <c r="D636" s="274"/>
      <c r="E636" s="190"/>
      <c r="F636" s="298" t="s">
        <v>110</v>
      </c>
      <c r="G636" s="299"/>
      <c r="H636" s="299"/>
      <c r="I636" s="300"/>
      <c r="J636" s="167"/>
      <c r="K636" s="167"/>
      <c r="L636" s="167"/>
      <c r="M636" s="167"/>
      <c r="N636" s="167"/>
      <c r="O636" s="167"/>
      <c r="P636" s="167"/>
      <c r="Q636" s="181"/>
      <c r="R636" s="167"/>
      <c r="S636" s="167"/>
      <c r="T636" s="167"/>
      <c r="U636" s="167"/>
      <c r="V636" s="170"/>
      <c r="W636" s="167"/>
      <c r="X636" s="167"/>
      <c r="Y636" s="167"/>
      <c r="Z636" s="170"/>
      <c r="AA636" s="167"/>
      <c r="AB636" s="178"/>
      <c r="AC636" s="167"/>
      <c r="AD636" s="167"/>
      <c r="AE636" s="167"/>
      <c r="AF636" s="167"/>
      <c r="AG636" s="167"/>
      <c r="AH636" s="167"/>
      <c r="AI636" s="167"/>
      <c r="AJ636" s="167"/>
      <c r="AK636" s="167"/>
      <c r="AL636" s="167"/>
      <c r="AM636" s="167"/>
      <c r="AN636" s="167"/>
      <c r="AO636" s="167"/>
      <c r="AP636" s="167"/>
      <c r="AQ636" s="167"/>
      <c r="AR636" s="167"/>
      <c r="AS636" s="167"/>
      <c r="AT636" s="167"/>
      <c r="AU636" s="167"/>
      <c r="AV636" s="167"/>
      <c r="AW636" s="167"/>
      <c r="AX636" s="167"/>
      <c r="AY636" s="167"/>
      <c r="AZ636" s="167"/>
      <c r="BA636" s="167"/>
      <c r="BB636" s="167"/>
    </row>
    <row r="637" spans="1:54" s="169" customFormat="1" ht="73.150000000000006" customHeight="1" thickBot="1">
      <c r="A637" s="167"/>
      <c r="B637" s="174" t="s">
        <v>24</v>
      </c>
      <c r="C637" s="296" t="str">
        <f>IF($F$11="","",$F$11)</f>
        <v/>
      </c>
      <c r="D637" s="297"/>
      <c r="E637" s="189" t="str">
        <f>IF(E636="","",IF(E636=1,0.5%,1%))</f>
        <v/>
      </c>
      <c r="F637" s="324" t="s">
        <v>148</v>
      </c>
      <c r="G637" s="325"/>
      <c r="H637" s="296" t="str">
        <f>IF(OR(C637="",E636=""),"",C637*E637)</f>
        <v/>
      </c>
      <c r="I637" s="297"/>
      <c r="J637" s="167"/>
      <c r="K637" s="167"/>
      <c r="L637" s="167"/>
      <c r="M637" s="167"/>
      <c r="N637" s="167"/>
      <c r="O637" s="167"/>
      <c r="P637" s="167"/>
      <c r="Q637" s="181"/>
      <c r="R637" s="167"/>
      <c r="S637" s="167"/>
      <c r="T637" s="167"/>
      <c r="U637" s="167"/>
      <c r="V637" s="170"/>
      <c r="W637" s="167"/>
      <c r="X637" s="167"/>
      <c r="Y637" s="167"/>
      <c r="Z637" s="170"/>
      <c r="AA637" s="167"/>
      <c r="AB637" s="178"/>
      <c r="AC637" s="167"/>
      <c r="AD637" s="167"/>
      <c r="AE637" s="167"/>
      <c r="AF637" s="167"/>
      <c r="AG637" s="167"/>
      <c r="AH637" s="167"/>
      <c r="AI637" s="167"/>
      <c r="AJ637" s="167"/>
      <c r="AK637" s="167"/>
      <c r="AL637" s="167"/>
      <c r="AM637" s="167"/>
      <c r="AN637" s="167"/>
      <c r="AO637" s="167"/>
      <c r="AP637" s="167"/>
      <c r="AQ637" s="167"/>
      <c r="AR637" s="167"/>
      <c r="AS637" s="167"/>
      <c r="AT637" s="167"/>
      <c r="AU637" s="167"/>
      <c r="AV637" s="167"/>
      <c r="AW637" s="167"/>
      <c r="AX637" s="167"/>
      <c r="AY637" s="167"/>
      <c r="AZ637" s="167"/>
      <c r="BA637" s="167"/>
      <c r="BB637" s="167"/>
    </row>
    <row r="638" spans="1:54" s="169" customFormat="1" ht="39.75" customHeight="1">
      <c r="A638" s="167"/>
      <c r="B638" s="167"/>
      <c r="C638" s="197" t="s">
        <v>104</v>
      </c>
      <c r="D638" s="191" t="str">
        <f>E637</f>
        <v/>
      </c>
      <c r="E638" s="305" t="s">
        <v>232</v>
      </c>
      <c r="F638" s="305"/>
      <c r="G638" s="306"/>
      <c r="H638" s="292" t="str">
        <f>IF(AND(C636="",C637=""),"",IF(AND(C636&lt;E636,C637=""),"nein, keine Gleitung möglich",IF(AND(C636&gt;E636,C637=""),"bitte noch geschätze Auftragssumme eintragen",IF(AND(O635&gt;H637,C636=""),"bitte noch Zeitraum eintragen",IF(OR(C636&lt;E636,O635&lt;H637,AND(E636=1,O635&lt;5000)),"nein, keine Gleitung möglich","ja =&gt; Aufnahme im Fb 225")))))</f>
        <v/>
      </c>
      <c r="I638" s="293"/>
      <c r="J638" s="167"/>
      <c r="K638" s="167"/>
      <c r="L638" s="167"/>
      <c r="M638" s="167"/>
      <c r="N638" s="167"/>
      <c r="O638" s="167"/>
      <c r="P638" s="167"/>
      <c r="Q638" s="181"/>
      <c r="R638" s="167"/>
      <c r="S638" s="167"/>
      <c r="T638" s="167"/>
      <c r="U638" s="167"/>
      <c r="V638" s="170"/>
      <c r="W638" s="167"/>
      <c r="X638" s="167"/>
      <c r="Y638" s="167"/>
      <c r="Z638" s="170"/>
      <c r="AA638" s="167"/>
      <c r="AB638" s="178"/>
      <c r="AC638" s="167"/>
      <c r="AD638" s="167"/>
      <c r="AE638" s="167"/>
      <c r="AF638" s="167"/>
      <c r="AG638" s="167"/>
      <c r="AH638" s="167"/>
      <c r="AI638" s="167"/>
      <c r="AJ638" s="167"/>
      <c r="AK638" s="167"/>
      <c r="AL638" s="167"/>
      <c r="AM638" s="167"/>
      <c r="AN638" s="167"/>
      <c r="AO638" s="167"/>
      <c r="AP638" s="167"/>
      <c r="AQ638" s="167"/>
      <c r="AR638" s="167"/>
      <c r="AS638" s="167"/>
      <c r="AT638" s="167"/>
      <c r="AU638" s="167"/>
      <c r="AV638" s="167"/>
      <c r="AW638" s="167"/>
      <c r="AX638" s="167"/>
      <c r="AY638" s="167"/>
      <c r="AZ638" s="167"/>
      <c r="BA638" s="167"/>
      <c r="BB638" s="167"/>
    </row>
    <row r="639" spans="1:54" s="169" customFormat="1" ht="16.149999999999999" customHeight="1" thickBot="1">
      <c r="A639" s="167"/>
      <c r="B639" s="167"/>
      <c r="C639" s="198" t="s">
        <v>11</v>
      </c>
      <c r="D639" s="188">
        <f>E636</f>
        <v>0</v>
      </c>
      <c r="E639" s="307" t="s">
        <v>105</v>
      </c>
      <c r="F639" s="307"/>
      <c r="G639" s="308"/>
      <c r="H639" s="294"/>
      <c r="I639" s="295"/>
      <c r="J639" s="167"/>
      <c r="K639" s="167"/>
      <c r="L639" s="167"/>
      <c r="M639" s="167"/>
      <c r="N639" s="167"/>
      <c r="O639" s="167"/>
      <c r="P639" s="167"/>
      <c r="Q639" s="181"/>
      <c r="R639" s="167"/>
      <c r="S639" s="167"/>
      <c r="T639" s="167"/>
      <c r="U639" s="167"/>
      <c r="V639" s="170"/>
      <c r="W639" s="167"/>
      <c r="X639" s="167"/>
      <c r="Y639" s="167"/>
      <c r="Z639" s="170"/>
      <c r="AA639" s="167"/>
      <c r="AB639" s="178"/>
      <c r="AC639" s="167"/>
      <c r="AD639" s="167"/>
      <c r="AE639" s="167"/>
      <c r="AF639" s="167"/>
      <c r="AG639" s="167"/>
      <c r="AH639" s="167"/>
      <c r="AI639" s="167"/>
      <c r="AJ639" s="167"/>
      <c r="AK639" s="167"/>
      <c r="AL639" s="167"/>
      <c r="AM639" s="167"/>
      <c r="AN639" s="167"/>
      <c r="AO639" s="167"/>
      <c r="AP639" s="167"/>
      <c r="AQ639" s="167"/>
      <c r="AR639" s="167"/>
      <c r="AS639" s="167"/>
      <c r="AT639" s="167"/>
      <c r="AU639" s="167"/>
      <c r="AV639" s="167"/>
      <c r="AW639" s="167"/>
      <c r="AX639" s="167"/>
      <c r="AY639" s="167"/>
      <c r="AZ639" s="167"/>
      <c r="BA639" s="167"/>
      <c r="BB639" s="167"/>
    </row>
    <row r="640" spans="1:54" s="169" customFormat="1" ht="15.75" thickBot="1">
      <c r="A640" s="167"/>
      <c r="B640" s="167"/>
      <c r="C640" s="167"/>
      <c r="D640" s="167"/>
      <c r="E640" s="167"/>
      <c r="F640" s="167"/>
      <c r="G640" s="167"/>
      <c r="H640" s="167"/>
      <c r="I640" s="167"/>
      <c r="J640" s="167"/>
      <c r="K640" s="167"/>
      <c r="L640" s="167"/>
      <c r="M640" s="167"/>
      <c r="N640" s="167"/>
      <c r="O640" s="167"/>
      <c r="P640" s="167"/>
      <c r="Q640" s="181"/>
      <c r="R640" s="167"/>
      <c r="S640" s="167"/>
      <c r="T640" s="167"/>
      <c r="U640" s="167"/>
      <c r="V640" s="170"/>
      <c r="W640" s="167"/>
      <c r="X640" s="167"/>
      <c r="Y640" s="167"/>
      <c r="Z640" s="170"/>
      <c r="AA640" s="167"/>
      <c r="AB640" s="178"/>
      <c r="AC640" s="167"/>
      <c r="AD640" s="167"/>
      <c r="AE640" s="167"/>
      <c r="AF640" s="167"/>
      <c r="AG640" s="167"/>
      <c r="AH640" s="167"/>
      <c r="AI640" s="167"/>
      <c r="AJ640" s="167"/>
      <c r="AK640" s="167"/>
      <c r="AL640" s="167"/>
      <c r="AM640" s="167"/>
      <c r="AN640" s="167"/>
      <c r="AO640" s="167"/>
      <c r="AP640" s="167"/>
      <c r="AQ640" s="167"/>
      <c r="AR640" s="167"/>
      <c r="AS640" s="167"/>
      <c r="AT640" s="167"/>
      <c r="AU640" s="167"/>
      <c r="AV640" s="167"/>
      <c r="AW640" s="167"/>
      <c r="AX640" s="167"/>
      <c r="AY640" s="167"/>
      <c r="AZ640" s="167"/>
      <c r="BA640" s="167"/>
      <c r="BB640" s="167"/>
    </row>
    <row r="641" spans="1:54" s="167" customFormat="1" ht="79.5" customHeight="1" thickBot="1">
      <c r="B641" s="326" t="s">
        <v>109</v>
      </c>
      <c r="C641" s="327"/>
      <c r="D641" s="327"/>
      <c r="E641" s="327"/>
      <c r="F641" s="303" t="s">
        <v>230</v>
      </c>
      <c r="G641" s="304"/>
      <c r="Q641" s="181"/>
      <c r="R641" s="180"/>
      <c r="V641" s="170"/>
      <c r="Z641" s="170"/>
      <c r="AB641" s="178"/>
    </row>
    <row r="642" spans="1:54" s="167" customFormat="1" ht="82.5" customHeight="1" thickBot="1">
      <c r="B642" s="174" t="s">
        <v>136</v>
      </c>
      <c r="C642" s="174" t="s">
        <v>137</v>
      </c>
      <c r="D642" s="196" t="s">
        <v>108</v>
      </c>
      <c r="E642" s="174" t="s">
        <v>231</v>
      </c>
      <c r="Q642" s="181"/>
      <c r="V642" s="170"/>
      <c r="Z642" s="170"/>
      <c r="AB642" s="178"/>
    </row>
    <row r="643" spans="1:54" s="167" customFormat="1" ht="15.75" thickBot="1">
      <c r="B643" s="177"/>
      <c r="C643" s="177"/>
      <c r="D643" s="168"/>
      <c r="E643" s="179"/>
      <c r="F643" s="168"/>
      <c r="G643" s="168"/>
      <c r="H643" s="168"/>
      <c r="I643" s="168"/>
      <c r="J643" s="168"/>
      <c r="K643" s="168"/>
      <c r="L643" s="168"/>
      <c r="M643" s="168"/>
      <c r="N643" s="168"/>
      <c r="O643" s="168"/>
      <c r="Q643" s="181"/>
      <c r="V643" s="170"/>
      <c r="Z643" s="170"/>
      <c r="AB643" s="178"/>
    </row>
    <row r="644" spans="1:54" s="167" customFormat="1" ht="15" customHeight="1">
      <c r="V644" s="170"/>
      <c r="Z644" s="170"/>
      <c r="AB644" s="178"/>
    </row>
    <row r="645" spans="1:54" s="169" customFormat="1" ht="16.5" thickBot="1">
      <c r="A645" s="167"/>
      <c r="B645" s="167"/>
      <c r="C645" s="167"/>
      <c r="D645" s="167"/>
      <c r="E645" s="167"/>
      <c r="F645" s="167"/>
      <c r="G645" s="167"/>
      <c r="H645" s="167"/>
      <c r="I645" s="167"/>
      <c r="J645" s="167"/>
      <c r="K645" s="167"/>
      <c r="L645" s="167"/>
      <c r="M645" s="167"/>
      <c r="N645" s="167"/>
      <c r="O645" s="167"/>
      <c r="P645" s="173"/>
      <c r="Q645" s="173"/>
      <c r="R645" s="167"/>
      <c r="S645" s="167"/>
      <c r="T645" s="167"/>
      <c r="U645" s="167"/>
      <c r="V645" s="170"/>
      <c r="W645" s="167"/>
      <c r="X645" s="167"/>
      <c r="Y645" s="167"/>
      <c r="Z645" s="170"/>
      <c r="AA645" s="167"/>
      <c r="AB645" s="178"/>
      <c r="AC645" s="167"/>
      <c r="AD645" s="167"/>
      <c r="AE645" s="167"/>
      <c r="AF645" s="167"/>
      <c r="AG645" s="167"/>
      <c r="AH645" s="167"/>
      <c r="AI645" s="167"/>
      <c r="AJ645" s="167"/>
      <c r="AK645" s="167"/>
      <c r="AL645" s="167"/>
      <c r="AM645" s="167"/>
      <c r="AN645" s="167"/>
      <c r="AO645" s="167"/>
      <c r="AP645" s="167"/>
      <c r="AQ645" s="167"/>
      <c r="AR645" s="167"/>
      <c r="AS645" s="167"/>
      <c r="AT645" s="167"/>
      <c r="AU645" s="167"/>
      <c r="AV645" s="167"/>
      <c r="AW645" s="167"/>
      <c r="AX645" s="167"/>
      <c r="AY645" s="167"/>
      <c r="AZ645" s="167"/>
      <c r="BA645" s="167"/>
      <c r="BB645" s="167"/>
    </row>
    <row r="646" spans="1:54" s="187" customFormat="1" ht="21.6" customHeight="1" thickBot="1">
      <c r="A646" s="183"/>
      <c r="B646" s="184" t="s">
        <v>158</v>
      </c>
      <c r="C646" s="275"/>
      <c r="D646" s="276"/>
      <c r="E646" s="184" t="s">
        <v>10</v>
      </c>
      <c r="F646" s="277"/>
      <c r="G646" s="278"/>
      <c r="H646" s="278"/>
      <c r="I646" s="279"/>
      <c r="J646" s="167"/>
      <c r="K646" s="167"/>
      <c r="L646" s="167"/>
      <c r="M646" s="167"/>
      <c r="N646" s="167"/>
      <c r="O646" s="167"/>
      <c r="P646" s="183"/>
      <c r="Q646" s="183"/>
      <c r="R646" s="183"/>
      <c r="S646" s="183"/>
      <c r="T646" s="183"/>
      <c r="U646" s="183"/>
      <c r="V646" s="185"/>
      <c r="W646" s="183"/>
      <c r="X646" s="183"/>
      <c r="Y646" s="183"/>
      <c r="Z646" s="185"/>
      <c r="AA646" s="183"/>
      <c r="AB646" s="186"/>
      <c r="AC646" s="183"/>
      <c r="AD646" s="183"/>
      <c r="AE646" s="183"/>
      <c r="AF646" s="183"/>
      <c r="AG646" s="183"/>
      <c r="AH646" s="183"/>
      <c r="AI646" s="183"/>
      <c r="AJ646" s="183"/>
      <c r="AK646" s="183"/>
      <c r="AL646" s="183"/>
      <c r="AM646" s="183"/>
      <c r="AN646" s="183"/>
      <c r="AO646" s="183"/>
      <c r="AP646" s="183"/>
      <c r="AQ646" s="183"/>
      <c r="AR646" s="183"/>
      <c r="AS646" s="183"/>
      <c r="AT646" s="183"/>
      <c r="AU646" s="183"/>
      <c r="AV646" s="183"/>
      <c r="AW646" s="183"/>
      <c r="AX646" s="183"/>
      <c r="AY646" s="183"/>
      <c r="AZ646" s="183"/>
      <c r="BA646" s="183"/>
      <c r="BB646" s="183"/>
    </row>
    <row r="647" spans="1:54" s="169" customFormat="1" ht="15.75" thickBot="1">
      <c r="A647" s="167"/>
      <c r="B647" s="167"/>
      <c r="C647" s="167"/>
      <c r="D647" s="167"/>
      <c r="E647" s="167"/>
      <c r="F647" s="167"/>
      <c r="G647" s="167"/>
      <c r="H647" s="167"/>
      <c r="I647" s="167"/>
      <c r="J647" s="167"/>
      <c r="K647" s="167"/>
      <c r="L647" s="167"/>
      <c r="M647" s="167"/>
      <c r="N647" s="167"/>
      <c r="O647" s="167"/>
      <c r="P647" s="167"/>
      <c r="Q647" s="167"/>
      <c r="R647" s="167"/>
      <c r="S647" s="167"/>
      <c r="T647" s="167"/>
      <c r="U647" s="167"/>
      <c r="V647" s="170"/>
      <c r="W647" s="167"/>
      <c r="X647" s="167"/>
      <c r="Y647" s="167"/>
      <c r="Z647" s="170"/>
      <c r="AA647" s="167"/>
      <c r="AB647" s="178"/>
      <c r="AC647" s="167"/>
      <c r="AD647" s="167"/>
      <c r="AE647" s="167"/>
      <c r="AF647" s="167"/>
      <c r="AG647" s="167"/>
      <c r="AH647" s="167"/>
      <c r="AI647" s="167"/>
      <c r="AJ647" s="167"/>
      <c r="AK647" s="167"/>
      <c r="AL647" s="167"/>
      <c r="AM647" s="167"/>
      <c r="AN647" s="167"/>
      <c r="AO647" s="167"/>
      <c r="AP647" s="167"/>
      <c r="AQ647" s="167"/>
      <c r="AR647" s="167"/>
      <c r="AS647" s="167"/>
      <c r="AT647" s="167"/>
      <c r="AU647" s="167"/>
      <c r="AV647" s="167"/>
      <c r="AW647" s="167"/>
      <c r="AX647" s="167"/>
      <c r="AY647" s="167"/>
      <c r="AZ647" s="167"/>
      <c r="BA647" s="167"/>
      <c r="BB647" s="167"/>
    </row>
    <row r="648" spans="1:54" s="169" customFormat="1" ht="27.6" customHeight="1" thickBot="1">
      <c r="A648" s="167"/>
      <c r="B648" s="317"/>
      <c r="C648" s="318"/>
      <c r="D648" s="318"/>
      <c r="E648" s="167"/>
      <c r="F648" s="167"/>
      <c r="G648" s="167"/>
      <c r="H648" s="319" t="s">
        <v>64</v>
      </c>
      <c r="I648" s="320"/>
      <c r="J648" s="167"/>
      <c r="K648" s="167"/>
      <c r="L648" s="167"/>
      <c r="M648" s="167"/>
      <c r="N648" s="167"/>
      <c r="O648" s="167"/>
      <c r="P648" s="167"/>
      <c r="Q648" s="167"/>
      <c r="R648" s="167"/>
      <c r="S648" s="167"/>
      <c r="T648" s="167"/>
      <c r="U648" s="167"/>
      <c r="V648" s="170"/>
      <c r="W648" s="167"/>
      <c r="X648" s="167"/>
      <c r="Y648" s="167"/>
      <c r="Z648" s="170"/>
      <c r="AA648" s="167"/>
      <c r="AB648" s="178"/>
      <c r="AC648" s="167"/>
      <c r="AD648" s="167"/>
      <c r="AE648" s="167"/>
      <c r="AF648" s="167"/>
      <c r="AG648" s="167"/>
      <c r="AH648" s="167"/>
      <c r="AI648" s="167"/>
      <c r="AJ648" s="167"/>
      <c r="AK648" s="167"/>
      <c r="AL648" s="167"/>
      <c r="AM648" s="167"/>
      <c r="AN648" s="167"/>
      <c r="AO648" s="167"/>
      <c r="AP648" s="167"/>
      <c r="AQ648" s="167"/>
      <c r="AR648" s="167"/>
      <c r="AS648" s="167"/>
      <c r="AT648" s="167"/>
      <c r="AU648" s="167"/>
      <c r="AV648" s="167"/>
      <c r="AW648" s="167"/>
      <c r="AX648" s="167"/>
      <c r="AY648" s="167"/>
      <c r="AZ648" s="167"/>
      <c r="BA648" s="167"/>
      <c r="BB648" s="167"/>
    </row>
    <row r="649" spans="1:54" s="169" customFormat="1" ht="72" customHeight="1" thickBot="1">
      <c r="A649" s="167"/>
      <c r="B649" s="321" t="s">
        <v>103</v>
      </c>
      <c r="C649" s="322"/>
      <c r="D649" s="322"/>
      <c r="E649" s="323"/>
      <c r="F649" s="296" t="str">
        <f>IF(AND(ISBLANK(B651)=TRUE,ISBLANK(B653)=TRUE),"",IF(ISBLANK(B651)=TRUE,SUM(B653:E653)/COUNT(B653:E653),SUM(B651:E651)/COUNT(B651:E651)))</f>
        <v/>
      </c>
      <c r="G649" s="297"/>
      <c r="H649" s="273"/>
      <c r="I649" s="274"/>
      <c r="J649" s="167"/>
      <c r="K649" s="167"/>
      <c r="L649" s="167"/>
      <c r="M649" s="210"/>
      <c r="N649" s="167"/>
      <c r="O649" s="167"/>
      <c r="P649" s="245"/>
      <c r="Q649" s="181">
        <f>ROW()</f>
        <v>649</v>
      </c>
      <c r="R649" s="167"/>
      <c r="S649" s="167"/>
      <c r="T649" s="167"/>
      <c r="U649" s="167"/>
      <c r="V649" s="170"/>
      <c r="W649" s="167"/>
      <c r="X649" s="167"/>
      <c r="Y649" s="167"/>
      <c r="Z649" s="170"/>
      <c r="AA649" s="167"/>
      <c r="AB649" s="178"/>
      <c r="AC649" s="167"/>
      <c r="AD649" s="167"/>
      <c r="AE649" s="167"/>
      <c r="AF649" s="167"/>
      <c r="AG649" s="167"/>
      <c r="AH649" s="167"/>
      <c r="AI649" s="167"/>
      <c r="AJ649" s="167"/>
      <c r="AK649" s="167"/>
      <c r="AL649" s="167"/>
      <c r="AM649" s="167"/>
      <c r="AN649" s="167"/>
      <c r="AO649" s="167"/>
      <c r="AP649" s="167"/>
      <c r="AQ649" s="167"/>
      <c r="AR649" s="167"/>
      <c r="AS649" s="167"/>
      <c r="AT649" s="167"/>
      <c r="AU649" s="167"/>
      <c r="AV649" s="167"/>
      <c r="AW649" s="167"/>
      <c r="AX649" s="167"/>
      <c r="AY649" s="167"/>
      <c r="AZ649" s="167"/>
      <c r="BA649" s="167"/>
      <c r="BB649" s="167"/>
    </row>
    <row r="650" spans="1:54" s="169" customFormat="1" ht="60" customHeight="1" thickBot="1">
      <c r="A650" s="167"/>
      <c r="B650" s="195" t="s">
        <v>111</v>
      </c>
      <c r="C650" s="309" t="s">
        <v>106</v>
      </c>
      <c r="D650" s="310"/>
      <c r="E650" s="174" t="s">
        <v>107</v>
      </c>
      <c r="F650" s="167"/>
      <c r="G650" s="167"/>
      <c r="H650" s="167"/>
      <c r="I650" s="167"/>
      <c r="J650" s="167"/>
      <c r="K650" s="167"/>
      <c r="L650" s="167"/>
      <c r="M650" s="167"/>
      <c r="N650" s="167"/>
      <c r="O650" s="167"/>
      <c r="P650" s="167"/>
      <c r="Q650" s="181">
        <f>Q649</f>
        <v>649</v>
      </c>
      <c r="R650" s="167"/>
      <c r="S650" s="167"/>
      <c r="T650" s="167"/>
      <c r="U650" s="167"/>
      <c r="V650" s="170"/>
      <c r="W650" s="167"/>
      <c r="X650" s="167"/>
      <c r="Y650" s="167"/>
      <c r="Z650" s="170"/>
      <c r="AA650" s="167"/>
      <c r="AB650" s="178"/>
      <c r="AC650" s="167"/>
      <c r="AD650" s="167"/>
      <c r="AE650" s="167"/>
      <c r="AF650" s="167"/>
      <c r="AG650" s="167"/>
      <c r="AH650" s="167"/>
      <c r="AI650" s="167"/>
      <c r="AJ650" s="167"/>
      <c r="AK650" s="167"/>
      <c r="AL650" s="167"/>
      <c r="AM650" s="167"/>
      <c r="AN650" s="167"/>
      <c r="AO650" s="167"/>
      <c r="AP650" s="167"/>
      <c r="AQ650" s="167"/>
      <c r="AR650" s="167"/>
      <c r="AS650" s="167"/>
      <c r="AT650" s="167"/>
      <c r="AU650" s="167"/>
      <c r="AV650" s="167"/>
      <c r="AW650" s="167"/>
      <c r="AX650" s="167"/>
      <c r="AY650" s="167"/>
      <c r="AZ650" s="167"/>
      <c r="BA650" s="167"/>
      <c r="BB650" s="167"/>
    </row>
    <row r="651" spans="1:54" s="169" customFormat="1" ht="15.75" thickBot="1">
      <c r="A651" s="167"/>
      <c r="B651" s="179"/>
      <c r="C651" s="283"/>
      <c r="D651" s="285"/>
      <c r="E651" s="179"/>
      <c r="F651" s="167"/>
      <c r="G651" s="311" t="s">
        <v>141</v>
      </c>
      <c r="H651" s="312"/>
      <c r="I651" s="311" t="s">
        <v>147</v>
      </c>
      <c r="J651" s="312"/>
      <c r="K651" s="167"/>
      <c r="L651" s="167"/>
      <c r="M651" s="167"/>
      <c r="N651" s="167"/>
      <c r="O651" s="167"/>
      <c r="P651" s="167"/>
      <c r="Q651" s="181">
        <f t="shared" ref="Q651:Q698" si="162">Q650</f>
        <v>649</v>
      </c>
      <c r="R651" s="167"/>
      <c r="S651" s="167"/>
      <c r="T651" s="167"/>
      <c r="U651" s="167"/>
      <c r="V651" s="170"/>
      <c r="W651" s="167"/>
      <c r="X651" s="167"/>
      <c r="Y651" s="167"/>
      <c r="Z651" s="170"/>
      <c r="AA651" s="167"/>
      <c r="AB651" s="178"/>
      <c r="AC651" s="167"/>
      <c r="AD651" s="167"/>
      <c r="AE651" s="167"/>
      <c r="AF651" s="167"/>
      <c r="AG651" s="167"/>
      <c r="AH651" s="167"/>
      <c r="AI651" s="167"/>
      <c r="AJ651" s="167"/>
      <c r="AK651" s="167"/>
      <c r="AL651" s="167"/>
      <c r="AM651" s="167"/>
      <c r="AN651" s="167"/>
      <c r="AO651" s="167"/>
      <c r="AP651" s="167"/>
      <c r="AQ651" s="167"/>
      <c r="AR651" s="167"/>
      <c r="AS651" s="167"/>
      <c r="AT651" s="167"/>
      <c r="AU651" s="167"/>
      <c r="AV651" s="167"/>
      <c r="AW651" s="167"/>
      <c r="AX651" s="167"/>
      <c r="AY651" s="167"/>
      <c r="AZ651" s="167"/>
      <c r="BA651" s="167"/>
      <c r="BB651" s="167"/>
    </row>
    <row r="652" spans="1:54" s="169" customFormat="1" ht="33" customHeight="1" thickBot="1">
      <c r="A652" s="167"/>
      <c r="B652" s="195" t="s">
        <v>0</v>
      </c>
      <c r="C652" s="319" t="s">
        <v>1</v>
      </c>
      <c r="D652" s="320"/>
      <c r="E652" s="195" t="s">
        <v>2</v>
      </c>
      <c r="F652" s="167"/>
      <c r="G652" s="313"/>
      <c r="H652" s="314"/>
      <c r="I652" s="313"/>
      <c r="J652" s="314"/>
      <c r="K652" s="167"/>
      <c r="L652" s="167"/>
      <c r="M652" s="167"/>
      <c r="N652" s="167"/>
      <c r="O652" s="167"/>
      <c r="P652" s="167"/>
      <c r="Q652" s="181">
        <f t="shared" si="162"/>
        <v>649</v>
      </c>
      <c r="R652" s="167"/>
      <c r="S652" s="167"/>
      <c r="T652" s="167"/>
      <c r="U652" s="167"/>
      <c r="V652" s="170"/>
      <c r="W652" s="167"/>
      <c r="X652" s="167"/>
      <c r="Y652" s="167"/>
      <c r="Z652" s="170"/>
      <c r="AA652" s="167"/>
      <c r="AB652" s="178"/>
      <c r="AC652" s="167"/>
      <c r="AD652" s="167"/>
      <c r="AE652" s="167"/>
      <c r="AF652" s="167"/>
      <c r="AG652" s="167"/>
      <c r="AH652" s="167"/>
      <c r="AI652" s="167"/>
      <c r="AJ652" s="167"/>
      <c r="AK652" s="167"/>
      <c r="AL652" s="167"/>
      <c r="AM652" s="167"/>
      <c r="AN652" s="167"/>
      <c r="AO652" s="167"/>
      <c r="AP652" s="167"/>
      <c r="AQ652" s="167"/>
      <c r="AR652" s="167"/>
      <c r="AS652" s="167"/>
      <c r="AT652" s="167"/>
      <c r="AU652" s="167"/>
      <c r="AV652" s="167"/>
      <c r="AW652" s="167"/>
      <c r="AX652" s="167"/>
      <c r="AY652" s="167"/>
      <c r="AZ652" s="167"/>
      <c r="BA652" s="167"/>
      <c r="BB652" s="167"/>
    </row>
    <row r="653" spans="1:54" s="169" customFormat="1" ht="15.75" thickBot="1">
      <c r="A653" s="167"/>
      <c r="B653" s="179"/>
      <c r="C653" s="283"/>
      <c r="D653" s="285"/>
      <c r="E653" s="179"/>
      <c r="F653" s="167"/>
      <c r="G653" s="315"/>
      <c r="H653" s="316"/>
      <c r="I653" s="315"/>
      <c r="J653" s="316"/>
      <c r="K653" s="167"/>
      <c r="L653" s="167"/>
      <c r="M653" s="167"/>
      <c r="N653" s="167"/>
      <c r="O653" s="167"/>
      <c r="P653" s="167"/>
      <c r="Q653" s="181">
        <f t="shared" si="162"/>
        <v>649</v>
      </c>
      <c r="R653" s="167"/>
      <c r="S653" s="167"/>
      <c r="T653" s="167"/>
      <c r="U653" s="167"/>
      <c r="V653" s="170"/>
      <c r="W653" s="167"/>
      <c r="X653" s="167"/>
      <c r="Y653" s="167"/>
      <c r="Z653" s="170"/>
      <c r="AA653" s="167"/>
      <c r="AB653" s="178"/>
      <c r="AC653" s="167"/>
      <c r="AD653" s="167"/>
      <c r="AE653" s="167"/>
      <c r="AF653" s="167"/>
      <c r="AG653" s="167"/>
      <c r="AH653" s="167"/>
      <c r="AI653" s="167"/>
      <c r="AJ653" s="167"/>
      <c r="AK653" s="167"/>
      <c r="AL653" s="167"/>
      <c r="AM653" s="167"/>
      <c r="AN653" s="167"/>
      <c r="AO653" s="167"/>
      <c r="AP653" s="167"/>
      <c r="AQ653" s="167"/>
      <c r="AR653" s="167"/>
      <c r="AS653" s="167"/>
      <c r="AT653" s="167"/>
      <c r="AU653" s="167"/>
      <c r="AV653" s="167"/>
      <c r="AW653" s="167"/>
      <c r="AX653" s="167"/>
      <c r="AY653" s="167"/>
      <c r="AZ653" s="167"/>
      <c r="BA653" s="167"/>
      <c r="BB653" s="167"/>
    </row>
    <row r="654" spans="1:54" s="169" customFormat="1" ht="62.25" customHeight="1" thickBot="1">
      <c r="A654" s="167"/>
      <c r="B654" s="228" t="s">
        <v>25</v>
      </c>
      <c r="C654" s="238" t="s">
        <v>68</v>
      </c>
      <c r="D654" s="239" t="s">
        <v>67</v>
      </c>
      <c r="E654" s="238" t="s">
        <v>69</v>
      </c>
      <c r="F654" s="240" t="s">
        <v>70</v>
      </c>
      <c r="G654" s="241" t="s">
        <v>146</v>
      </c>
      <c r="H654" s="242" t="s">
        <v>140</v>
      </c>
      <c r="I654" s="243" t="s">
        <v>145</v>
      </c>
      <c r="J654" s="242" t="s">
        <v>140</v>
      </c>
      <c r="K654" s="239" t="s">
        <v>143</v>
      </c>
      <c r="L654" s="239" t="s">
        <v>142</v>
      </c>
      <c r="M654" s="239" t="s">
        <v>139</v>
      </c>
      <c r="N654" s="240" t="s">
        <v>144</v>
      </c>
      <c r="O654" s="244" t="s">
        <v>37</v>
      </c>
      <c r="P654" s="167"/>
      <c r="Q654" s="181">
        <f t="shared" si="162"/>
        <v>649</v>
      </c>
      <c r="R654" s="167"/>
      <c r="S654" s="167"/>
      <c r="T654" s="167"/>
      <c r="U654" s="167"/>
      <c r="V654" s="170"/>
      <c r="W654" s="167"/>
      <c r="X654" s="167"/>
      <c r="Y654" s="167"/>
      <c r="Z654" s="170"/>
      <c r="AA654" s="167"/>
      <c r="AB654" s="178"/>
      <c r="AC654" s="167"/>
      <c r="AD654" s="167"/>
      <c r="AE654" s="167"/>
      <c r="AF654" s="167"/>
      <c r="AG654" s="167"/>
      <c r="AH654" s="167"/>
      <c r="AI654" s="167"/>
      <c r="AJ654" s="167"/>
      <c r="AK654" s="167"/>
      <c r="AL654" s="167"/>
      <c r="AM654" s="167"/>
      <c r="AN654" s="167"/>
      <c r="AO654" s="167"/>
      <c r="AP654" s="167"/>
      <c r="AQ654" s="167"/>
      <c r="AR654" s="167"/>
      <c r="AS654" s="167"/>
      <c r="AT654" s="167"/>
      <c r="AU654" s="167"/>
      <c r="AV654" s="167"/>
      <c r="AW654" s="167"/>
      <c r="AX654" s="167"/>
      <c r="AY654" s="167"/>
      <c r="AZ654" s="167"/>
      <c r="BA654" s="167"/>
      <c r="BB654" s="167"/>
    </row>
    <row r="655" spans="1:54" s="169" customFormat="1">
      <c r="A655" s="167"/>
      <c r="B655" s="220"/>
      <c r="C655" s="230"/>
      <c r="D655" s="218"/>
      <c r="E655" s="234"/>
      <c r="F655" s="222"/>
      <c r="G655" s="224"/>
      <c r="H655" s="223"/>
      <c r="I655" s="224"/>
      <c r="J655" s="226"/>
      <c r="K655" s="207" t="str">
        <f ca="1">IF(B655="","",IF(G655="",INDIRECT("F"&amp;Q649),G655))</f>
        <v/>
      </c>
      <c r="L655" s="199" t="str">
        <f ca="1">IF(B655="","",IF(H655="",INDIRECT("H"&amp;Q649),H655))</f>
        <v/>
      </c>
      <c r="M655" s="207" t="str">
        <f ca="1">IF(C655="","",IF(AND(I655="",INDIRECT("E"&amp;Q649+64)=""),IFERROR(K655*(INDIRECT("C"&amp;Q649+64)/INDIRECT("B"&amp;Q649+64)),"Index fehlt"),IF(AND(I655="",INDIRECT("E"&amp;Q649+64)&lt;&gt;""),INDIRECT("E"&amp;Q649+64),I655)))</f>
        <v/>
      </c>
      <c r="N655" s="207" t="str">
        <f>IF(C655="","",IF(J655="",L655,J655))</f>
        <v/>
      </c>
      <c r="O655" s="202" t="str">
        <f>IF(OR(C655="",E655=""),"",C655*E655*K655)</f>
        <v/>
      </c>
      <c r="P655" s="167"/>
      <c r="Q655" s="181">
        <f t="shared" si="162"/>
        <v>649</v>
      </c>
      <c r="R655" s="167"/>
      <c r="S655" s="175" t="str">
        <f ca="1">IF(AND(B655&lt;&gt;"",INDIRECT("H"&amp;Q649+59)="ja =&gt; Aufnahme im Fb 225"),B655,"")</f>
        <v/>
      </c>
      <c r="T655" s="175" t="str">
        <f ca="1">IF(AND(B655&lt;&gt;"",INDIRECT("H"&amp;Q649+59)="ja =&gt; Aufnahme im Fb 225"),INDIRECT("$C$"&amp;Q649-3),"")</f>
        <v/>
      </c>
      <c r="U655" s="175" t="str">
        <f ca="1">IF(AND(B655&lt;&gt;"",INDIRECT("H"&amp;Q649+59)="ja =&gt; Aufnahme im Fb 225"),INDIRECT("F"&amp;Q649-3),"")</f>
        <v/>
      </c>
      <c r="V655" s="182" t="str">
        <f ca="1">IF(AND(B655&lt;&gt;"",INDIRECT("H"&amp;Q649+59)="ja =&gt; Aufnahme im Fb 225"),K655,"")</f>
        <v/>
      </c>
      <c r="W655" s="175" t="str">
        <f ca="1">IF(AND(B655&lt;&gt;"",INDIRECT("H"&amp;Q649+59)="ja =&gt; Aufnahme im Fb 225"),L655,"")</f>
        <v/>
      </c>
      <c r="X655" s="175" t="str">
        <f ca="1">IF(AND(B655&lt;&gt;"",INDIRECT("H"&amp;Q649+59)="ja =&gt; Aufnahme im Fb 225"),E655,"")</f>
        <v/>
      </c>
      <c r="Y655" s="175" t="str">
        <f ca="1">IF(AND(B655&lt;&gt;"",INDIRECT("H"&amp;Q649+59)="ja =&gt; Aufnahme im Fb 225"),F655,"")</f>
        <v/>
      </c>
      <c r="Z655" s="182" t="str">
        <f ca="1">IF(AND(B655&lt;&gt;"",INDIRECT("H"&amp;Q649+59)="ja =&gt; Aufnahme im Fb 225"),M655,"")</f>
        <v/>
      </c>
      <c r="AA655" s="175" t="str">
        <f ca="1">IF(AND(B655&lt;&gt;"",INDIRECT("H"&amp;Q649+59)="ja =&gt; Aufnahme im Fb 225"),N655,"")</f>
        <v/>
      </c>
      <c r="AB655" s="175" t="str">
        <f ca="1">IF(AND(B655&lt;&gt;"",INDIRECT("H"&amp;Q649+59)="ja =&gt; Aufnahme im Fb 225"),INDIRECT("C"&amp;Q649+64),"")</f>
        <v/>
      </c>
      <c r="AC655" s="175" t="str">
        <f ca="1">IF(AND(B655&lt;&gt;"",INDIRECT("H"&amp;Q649+59)="ja =&gt; Aufnahme im Fb 225"),C655,"")</f>
        <v/>
      </c>
      <c r="AD655" s="175" t="str">
        <f ca="1">IF(AND(B655&lt;&gt;"",INDIRECT("H"&amp;Q649+59)="ja =&gt; Aufnahme im Fb 225"),D655,"")</f>
        <v/>
      </c>
      <c r="AE655" s="167"/>
      <c r="AF655" s="167"/>
      <c r="AG655" s="167"/>
      <c r="AH655" s="167"/>
      <c r="AI655" s="167"/>
      <c r="AJ655" s="167"/>
      <c r="AK655" s="167"/>
      <c r="AL655" s="167"/>
      <c r="AM655" s="167"/>
      <c r="AN655" s="167"/>
      <c r="AO655" s="167"/>
      <c r="AP655" s="167"/>
      <c r="AQ655" s="167"/>
      <c r="AR655" s="167"/>
      <c r="AS655" s="167"/>
      <c r="AT655" s="167"/>
      <c r="AU655" s="167"/>
      <c r="AV655" s="167"/>
      <c r="AW655" s="167"/>
      <c r="AX655" s="167"/>
      <c r="AY655" s="167"/>
      <c r="AZ655" s="167"/>
      <c r="BA655" s="167"/>
      <c r="BB655" s="167"/>
    </row>
    <row r="656" spans="1:54" s="169" customFormat="1">
      <c r="A656" s="167"/>
      <c r="B656" s="221"/>
      <c r="C656" s="231"/>
      <c r="D656" s="219"/>
      <c r="E656" s="235"/>
      <c r="F656" s="223"/>
      <c r="G656" s="225"/>
      <c r="H656" s="226"/>
      <c r="I656" s="225"/>
      <c r="J656" s="226"/>
      <c r="K656" s="208" t="str">
        <f t="shared" ref="K656:K704" ca="1" si="163">IF(B656="","",IF(G656="",INDIRECT("F"&amp;Q650),G656))</f>
        <v/>
      </c>
      <c r="L656" s="200" t="str">
        <f t="shared" ref="L656:L704" ca="1" si="164">IF(B656="","",IF(H656="",INDIRECT("H"&amp;Q650),H656))</f>
        <v/>
      </c>
      <c r="M656" s="208" t="str">
        <f ca="1">IF(C656="","",IF(AND(I656="",INDIRECT("E"&amp;Q650+64)=""),IFERROR(K656*(INDIRECT("C"&amp;Q650+64)/INDIRECT("B"&amp;Q650+64)),"Index fehlt"),IF(AND(I656="",INDIRECT("E"&amp;Q650+64)&lt;&gt;""),INDIRECT("E"&amp;Q650+64),I656)))</f>
        <v/>
      </c>
      <c r="N656" s="208" t="str">
        <f t="shared" ref="N656:N704" si="165">IF(C656="","",IF(J656="",L656,J656))</f>
        <v/>
      </c>
      <c r="O656" s="203" t="str">
        <f t="shared" ref="O656:O704" si="166">IF(OR(C656="",E656=""),"",C656*E656*K656)</f>
        <v/>
      </c>
      <c r="P656" s="167"/>
      <c r="Q656" s="181">
        <f t="shared" si="162"/>
        <v>649</v>
      </c>
      <c r="R656" s="167"/>
      <c r="S656" s="175" t="str">
        <f t="shared" ref="S656:S704" ca="1" si="167">IF(AND(B656&lt;&gt;"",INDIRECT("H"&amp;Q650+59)="ja =&gt; Aufnahme im Fb 225"),B656,"")</f>
        <v/>
      </c>
      <c r="T656" s="175" t="str">
        <f t="shared" ref="T656:T704" ca="1" si="168">IF(AND(B656&lt;&gt;"",INDIRECT("H"&amp;Q650+59)="ja =&gt; Aufnahme im Fb 225"),INDIRECT("$C$"&amp;Q650-3),"")</f>
        <v/>
      </c>
      <c r="U656" s="175" t="str">
        <f t="shared" ref="U656:U704" ca="1" si="169">IF(AND(B656&lt;&gt;"",INDIRECT("H"&amp;Q650+59)="ja =&gt; Aufnahme im Fb 225"),INDIRECT("F"&amp;Q650-3),"")</f>
        <v/>
      </c>
      <c r="V656" s="182" t="str">
        <f t="shared" ref="V656:V704" ca="1" si="170">IF(AND(B656&lt;&gt;"",INDIRECT("H"&amp;Q650+59)="ja =&gt; Aufnahme im Fb 225"),K656,"")</f>
        <v/>
      </c>
      <c r="W656" s="175" t="str">
        <f t="shared" ref="W656:W704" ca="1" si="171">IF(AND(B656&lt;&gt;"",INDIRECT("H"&amp;Q650+59)="ja =&gt; Aufnahme im Fb 225"),L656,"")</f>
        <v/>
      </c>
      <c r="X656" s="175" t="str">
        <f t="shared" ref="X656:X704" ca="1" si="172">IF(AND(B656&lt;&gt;"",INDIRECT("H"&amp;Q650+59)="ja =&gt; Aufnahme im Fb 225"),E656,"")</f>
        <v/>
      </c>
      <c r="Y656" s="175" t="str">
        <f t="shared" ref="Y656:Y704" ca="1" si="173">IF(AND(B656&lt;&gt;"",INDIRECT("H"&amp;Q650+59)="ja =&gt; Aufnahme im Fb 225"),F656,"")</f>
        <v/>
      </c>
      <c r="Z656" s="182" t="str">
        <f t="shared" ref="Z656:Z704" ca="1" si="174">IF(AND(B656&lt;&gt;"",INDIRECT("H"&amp;Q650+59)="ja =&gt; Aufnahme im Fb 225"),M656,"")</f>
        <v/>
      </c>
      <c r="AA656" s="175" t="str">
        <f t="shared" ref="AA656:AA704" ca="1" si="175">IF(AND(B656&lt;&gt;"",INDIRECT("H"&amp;Q650+59)="ja =&gt; Aufnahme im Fb 225"),N656,"")</f>
        <v/>
      </c>
      <c r="AB656" s="175" t="str">
        <f t="shared" ref="AB656:AB704" ca="1" si="176">IF(AND(B656&lt;&gt;"",INDIRECT("H"&amp;Q650+59)="ja =&gt; Aufnahme im Fb 225"),INDIRECT("C"&amp;Q650+64),"")</f>
        <v/>
      </c>
      <c r="AC656" s="175" t="str">
        <f t="shared" ref="AC656:AC704" ca="1" si="177">IF(AND(B656&lt;&gt;"",INDIRECT("H"&amp;Q650+59)="ja =&gt; Aufnahme im Fb 225"),C656,"")</f>
        <v/>
      </c>
      <c r="AD656" s="175" t="str">
        <f t="shared" ref="AD656:AD704" ca="1" si="178">IF(AND(B656&lt;&gt;"",INDIRECT("H"&amp;Q650+59)="ja =&gt; Aufnahme im Fb 225"),D656,"")</f>
        <v/>
      </c>
      <c r="AE656" s="167"/>
      <c r="AF656" s="167"/>
      <c r="AG656" s="167"/>
      <c r="AH656" s="167"/>
      <c r="AI656" s="167"/>
      <c r="AJ656" s="167"/>
      <c r="AK656" s="167"/>
      <c r="AL656" s="167"/>
      <c r="AM656" s="167"/>
      <c r="AN656" s="167"/>
      <c r="AO656" s="167"/>
      <c r="AP656" s="167"/>
      <c r="AQ656" s="167"/>
      <c r="AR656" s="167"/>
      <c r="AS656" s="167"/>
      <c r="AT656" s="167"/>
      <c r="AU656" s="167"/>
      <c r="AV656" s="167"/>
      <c r="AW656" s="167"/>
      <c r="AX656" s="167"/>
      <c r="AY656" s="167"/>
      <c r="AZ656" s="167"/>
      <c r="BA656" s="167"/>
      <c r="BB656" s="167"/>
    </row>
    <row r="657" spans="1:54" s="169" customFormat="1">
      <c r="A657" s="167"/>
      <c r="B657" s="221"/>
      <c r="C657" s="231"/>
      <c r="D657" s="219"/>
      <c r="E657" s="235"/>
      <c r="F657" s="223"/>
      <c r="G657" s="225"/>
      <c r="H657" s="226"/>
      <c r="I657" s="225"/>
      <c r="J657" s="226"/>
      <c r="K657" s="208" t="str">
        <f t="shared" ca="1" si="163"/>
        <v/>
      </c>
      <c r="L657" s="200" t="str">
        <f t="shared" ca="1" si="164"/>
        <v/>
      </c>
      <c r="M657" s="208" t="str">
        <f ca="1">IF(C657="","",IF(AND(I657="",INDIRECT("E"&amp;Q651+64)=""),IFERROR(K657*(INDIRECT("C"&amp;Q651+64)/INDIRECT("B"&amp;Q651+64)),"Index fehlt"),IF(AND(I657="",INDIRECT("E"&amp;Q651+64)&lt;&gt;""),INDIRECT("E"&amp;Q651+64),I657)))</f>
        <v/>
      </c>
      <c r="N657" s="208" t="str">
        <f t="shared" si="165"/>
        <v/>
      </c>
      <c r="O657" s="203" t="str">
        <f t="shared" si="166"/>
        <v/>
      </c>
      <c r="P657" s="167"/>
      <c r="Q657" s="181">
        <f t="shared" si="162"/>
        <v>649</v>
      </c>
      <c r="R657" s="167"/>
      <c r="S657" s="175" t="str">
        <f t="shared" ca="1" si="167"/>
        <v/>
      </c>
      <c r="T657" s="175" t="str">
        <f t="shared" ca="1" si="168"/>
        <v/>
      </c>
      <c r="U657" s="175" t="str">
        <f t="shared" ca="1" si="169"/>
        <v/>
      </c>
      <c r="V657" s="182" t="str">
        <f t="shared" ca="1" si="170"/>
        <v/>
      </c>
      <c r="W657" s="175" t="str">
        <f t="shared" ca="1" si="171"/>
        <v/>
      </c>
      <c r="X657" s="175" t="str">
        <f t="shared" ca="1" si="172"/>
        <v/>
      </c>
      <c r="Y657" s="175" t="str">
        <f t="shared" ca="1" si="173"/>
        <v/>
      </c>
      <c r="Z657" s="182" t="str">
        <f t="shared" ca="1" si="174"/>
        <v/>
      </c>
      <c r="AA657" s="175" t="str">
        <f t="shared" ca="1" si="175"/>
        <v/>
      </c>
      <c r="AB657" s="175" t="str">
        <f t="shared" ca="1" si="176"/>
        <v/>
      </c>
      <c r="AC657" s="175" t="str">
        <f t="shared" ca="1" si="177"/>
        <v/>
      </c>
      <c r="AD657" s="175" t="str">
        <f t="shared" ca="1" si="178"/>
        <v/>
      </c>
      <c r="AE657" s="167"/>
      <c r="AF657" s="167"/>
      <c r="AG657" s="167"/>
      <c r="AH657" s="167"/>
      <c r="AI657" s="167"/>
      <c r="AJ657" s="167"/>
      <c r="AK657" s="167"/>
      <c r="AL657" s="167"/>
      <c r="AM657" s="167"/>
      <c r="AN657" s="167"/>
      <c r="AO657" s="167"/>
      <c r="AP657" s="167"/>
      <c r="AQ657" s="167"/>
      <c r="AR657" s="167"/>
      <c r="AS657" s="167"/>
      <c r="AT657" s="167"/>
      <c r="AU657" s="167"/>
      <c r="AV657" s="167"/>
      <c r="AW657" s="167"/>
      <c r="AX657" s="167"/>
      <c r="AY657" s="167"/>
      <c r="AZ657" s="167"/>
      <c r="BA657" s="167"/>
      <c r="BB657" s="167"/>
    </row>
    <row r="658" spans="1:54" s="169" customFormat="1">
      <c r="A658" s="167"/>
      <c r="B658" s="221"/>
      <c r="C658" s="231"/>
      <c r="D658" s="219"/>
      <c r="E658" s="235"/>
      <c r="F658" s="223"/>
      <c r="G658" s="225"/>
      <c r="H658" s="226"/>
      <c r="I658" s="225"/>
      <c r="J658" s="226"/>
      <c r="K658" s="208" t="str">
        <f t="shared" ca="1" si="163"/>
        <v/>
      </c>
      <c r="L658" s="200" t="str">
        <f t="shared" ca="1" si="164"/>
        <v/>
      </c>
      <c r="M658" s="208" t="str">
        <f ca="1">IF(C658="","",IF(AND(I658="",INDIRECT("E"&amp;Q652+64)=""),IFERROR(K658*(INDIRECT("C"&amp;Q652+64)/INDIRECT("B"&amp;Q652+64)),"Index fehlt"),IF(AND(I658="",INDIRECT("E"&amp;Q652+64)&lt;&gt;""),INDIRECT("E"&amp;Q652+64),I658)))</f>
        <v/>
      </c>
      <c r="N658" s="208" t="str">
        <f t="shared" si="165"/>
        <v/>
      </c>
      <c r="O658" s="203" t="str">
        <f t="shared" si="166"/>
        <v/>
      </c>
      <c r="P658" s="167"/>
      <c r="Q658" s="181">
        <f t="shared" si="162"/>
        <v>649</v>
      </c>
      <c r="R658" s="167"/>
      <c r="S658" s="175" t="str">
        <f t="shared" ca="1" si="167"/>
        <v/>
      </c>
      <c r="T658" s="175" t="str">
        <f t="shared" ca="1" si="168"/>
        <v/>
      </c>
      <c r="U658" s="175" t="str">
        <f t="shared" ca="1" si="169"/>
        <v/>
      </c>
      <c r="V658" s="182" t="str">
        <f t="shared" ca="1" si="170"/>
        <v/>
      </c>
      <c r="W658" s="175" t="str">
        <f t="shared" ca="1" si="171"/>
        <v/>
      </c>
      <c r="X658" s="175" t="str">
        <f t="shared" ca="1" si="172"/>
        <v/>
      </c>
      <c r="Y658" s="175" t="str">
        <f t="shared" ca="1" si="173"/>
        <v/>
      </c>
      <c r="Z658" s="182" t="str">
        <f t="shared" ca="1" si="174"/>
        <v/>
      </c>
      <c r="AA658" s="175" t="str">
        <f t="shared" ca="1" si="175"/>
        <v/>
      </c>
      <c r="AB658" s="175" t="str">
        <f t="shared" ca="1" si="176"/>
        <v/>
      </c>
      <c r="AC658" s="175" t="str">
        <f t="shared" ca="1" si="177"/>
        <v/>
      </c>
      <c r="AD658" s="175" t="str">
        <f t="shared" ca="1" si="178"/>
        <v/>
      </c>
      <c r="AE658" s="167"/>
      <c r="AF658" s="167"/>
      <c r="AG658" s="167"/>
      <c r="AH658" s="167"/>
      <c r="AI658" s="167"/>
      <c r="AJ658" s="167"/>
      <c r="AK658" s="167"/>
      <c r="AL658" s="167"/>
      <c r="AM658" s="167"/>
      <c r="AN658" s="167"/>
      <c r="AO658" s="167"/>
      <c r="AP658" s="167"/>
      <c r="AQ658" s="167"/>
      <c r="AR658" s="167"/>
      <c r="AS658" s="167"/>
      <c r="AT658" s="167"/>
      <c r="AU658" s="167"/>
      <c r="AV658" s="167"/>
      <c r="AW658" s="167"/>
      <c r="AX658" s="167"/>
      <c r="AY658" s="167"/>
      <c r="AZ658" s="167"/>
      <c r="BA658" s="167"/>
      <c r="BB658" s="167"/>
    </row>
    <row r="659" spans="1:54" s="169" customFormat="1">
      <c r="A659" s="167"/>
      <c r="B659" s="221"/>
      <c r="C659" s="231"/>
      <c r="D659" s="219"/>
      <c r="E659" s="235"/>
      <c r="F659" s="223"/>
      <c r="G659" s="225"/>
      <c r="H659" s="226"/>
      <c r="I659" s="225"/>
      <c r="J659" s="226"/>
      <c r="K659" s="208" t="str">
        <f t="shared" ca="1" si="163"/>
        <v/>
      </c>
      <c r="L659" s="200" t="str">
        <f t="shared" ca="1" si="164"/>
        <v/>
      </c>
      <c r="M659" s="208" t="str">
        <f t="shared" ref="M659:M704" ca="1" si="179">IF(C659="","",IF(AND(I659="",INDIRECT("E"&amp;Q653+64)=""),IFERROR(K659*(INDIRECT("C"&amp;Q653+64)/INDIRECT("B"&amp;Q653+64)),"Index fehlt"),IF(AND(I659="",INDIRECT("E"&amp;Q653+64)&lt;&gt;""),INDIRECT("E"&amp;Q653+64),I659)))</f>
        <v/>
      </c>
      <c r="N659" s="208" t="str">
        <f t="shared" si="165"/>
        <v/>
      </c>
      <c r="O659" s="203" t="str">
        <f t="shared" si="166"/>
        <v/>
      </c>
      <c r="P659" s="167"/>
      <c r="Q659" s="181">
        <f t="shared" si="162"/>
        <v>649</v>
      </c>
      <c r="R659" s="167"/>
      <c r="S659" s="175" t="str">
        <f t="shared" ca="1" si="167"/>
        <v/>
      </c>
      <c r="T659" s="175" t="str">
        <f t="shared" ca="1" si="168"/>
        <v/>
      </c>
      <c r="U659" s="175" t="str">
        <f t="shared" ca="1" si="169"/>
        <v/>
      </c>
      <c r="V659" s="182" t="str">
        <f t="shared" ca="1" si="170"/>
        <v/>
      </c>
      <c r="W659" s="175" t="str">
        <f t="shared" ca="1" si="171"/>
        <v/>
      </c>
      <c r="X659" s="175" t="str">
        <f t="shared" ca="1" si="172"/>
        <v/>
      </c>
      <c r="Y659" s="175" t="str">
        <f t="shared" ca="1" si="173"/>
        <v/>
      </c>
      <c r="Z659" s="182" t="str">
        <f t="shared" ca="1" si="174"/>
        <v/>
      </c>
      <c r="AA659" s="175" t="str">
        <f t="shared" ca="1" si="175"/>
        <v/>
      </c>
      <c r="AB659" s="175" t="str">
        <f t="shared" ca="1" si="176"/>
        <v/>
      </c>
      <c r="AC659" s="175" t="str">
        <f t="shared" ca="1" si="177"/>
        <v/>
      </c>
      <c r="AD659" s="175" t="str">
        <f t="shared" ca="1" si="178"/>
        <v/>
      </c>
      <c r="AE659" s="167"/>
      <c r="AF659" s="167"/>
      <c r="AG659" s="167"/>
      <c r="AH659" s="167"/>
      <c r="AI659" s="167"/>
      <c r="AJ659" s="167"/>
      <c r="AK659" s="167"/>
      <c r="AL659" s="167"/>
      <c r="AM659" s="167"/>
      <c r="AN659" s="167"/>
      <c r="AO659" s="167"/>
      <c r="AP659" s="167"/>
      <c r="AQ659" s="167"/>
      <c r="AR659" s="167"/>
      <c r="AS659" s="167"/>
      <c r="AT659" s="167"/>
      <c r="AU659" s="167"/>
      <c r="AV659" s="167"/>
      <c r="AW659" s="167"/>
      <c r="AX659" s="167"/>
      <c r="AY659" s="167"/>
      <c r="AZ659" s="167"/>
      <c r="BA659" s="167"/>
      <c r="BB659" s="167"/>
    </row>
    <row r="660" spans="1:54" s="169" customFormat="1">
      <c r="A660" s="167"/>
      <c r="B660" s="221"/>
      <c r="C660" s="231"/>
      <c r="D660" s="219"/>
      <c r="E660" s="235"/>
      <c r="F660" s="223"/>
      <c r="G660" s="225"/>
      <c r="H660" s="226"/>
      <c r="I660" s="225"/>
      <c r="J660" s="226"/>
      <c r="K660" s="208" t="str">
        <f t="shared" ca="1" si="163"/>
        <v/>
      </c>
      <c r="L660" s="200" t="str">
        <f t="shared" ca="1" si="164"/>
        <v/>
      </c>
      <c r="M660" s="208" t="str">
        <f t="shared" ca="1" si="179"/>
        <v/>
      </c>
      <c r="N660" s="208" t="str">
        <f t="shared" si="165"/>
        <v/>
      </c>
      <c r="O660" s="203" t="str">
        <f t="shared" si="166"/>
        <v/>
      </c>
      <c r="P660" s="167"/>
      <c r="Q660" s="181">
        <f t="shared" si="162"/>
        <v>649</v>
      </c>
      <c r="R660" s="167"/>
      <c r="S660" s="175" t="str">
        <f t="shared" ca="1" si="167"/>
        <v/>
      </c>
      <c r="T660" s="175" t="str">
        <f t="shared" ca="1" si="168"/>
        <v/>
      </c>
      <c r="U660" s="175" t="str">
        <f t="shared" ca="1" si="169"/>
        <v/>
      </c>
      <c r="V660" s="182" t="str">
        <f t="shared" ca="1" si="170"/>
        <v/>
      </c>
      <c r="W660" s="175" t="str">
        <f t="shared" ca="1" si="171"/>
        <v/>
      </c>
      <c r="X660" s="175" t="str">
        <f t="shared" ca="1" si="172"/>
        <v/>
      </c>
      <c r="Y660" s="175" t="str">
        <f t="shared" ca="1" si="173"/>
        <v/>
      </c>
      <c r="Z660" s="182" t="str">
        <f t="shared" ca="1" si="174"/>
        <v/>
      </c>
      <c r="AA660" s="175" t="str">
        <f t="shared" ca="1" si="175"/>
        <v/>
      </c>
      <c r="AB660" s="175" t="str">
        <f t="shared" ca="1" si="176"/>
        <v/>
      </c>
      <c r="AC660" s="175" t="str">
        <f t="shared" ca="1" si="177"/>
        <v/>
      </c>
      <c r="AD660" s="175" t="str">
        <f t="shared" ca="1" si="178"/>
        <v/>
      </c>
      <c r="AE660" s="167"/>
      <c r="AF660" s="167"/>
      <c r="AG660" s="167"/>
      <c r="AH660" s="167"/>
      <c r="AI660" s="167"/>
      <c r="AJ660" s="167"/>
      <c r="AK660" s="167"/>
      <c r="AL660" s="167"/>
      <c r="AM660" s="167"/>
      <c r="AN660" s="167"/>
      <c r="AO660" s="167"/>
      <c r="AP660" s="167"/>
      <c r="AQ660" s="167"/>
      <c r="AR660" s="167"/>
      <c r="AS660" s="167"/>
      <c r="AT660" s="167"/>
      <c r="AU660" s="167"/>
      <c r="AV660" s="167"/>
      <c r="AW660" s="167"/>
      <c r="AX660" s="167"/>
      <c r="AY660" s="167"/>
      <c r="AZ660" s="167"/>
      <c r="BA660" s="167"/>
      <c r="BB660" s="167"/>
    </row>
    <row r="661" spans="1:54" s="169" customFormat="1">
      <c r="A661" s="167"/>
      <c r="B661" s="221"/>
      <c r="C661" s="231"/>
      <c r="D661" s="219"/>
      <c r="E661" s="235"/>
      <c r="F661" s="223"/>
      <c r="G661" s="225"/>
      <c r="H661" s="226"/>
      <c r="I661" s="225"/>
      <c r="J661" s="226"/>
      <c r="K661" s="208" t="str">
        <f t="shared" ca="1" si="163"/>
        <v/>
      </c>
      <c r="L661" s="200" t="str">
        <f t="shared" ca="1" si="164"/>
        <v/>
      </c>
      <c r="M661" s="208" t="str">
        <f t="shared" ca="1" si="179"/>
        <v/>
      </c>
      <c r="N661" s="208" t="str">
        <f t="shared" si="165"/>
        <v/>
      </c>
      <c r="O661" s="203" t="str">
        <f t="shared" si="166"/>
        <v/>
      </c>
      <c r="P661" s="167"/>
      <c r="Q661" s="181">
        <f t="shared" si="162"/>
        <v>649</v>
      </c>
      <c r="R661" s="167"/>
      <c r="S661" s="175" t="str">
        <f t="shared" ca="1" si="167"/>
        <v/>
      </c>
      <c r="T661" s="175" t="str">
        <f t="shared" ca="1" si="168"/>
        <v/>
      </c>
      <c r="U661" s="175" t="str">
        <f t="shared" ca="1" si="169"/>
        <v/>
      </c>
      <c r="V661" s="182" t="str">
        <f t="shared" ca="1" si="170"/>
        <v/>
      </c>
      <c r="W661" s="175" t="str">
        <f t="shared" ca="1" si="171"/>
        <v/>
      </c>
      <c r="X661" s="175" t="str">
        <f t="shared" ca="1" si="172"/>
        <v/>
      </c>
      <c r="Y661" s="175" t="str">
        <f t="shared" ca="1" si="173"/>
        <v/>
      </c>
      <c r="Z661" s="182" t="str">
        <f t="shared" ca="1" si="174"/>
        <v/>
      </c>
      <c r="AA661" s="175" t="str">
        <f t="shared" ca="1" si="175"/>
        <v/>
      </c>
      <c r="AB661" s="175" t="str">
        <f t="shared" ca="1" si="176"/>
        <v/>
      </c>
      <c r="AC661" s="175" t="str">
        <f t="shared" ca="1" si="177"/>
        <v/>
      </c>
      <c r="AD661" s="175" t="str">
        <f t="shared" ca="1" si="178"/>
        <v/>
      </c>
      <c r="AE661" s="167"/>
      <c r="AF661" s="167"/>
      <c r="AG661" s="167"/>
      <c r="AH661" s="167"/>
      <c r="AI661" s="167"/>
      <c r="AJ661" s="167"/>
      <c r="AK661" s="167"/>
      <c r="AL661" s="167"/>
      <c r="AM661" s="167"/>
      <c r="AN661" s="167"/>
      <c r="AO661" s="167"/>
      <c r="AP661" s="167"/>
      <c r="AQ661" s="167"/>
      <c r="AR661" s="167"/>
      <c r="AS661" s="167"/>
      <c r="AT661" s="167"/>
      <c r="AU661" s="167"/>
      <c r="AV661" s="167"/>
      <c r="AW661" s="167"/>
      <c r="AX661" s="167"/>
      <c r="AY661" s="167"/>
      <c r="AZ661" s="167"/>
      <c r="BA661" s="167"/>
      <c r="BB661" s="167"/>
    </row>
    <row r="662" spans="1:54" s="169" customFormat="1">
      <c r="A662" s="167"/>
      <c r="B662" s="221"/>
      <c r="C662" s="231"/>
      <c r="D662" s="219"/>
      <c r="E662" s="235"/>
      <c r="F662" s="223"/>
      <c r="G662" s="225"/>
      <c r="H662" s="226"/>
      <c r="I662" s="225"/>
      <c r="J662" s="226"/>
      <c r="K662" s="208" t="str">
        <f t="shared" ca="1" si="163"/>
        <v/>
      </c>
      <c r="L662" s="200" t="str">
        <f t="shared" ca="1" si="164"/>
        <v/>
      </c>
      <c r="M662" s="208" t="str">
        <f t="shared" ca="1" si="179"/>
        <v/>
      </c>
      <c r="N662" s="208" t="str">
        <f t="shared" si="165"/>
        <v/>
      </c>
      <c r="O662" s="203" t="str">
        <f t="shared" si="166"/>
        <v/>
      </c>
      <c r="P662" s="167"/>
      <c r="Q662" s="181">
        <f t="shared" si="162"/>
        <v>649</v>
      </c>
      <c r="R662" s="167"/>
      <c r="S662" s="175" t="str">
        <f t="shared" ca="1" si="167"/>
        <v/>
      </c>
      <c r="T662" s="175" t="str">
        <f t="shared" ca="1" si="168"/>
        <v/>
      </c>
      <c r="U662" s="175" t="str">
        <f t="shared" ca="1" si="169"/>
        <v/>
      </c>
      <c r="V662" s="182" t="str">
        <f t="shared" ca="1" si="170"/>
        <v/>
      </c>
      <c r="W662" s="175" t="str">
        <f t="shared" ca="1" si="171"/>
        <v/>
      </c>
      <c r="X662" s="175" t="str">
        <f t="shared" ca="1" si="172"/>
        <v/>
      </c>
      <c r="Y662" s="175" t="str">
        <f t="shared" ca="1" si="173"/>
        <v/>
      </c>
      <c r="Z662" s="182" t="str">
        <f t="shared" ca="1" si="174"/>
        <v/>
      </c>
      <c r="AA662" s="175" t="str">
        <f t="shared" ca="1" si="175"/>
        <v/>
      </c>
      <c r="AB662" s="175" t="str">
        <f t="shared" ca="1" si="176"/>
        <v/>
      </c>
      <c r="AC662" s="175" t="str">
        <f t="shared" ca="1" si="177"/>
        <v/>
      </c>
      <c r="AD662" s="175" t="str">
        <f t="shared" ca="1" si="178"/>
        <v/>
      </c>
      <c r="AE662" s="167"/>
      <c r="AF662" s="167"/>
      <c r="AG662" s="167"/>
      <c r="AH662" s="167"/>
      <c r="AI662" s="167"/>
      <c r="AJ662" s="167"/>
      <c r="AK662" s="167"/>
      <c r="AL662" s="167"/>
      <c r="AM662" s="167"/>
      <c r="AN662" s="167"/>
      <c r="AO662" s="167"/>
      <c r="AP662" s="167"/>
      <c r="AQ662" s="167"/>
      <c r="AR662" s="167"/>
      <c r="AS662" s="167"/>
      <c r="AT662" s="167"/>
      <c r="AU662" s="167"/>
      <c r="AV662" s="167"/>
      <c r="AW662" s="167"/>
      <c r="AX662" s="167"/>
      <c r="AY662" s="167"/>
      <c r="AZ662" s="167"/>
      <c r="BA662" s="167"/>
      <c r="BB662" s="167"/>
    </row>
    <row r="663" spans="1:54" s="169" customFormat="1">
      <c r="A663" s="167"/>
      <c r="B663" s="221"/>
      <c r="C663" s="231"/>
      <c r="D663" s="219"/>
      <c r="E663" s="235"/>
      <c r="F663" s="223"/>
      <c r="G663" s="225"/>
      <c r="H663" s="226"/>
      <c r="I663" s="225"/>
      <c r="J663" s="226"/>
      <c r="K663" s="208" t="str">
        <f t="shared" ca="1" si="163"/>
        <v/>
      </c>
      <c r="L663" s="200" t="str">
        <f t="shared" ca="1" si="164"/>
        <v/>
      </c>
      <c r="M663" s="208" t="str">
        <f t="shared" ca="1" si="179"/>
        <v/>
      </c>
      <c r="N663" s="208" t="str">
        <f t="shared" si="165"/>
        <v/>
      </c>
      <c r="O663" s="203" t="str">
        <f t="shared" si="166"/>
        <v/>
      </c>
      <c r="P663" s="167"/>
      <c r="Q663" s="181">
        <f t="shared" si="162"/>
        <v>649</v>
      </c>
      <c r="R663" s="167"/>
      <c r="S663" s="175" t="str">
        <f t="shared" ca="1" si="167"/>
        <v/>
      </c>
      <c r="T663" s="175" t="str">
        <f t="shared" ca="1" si="168"/>
        <v/>
      </c>
      <c r="U663" s="175" t="str">
        <f t="shared" ca="1" si="169"/>
        <v/>
      </c>
      <c r="V663" s="182" t="str">
        <f t="shared" ca="1" si="170"/>
        <v/>
      </c>
      <c r="W663" s="175" t="str">
        <f t="shared" ca="1" si="171"/>
        <v/>
      </c>
      <c r="X663" s="175" t="str">
        <f t="shared" ca="1" si="172"/>
        <v/>
      </c>
      <c r="Y663" s="175" t="str">
        <f t="shared" ca="1" si="173"/>
        <v/>
      </c>
      <c r="Z663" s="182" t="str">
        <f t="shared" ca="1" si="174"/>
        <v/>
      </c>
      <c r="AA663" s="175" t="str">
        <f t="shared" ca="1" si="175"/>
        <v/>
      </c>
      <c r="AB663" s="175" t="str">
        <f t="shared" ca="1" si="176"/>
        <v/>
      </c>
      <c r="AC663" s="175" t="str">
        <f t="shared" ca="1" si="177"/>
        <v/>
      </c>
      <c r="AD663" s="175" t="str">
        <f t="shared" ca="1" si="178"/>
        <v/>
      </c>
      <c r="AE663" s="167"/>
      <c r="AF663" s="167"/>
      <c r="AG663" s="167"/>
      <c r="AH663" s="167"/>
      <c r="AI663" s="167"/>
      <c r="AJ663" s="167"/>
      <c r="AK663" s="167"/>
      <c r="AL663" s="167"/>
      <c r="AM663" s="167"/>
      <c r="AN663" s="167"/>
      <c r="AO663" s="167"/>
      <c r="AP663" s="167"/>
      <c r="AQ663" s="167"/>
      <c r="AR663" s="167"/>
      <c r="AS663" s="167"/>
      <c r="AT663" s="167"/>
      <c r="AU663" s="167"/>
      <c r="AV663" s="167"/>
      <c r="AW663" s="167"/>
      <c r="AX663" s="167"/>
      <c r="AY663" s="167"/>
      <c r="AZ663" s="167"/>
      <c r="BA663" s="167"/>
      <c r="BB663" s="167"/>
    </row>
    <row r="664" spans="1:54" s="169" customFormat="1">
      <c r="A664" s="167"/>
      <c r="B664" s="221"/>
      <c r="C664" s="231"/>
      <c r="D664" s="219"/>
      <c r="E664" s="235"/>
      <c r="F664" s="223"/>
      <c r="G664" s="225"/>
      <c r="H664" s="226"/>
      <c r="I664" s="225"/>
      <c r="J664" s="226"/>
      <c r="K664" s="208" t="str">
        <f t="shared" ca="1" si="163"/>
        <v/>
      </c>
      <c r="L664" s="200" t="str">
        <f t="shared" ca="1" si="164"/>
        <v/>
      </c>
      <c r="M664" s="208" t="str">
        <f t="shared" ca="1" si="179"/>
        <v/>
      </c>
      <c r="N664" s="208" t="str">
        <f t="shared" si="165"/>
        <v/>
      </c>
      <c r="O664" s="203" t="str">
        <f t="shared" si="166"/>
        <v/>
      </c>
      <c r="P664" s="167"/>
      <c r="Q664" s="181">
        <f t="shared" si="162"/>
        <v>649</v>
      </c>
      <c r="R664" s="167"/>
      <c r="S664" s="175" t="str">
        <f t="shared" ca="1" si="167"/>
        <v/>
      </c>
      <c r="T664" s="175" t="str">
        <f t="shared" ca="1" si="168"/>
        <v/>
      </c>
      <c r="U664" s="175" t="str">
        <f t="shared" ca="1" si="169"/>
        <v/>
      </c>
      <c r="V664" s="182" t="str">
        <f t="shared" ca="1" si="170"/>
        <v/>
      </c>
      <c r="W664" s="175" t="str">
        <f t="shared" ca="1" si="171"/>
        <v/>
      </c>
      <c r="X664" s="175" t="str">
        <f t="shared" ca="1" si="172"/>
        <v/>
      </c>
      <c r="Y664" s="175" t="str">
        <f t="shared" ca="1" si="173"/>
        <v/>
      </c>
      <c r="Z664" s="182" t="str">
        <f t="shared" ca="1" si="174"/>
        <v/>
      </c>
      <c r="AA664" s="175" t="str">
        <f t="shared" ca="1" si="175"/>
        <v/>
      </c>
      <c r="AB664" s="175" t="str">
        <f t="shared" ca="1" si="176"/>
        <v/>
      </c>
      <c r="AC664" s="175" t="str">
        <f t="shared" ca="1" si="177"/>
        <v/>
      </c>
      <c r="AD664" s="175" t="str">
        <f t="shared" ca="1" si="178"/>
        <v/>
      </c>
      <c r="AE664" s="167"/>
      <c r="AF664" s="167"/>
      <c r="AG664" s="167"/>
      <c r="AH664" s="167"/>
      <c r="AI664" s="167"/>
      <c r="AJ664" s="167"/>
      <c r="AK664" s="167"/>
      <c r="AL664" s="167"/>
      <c r="AM664" s="167"/>
      <c r="AN664" s="167"/>
      <c r="AO664" s="167"/>
      <c r="AP664" s="167"/>
      <c r="AQ664" s="167"/>
      <c r="AR664" s="167"/>
      <c r="AS664" s="167"/>
      <c r="AT664" s="167"/>
      <c r="AU664" s="167"/>
      <c r="AV664" s="167"/>
      <c r="AW664" s="167"/>
      <c r="AX664" s="167"/>
      <c r="AY664" s="167"/>
      <c r="AZ664" s="167"/>
      <c r="BA664" s="167"/>
      <c r="BB664" s="167"/>
    </row>
    <row r="665" spans="1:54" s="169" customFormat="1">
      <c r="A665" s="167"/>
      <c r="B665" s="221"/>
      <c r="C665" s="231"/>
      <c r="D665" s="219"/>
      <c r="E665" s="235"/>
      <c r="F665" s="223"/>
      <c r="G665" s="225"/>
      <c r="H665" s="226"/>
      <c r="I665" s="225"/>
      <c r="J665" s="226"/>
      <c r="K665" s="208" t="str">
        <f t="shared" ca="1" si="163"/>
        <v/>
      </c>
      <c r="L665" s="200" t="str">
        <f t="shared" ca="1" si="164"/>
        <v/>
      </c>
      <c r="M665" s="208" t="str">
        <f t="shared" ca="1" si="179"/>
        <v/>
      </c>
      <c r="N665" s="208" t="str">
        <f t="shared" si="165"/>
        <v/>
      </c>
      <c r="O665" s="203" t="str">
        <f t="shared" si="166"/>
        <v/>
      </c>
      <c r="P665" s="167"/>
      <c r="Q665" s="181">
        <f t="shared" si="162"/>
        <v>649</v>
      </c>
      <c r="R665" s="167"/>
      <c r="S665" s="175" t="str">
        <f t="shared" ca="1" si="167"/>
        <v/>
      </c>
      <c r="T665" s="175" t="str">
        <f t="shared" ca="1" si="168"/>
        <v/>
      </c>
      <c r="U665" s="175" t="str">
        <f t="shared" ca="1" si="169"/>
        <v/>
      </c>
      <c r="V665" s="182" t="str">
        <f t="shared" ca="1" si="170"/>
        <v/>
      </c>
      <c r="W665" s="175" t="str">
        <f t="shared" ca="1" si="171"/>
        <v/>
      </c>
      <c r="X665" s="175" t="str">
        <f t="shared" ca="1" si="172"/>
        <v/>
      </c>
      <c r="Y665" s="175" t="str">
        <f t="shared" ca="1" si="173"/>
        <v/>
      </c>
      <c r="Z665" s="182" t="str">
        <f t="shared" ca="1" si="174"/>
        <v/>
      </c>
      <c r="AA665" s="175" t="str">
        <f t="shared" ca="1" si="175"/>
        <v/>
      </c>
      <c r="AB665" s="175" t="str">
        <f t="shared" ca="1" si="176"/>
        <v/>
      </c>
      <c r="AC665" s="175" t="str">
        <f t="shared" ca="1" si="177"/>
        <v/>
      </c>
      <c r="AD665" s="175" t="str">
        <f t="shared" ca="1" si="178"/>
        <v/>
      </c>
      <c r="AE665" s="167"/>
      <c r="AF665" s="167"/>
      <c r="AG665" s="167"/>
      <c r="AH665" s="167"/>
      <c r="AI665" s="167"/>
      <c r="AJ665" s="167"/>
      <c r="AK665" s="167"/>
      <c r="AL665" s="167"/>
      <c r="AM665" s="167"/>
      <c r="AN665" s="167"/>
      <c r="AO665" s="167"/>
      <c r="AP665" s="167"/>
      <c r="AQ665" s="167"/>
      <c r="AR665" s="167"/>
      <c r="AS665" s="167"/>
      <c r="AT665" s="167"/>
      <c r="AU665" s="167"/>
      <c r="AV665" s="167"/>
      <c r="AW665" s="167"/>
      <c r="AX665" s="167"/>
      <c r="AY665" s="167"/>
      <c r="AZ665" s="167"/>
      <c r="BA665" s="167"/>
      <c r="BB665" s="167"/>
    </row>
    <row r="666" spans="1:54" s="169" customFormat="1">
      <c r="A666" s="167"/>
      <c r="B666" s="221"/>
      <c r="C666" s="231"/>
      <c r="D666" s="219"/>
      <c r="E666" s="235"/>
      <c r="F666" s="223"/>
      <c r="G666" s="225"/>
      <c r="H666" s="226"/>
      <c r="I666" s="225"/>
      <c r="J666" s="226"/>
      <c r="K666" s="208" t="str">
        <f t="shared" ca="1" si="163"/>
        <v/>
      </c>
      <c r="L666" s="200" t="str">
        <f t="shared" ca="1" si="164"/>
        <v/>
      </c>
      <c r="M666" s="208" t="str">
        <f t="shared" ca="1" si="179"/>
        <v/>
      </c>
      <c r="N666" s="208" t="str">
        <f t="shared" si="165"/>
        <v/>
      </c>
      <c r="O666" s="203" t="str">
        <f t="shared" si="166"/>
        <v/>
      </c>
      <c r="P666" s="167"/>
      <c r="Q666" s="181">
        <f t="shared" si="162"/>
        <v>649</v>
      </c>
      <c r="R666" s="167"/>
      <c r="S666" s="175" t="str">
        <f t="shared" ca="1" si="167"/>
        <v/>
      </c>
      <c r="T666" s="175" t="str">
        <f t="shared" ca="1" si="168"/>
        <v/>
      </c>
      <c r="U666" s="175" t="str">
        <f t="shared" ca="1" si="169"/>
        <v/>
      </c>
      <c r="V666" s="182" t="str">
        <f t="shared" ca="1" si="170"/>
        <v/>
      </c>
      <c r="W666" s="175" t="str">
        <f t="shared" ca="1" si="171"/>
        <v/>
      </c>
      <c r="X666" s="175" t="str">
        <f t="shared" ca="1" si="172"/>
        <v/>
      </c>
      <c r="Y666" s="175" t="str">
        <f t="shared" ca="1" si="173"/>
        <v/>
      </c>
      <c r="Z666" s="182" t="str">
        <f t="shared" ca="1" si="174"/>
        <v/>
      </c>
      <c r="AA666" s="175" t="str">
        <f t="shared" ca="1" si="175"/>
        <v/>
      </c>
      <c r="AB666" s="175" t="str">
        <f t="shared" ca="1" si="176"/>
        <v/>
      </c>
      <c r="AC666" s="175" t="str">
        <f t="shared" ca="1" si="177"/>
        <v/>
      </c>
      <c r="AD666" s="175" t="str">
        <f t="shared" ca="1" si="178"/>
        <v/>
      </c>
      <c r="AE666" s="167"/>
      <c r="AF666" s="167"/>
      <c r="AG666" s="167"/>
      <c r="AH666" s="167"/>
      <c r="AI666" s="167"/>
      <c r="AJ666" s="167"/>
      <c r="AK666" s="167"/>
      <c r="AL666" s="167"/>
      <c r="AM666" s="167"/>
      <c r="AN666" s="167"/>
      <c r="AO666" s="167"/>
      <c r="AP666" s="167"/>
      <c r="AQ666" s="167"/>
      <c r="AR666" s="167"/>
      <c r="AS666" s="167"/>
      <c r="AT666" s="167"/>
      <c r="AU666" s="167"/>
      <c r="AV666" s="167"/>
      <c r="AW666" s="167"/>
      <c r="AX666" s="167"/>
      <c r="AY666" s="167"/>
      <c r="AZ666" s="167"/>
      <c r="BA666" s="167"/>
      <c r="BB666" s="167"/>
    </row>
    <row r="667" spans="1:54" s="169" customFormat="1">
      <c r="A667" s="167"/>
      <c r="B667" s="221"/>
      <c r="C667" s="231"/>
      <c r="D667" s="219"/>
      <c r="E667" s="235"/>
      <c r="F667" s="223"/>
      <c r="G667" s="225"/>
      <c r="H667" s="226"/>
      <c r="I667" s="225"/>
      <c r="J667" s="226"/>
      <c r="K667" s="208" t="str">
        <f t="shared" ca="1" si="163"/>
        <v/>
      </c>
      <c r="L667" s="200" t="str">
        <f t="shared" ca="1" si="164"/>
        <v/>
      </c>
      <c r="M667" s="208" t="str">
        <f t="shared" ca="1" si="179"/>
        <v/>
      </c>
      <c r="N667" s="208" t="str">
        <f t="shared" si="165"/>
        <v/>
      </c>
      <c r="O667" s="203" t="str">
        <f t="shared" si="166"/>
        <v/>
      </c>
      <c r="P667" s="167"/>
      <c r="Q667" s="181">
        <f t="shared" si="162"/>
        <v>649</v>
      </c>
      <c r="R667" s="167"/>
      <c r="S667" s="175" t="str">
        <f t="shared" ca="1" si="167"/>
        <v/>
      </c>
      <c r="T667" s="175" t="str">
        <f t="shared" ca="1" si="168"/>
        <v/>
      </c>
      <c r="U667" s="175" t="str">
        <f t="shared" ca="1" si="169"/>
        <v/>
      </c>
      <c r="V667" s="182" t="str">
        <f t="shared" ca="1" si="170"/>
        <v/>
      </c>
      <c r="W667" s="175" t="str">
        <f t="shared" ca="1" si="171"/>
        <v/>
      </c>
      <c r="X667" s="175" t="str">
        <f t="shared" ca="1" si="172"/>
        <v/>
      </c>
      <c r="Y667" s="175" t="str">
        <f t="shared" ca="1" si="173"/>
        <v/>
      </c>
      <c r="Z667" s="182" t="str">
        <f t="shared" ca="1" si="174"/>
        <v/>
      </c>
      <c r="AA667" s="175" t="str">
        <f t="shared" ca="1" si="175"/>
        <v/>
      </c>
      <c r="AB667" s="175" t="str">
        <f t="shared" ca="1" si="176"/>
        <v/>
      </c>
      <c r="AC667" s="175" t="str">
        <f t="shared" ca="1" si="177"/>
        <v/>
      </c>
      <c r="AD667" s="175" t="str">
        <f t="shared" ca="1" si="178"/>
        <v/>
      </c>
      <c r="AE667" s="167"/>
      <c r="AF667" s="167"/>
      <c r="AG667" s="167"/>
      <c r="AH667" s="167"/>
      <c r="AI667" s="167"/>
      <c r="AJ667" s="167"/>
      <c r="AK667" s="167"/>
      <c r="AL667" s="167"/>
      <c r="AM667" s="167"/>
      <c r="AN667" s="167"/>
      <c r="AO667" s="167"/>
      <c r="AP667" s="167"/>
      <c r="AQ667" s="167"/>
      <c r="AR667" s="167"/>
      <c r="AS667" s="167"/>
      <c r="AT667" s="167"/>
      <c r="AU667" s="167"/>
      <c r="AV667" s="167"/>
      <c r="AW667" s="167"/>
      <c r="AX667" s="167"/>
      <c r="AY667" s="167"/>
      <c r="AZ667" s="167"/>
      <c r="BA667" s="167"/>
      <c r="BB667" s="167"/>
    </row>
    <row r="668" spans="1:54" s="169" customFormat="1">
      <c r="A668" s="167"/>
      <c r="B668" s="221"/>
      <c r="C668" s="231"/>
      <c r="D668" s="219"/>
      <c r="E668" s="235"/>
      <c r="F668" s="223"/>
      <c r="G668" s="225"/>
      <c r="H668" s="226"/>
      <c r="I668" s="225"/>
      <c r="J668" s="226"/>
      <c r="K668" s="208" t="str">
        <f t="shared" ca="1" si="163"/>
        <v/>
      </c>
      <c r="L668" s="200" t="str">
        <f t="shared" ca="1" si="164"/>
        <v/>
      </c>
      <c r="M668" s="208" t="str">
        <f t="shared" ca="1" si="179"/>
        <v/>
      </c>
      <c r="N668" s="208" t="str">
        <f t="shared" si="165"/>
        <v/>
      </c>
      <c r="O668" s="203" t="str">
        <f t="shared" si="166"/>
        <v/>
      </c>
      <c r="P668" s="167"/>
      <c r="Q668" s="181">
        <f t="shared" si="162"/>
        <v>649</v>
      </c>
      <c r="R668" s="167"/>
      <c r="S668" s="175" t="str">
        <f t="shared" ca="1" si="167"/>
        <v/>
      </c>
      <c r="T668" s="175" t="str">
        <f t="shared" ca="1" si="168"/>
        <v/>
      </c>
      <c r="U668" s="175" t="str">
        <f t="shared" ca="1" si="169"/>
        <v/>
      </c>
      <c r="V668" s="182" t="str">
        <f t="shared" ca="1" si="170"/>
        <v/>
      </c>
      <c r="W668" s="175" t="str">
        <f t="shared" ca="1" si="171"/>
        <v/>
      </c>
      <c r="X668" s="175" t="str">
        <f t="shared" ca="1" si="172"/>
        <v/>
      </c>
      <c r="Y668" s="175" t="str">
        <f t="shared" ca="1" si="173"/>
        <v/>
      </c>
      <c r="Z668" s="182" t="str">
        <f t="shared" ca="1" si="174"/>
        <v/>
      </c>
      <c r="AA668" s="175" t="str">
        <f t="shared" ca="1" si="175"/>
        <v/>
      </c>
      <c r="AB668" s="175" t="str">
        <f t="shared" ca="1" si="176"/>
        <v/>
      </c>
      <c r="AC668" s="175" t="str">
        <f t="shared" ca="1" si="177"/>
        <v/>
      </c>
      <c r="AD668" s="175" t="str">
        <f t="shared" ca="1" si="178"/>
        <v/>
      </c>
      <c r="AE668" s="167"/>
      <c r="AF668" s="167"/>
      <c r="AG668" s="167"/>
      <c r="AH668" s="167"/>
      <c r="AI668" s="167"/>
      <c r="AJ668" s="167"/>
      <c r="AK668" s="167"/>
      <c r="AL668" s="167"/>
      <c r="AM668" s="167"/>
      <c r="AN668" s="167"/>
      <c r="AO668" s="167"/>
      <c r="AP668" s="167"/>
      <c r="AQ668" s="167"/>
      <c r="AR668" s="167"/>
      <c r="AS668" s="167"/>
      <c r="AT668" s="167"/>
      <c r="AU668" s="167"/>
      <c r="AV668" s="167"/>
      <c r="AW668" s="167"/>
      <c r="AX668" s="167"/>
      <c r="AY668" s="167"/>
      <c r="AZ668" s="167"/>
      <c r="BA668" s="167"/>
      <c r="BB668" s="167"/>
    </row>
    <row r="669" spans="1:54" s="169" customFormat="1">
      <c r="A669" s="167"/>
      <c r="B669" s="221"/>
      <c r="C669" s="232"/>
      <c r="D669" s="171"/>
      <c r="E669" s="235"/>
      <c r="F669" s="223"/>
      <c r="G669" s="225"/>
      <c r="H669" s="226"/>
      <c r="I669" s="225"/>
      <c r="J669" s="226"/>
      <c r="K669" s="208" t="str">
        <f t="shared" ca="1" si="163"/>
        <v/>
      </c>
      <c r="L669" s="200" t="str">
        <f t="shared" ca="1" si="164"/>
        <v/>
      </c>
      <c r="M669" s="208" t="str">
        <f t="shared" ca="1" si="179"/>
        <v/>
      </c>
      <c r="N669" s="208" t="str">
        <f t="shared" si="165"/>
        <v/>
      </c>
      <c r="O669" s="203" t="str">
        <f t="shared" si="166"/>
        <v/>
      </c>
      <c r="P669" s="167"/>
      <c r="Q669" s="181">
        <f t="shared" si="162"/>
        <v>649</v>
      </c>
      <c r="R669" s="167"/>
      <c r="S669" s="175" t="str">
        <f t="shared" ca="1" si="167"/>
        <v/>
      </c>
      <c r="T669" s="175" t="str">
        <f t="shared" ca="1" si="168"/>
        <v/>
      </c>
      <c r="U669" s="175" t="str">
        <f t="shared" ca="1" si="169"/>
        <v/>
      </c>
      <c r="V669" s="182" t="str">
        <f t="shared" ca="1" si="170"/>
        <v/>
      </c>
      <c r="W669" s="175" t="str">
        <f t="shared" ca="1" si="171"/>
        <v/>
      </c>
      <c r="X669" s="175" t="str">
        <f t="shared" ca="1" si="172"/>
        <v/>
      </c>
      <c r="Y669" s="175" t="str">
        <f t="shared" ca="1" si="173"/>
        <v/>
      </c>
      <c r="Z669" s="182" t="str">
        <f t="shared" ca="1" si="174"/>
        <v/>
      </c>
      <c r="AA669" s="175" t="str">
        <f t="shared" ca="1" si="175"/>
        <v/>
      </c>
      <c r="AB669" s="175" t="str">
        <f t="shared" ca="1" si="176"/>
        <v/>
      </c>
      <c r="AC669" s="175" t="str">
        <f t="shared" ca="1" si="177"/>
        <v/>
      </c>
      <c r="AD669" s="175" t="str">
        <f t="shared" ca="1" si="178"/>
        <v/>
      </c>
      <c r="AE669" s="167"/>
      <c r="AF669" s="167"/>
      <c r="AG669" s="167"/>
      <c r="AH669" s="167"/>
      <c r="AI669" s="167"/>
      <c r="AJ669" s="167"/>
      <c r="AK669" s="167"/>
      <c r="AL669" s="167"/>
      <c r="AM669" s="167"/>
      <c r="AN669" s="167"/>
      <c r="AO669" s="167"/>
      <c r="AP669" s="167"/>
      <c r="AQ669" s="167"/>
      <c r="AR669" s="167"/>
      <c r="AS669" s="167"/>
      <c r="AT669" s="167"/>
      <c r="AU669" s="167"/>
      <c r="AV669" s="167"/>
      <c r="AW669" s="167"/>
      <c r="AX669" s="167"/>
      <c r="AY669" s="167"/>
      <c r="AZ669" s="167"/>
      <c r="BA669" s="167"/>
      <c r="BB669" s="167"/>
    </row>
    <row r="670" spans="1:54" s="169" customFormat="1">
      <c r="A670" s="167"/>
      <c r="B670" s="221"/>
      <c r="C670" s="232"/>
      <c r="D670" s="171"/>
      <c r="E670" s="235"/>
      <c r="F670" s="223"/>
      <c r="G670" s="225"/>
      <c r="H670" s="226"/>
      <c r="I670" s="225"/>
      <c r="J670" s="226"/>
      <c r="K670" s="208" t="str">
        <f t="shared" ca="1" si="163"/>
        <v/>
      </c>
      <c r="L670" s="200" t="str">
        <f t="shared" ca="1" si="164"/>
        <v/>
      </c>
      <c r="M670" s="208" t="str">
        <f t="shared" ca="1" si="179"/>
        <v/>
      </c>
      <c r="N670" s="208" t="str">
        <f t="shared" si="165"/>
        <v/>
      </c>
      <c r="O670" s="203" t="str">
        <f t="shared" si="166"/>
        <v/>
      </c>
      <c r="P670" s="167"/>
      <c r="Q670" s="181">
        <f t="shared" si="162"/>
        <v>649</v>
      </c>
      <c r="R670" s="167"/>
      <c r="S670" s="175" t="str">
        <f t="shared" ca="1" si="167"/>
        <v/>
      </c>
      <c r="T670" s="175" t="str">
        <f t="shared" ca="1" si="168"/>
        <v/>
      </c>
      <c r="U670" s="175" t="str">
        <f t="shared" ca="1" si="169"/>
        <v/>
      </c>
      <c r="V670" s="182" t="str">
        <f t="shared" ca="1" si="170"/>
        <v/>
      </c>
      <c r="W670" s="175" t="str">
        <f t="shared" ca="1" si="171"/>
        <v/>
      </c>
      <c r="X670" s="175" t="str">
        <f t="shared" ca="1" si="172"/>
        <v/>
      </c>
      <c r="Y670" s="175" t="str">
        <f t="shared" ca="1" si="173"/>
        <v/>
      </c>
      <c r="Z670" s="182" t="str">
        <f t="shared" ca="1" si="174"/>
        <v/>
      </c>
      <c r="AA670" s="175" t="str">
        <f t="shared" ca="1" si="175"/>
        <v/>
      </c>
      <c r="AB670" s="175" t="str">
        <f t="shared" ca="1" si="176"/>
        <v/>
      </c>
      <c r="AC670" s="175" t="str">
        <f t="shared" ca="1" si="177"/>
        <v/>
      </c>
      <c r="AD670" s="175" t="str">
        <f t="shared" ca="1" si="178"/>
        <v/>
      </c>
      <c r="AE670" s="167"/>
      <c r="AF670" s="167"/>
      <c r="AG670" s="167"/>
      <c r="AH670" s="167"/>
      <c r="AI670" s="167"/>
      <c r="AJ670" s="167"/>
      <c r="AK670" s="167"/>
      <c r="AL670" s="167"/>
      <c r="AM670" s="167"/>
      <c r="AN670" s="167"/>
      <c r="AO670" s="167"/>
      <c r="AP670" s="167"/>
      <c r="AQ670" s="167"/>
      <c r="AR670" s="167"/>
      <c r="AS670" s="167"/>
      <c r="AT670" s="167"/>
      <c r="AU670" s="167"/>
      <c r="AV670" s="167"/>
      <c r="AW670" s="167"/>
      <c r="AX670" s="167"/>
      <c r="AY670" s="167"/>
      <c r="AZ670" s="167"/>
      <c r="BA670" s="167"/>
      <c r="BB670" s="167"/>
    </row>
    <row r="671" spans="1:54" s="169" customFormat="1">
      <c r="A671" s="167"/>
      <c r="B671" s="221"/>
      <c r="C671" s="232"/>
      <c r="D671" s="171"/>
      <c r="E671" s="235"/>
      <c r="F671" s="223"/>
      <c r="G671" s="225"/>
      <c r="H671" s="223"/>
      <c r="I671" s="225"/>
      <c r="J671" s="226"/>
      <c r="K671" s="208" t="str">
        <f t="shared" ca="1" si="163"/>
        <v/>
      </c>
      <c r="L671" s="200" t="str">
        <f t="shared" ca="1" si="164"/>
        <v/>
      </c>
      <c r="M671" s="208" t="str">
        <f t="shared" ca="1" si="179"/>
        <v/>
      </c>
      <c r="N671" s="208" t="str">
        <f t="shared" si="165"/>
        <v/>
      </c>
      <c r="O671" s="203" t="str">
        <f t="shared" si="166"/>
        <v/>
      </c>
      <c r="P671" s="167"/>
      <c r="Q671" s="181">
        <f t="shared" si="162"/>
        <v>649</v>
      </c>
      <c r="R671" s="167"/>
      <c r="S671" s="175" t="str">
        <f t="shared" ca="1" si="167"/>
        <v/>
      </c>
      <c r="T671" s="175" t="str">
        <f t="shared" ca="1" si="168"/>
        <v/>
      </c>
      <c r="U671" s="175" t="str">
        <f t="shared" ca="1" si="169"/>
        <v/>
      </c>
      <c r="V671" s="182" t="str">
        <f t="shared" ca="1" si="170"/>
        <v/>
      </c>
      <c r="W671" s="175" t="str">
        <f t="shared" ca="1" si="171"/>
        <v/>
      </c>
      <c r="X671" s="175" t="str">
        <f t="shared" ca="1" si="172"/>
        <v/>
      </c>
      <c r="Y671" s="175" t="str">
        <f t="shared" ca="1" si="173"/>
        <v/>
      </c>
      <c r="Z671" s="182" t="str">
        <f t="shared" ca="1" si="174"/>
        <v/>
      </c>
      <c r="AA671" s="175" t="str">
        <f t="shared" ca="1" si="175"/>
        <v/>
      </c>
      <c r="AB671" s="175" t="str">
        <f t="shared" ca="1" si="176"/>
        <v/>
      </c>
      <c r="AC671" s="175" t="str">
        <f t="shared" ca="1" si="177"/>
        <v/>
      </c>
      <c r="AD671" s="175" t="str">
        <f t="shared" ca="1" si="178"/>
        <v/>
      </c>
      <c r="AE671" s="167"/>
      <c r="AF671" s="167"/>
      <c r="AG671" s="167"/>
      <c r="AH671" s="167"/>
      <c r="AI671" s="167"/>
      <c r="AJ671" s="167"/>
      <c r="AK671" s="167"/>
      <c r="AL671" s="167"/>
      <c r="AM671" s="167"/>
      <c r="AN671" s="167"/>
      <c r="AO671" s="167"/>
      <c r="AP671" s="167"/>
      <c r="AQ671" s="167"/>
      <c r="AR671" s="167"/>
      <c r="AS671" s="167"/>
      <c r="AT671" s="167"/>
      <c r="AU671" s="167"/>
      <c r="AV671" s="167"/>
      <c r="AW671" s="167"/>
      <c r="AX671" s="167"/>
      <c r="AY671" s="167"/>
      <c r="AZ671" s="167"/>
      <c r="BA671" s="167"/>
      <c r="BB671" s="167"/>
    </row>
    <row r="672" spans="1:54" s="169" customFormat="1">
      <c r="A672" s="167"/>
      <c r="B672" s="221"/>
      <c r="C672" s="232"/>
      <c r="D672" s="171"/>
      <c r="E672" s="236"/>
      <c r="F672" s="223"/>
      <c r="G672" s="225"/>
      <c r="H672" s="226"/>
      <c r="I672" s="225"/>
      <c r="J672" s="226"/>
      <c r="K672" s="208" t="str">
        <f t="shared" ca="1" si="163"/>
        <v/>
      </c>
      <c r="L672" s="200" t="str">
        <f t="shared" ca="1" si="164"/>
        <v/>
      </c>
      <c r="M672" s="208" t="str">
        <f t="shared" ca="1" si="179"/>
        <v/>
      </c>
      <c r="N672" s="208" t="str">
        <f t="shared" si="165"/>
        <v/>
      </c>
      <c r="O672" s="203" t="str">
        <f t="shared" si="166"/>
        <v/>
      </c>
      <c r="P672" s="167"/>
      <c r="Q672" s="181">
        <f t="shared" si="162"/>
        <v>649</v>
      </c>
      <c r="R672" s="167"/>
      <c r="S672" s="175" t="str">
        <f t="shared" ca="1" si="167"/>
        <v/>
      </c>
      <c r="T672" s="175" t="str">
        <f t="shared" ca="1" si="168"/>
        <v/>
      </c>
      <c r="U672" s="175" t="str">
        <f t="shared" ca="1" si="169"/>
        <v/>
      </c>
      <c r="V672" s="182" t="str">
        <f t="shared" ca="1" si="170"/>
        <v/>
      </c>
      <c r="W672" s="175" t="str">
        <f t="shared" ca="1" si="171"/>
        <v/>
      </c>
      <c r="X672" s="175" t="str">
        <f t="shared" ca="1" si="172"/>
        <v/>
      </c>
      <c r="Y672" s="175" t="str">
        <f t="shared" ca="1" si="173"/>
        <v/>
      </c>
      <c r="Z672" s="182" t="str">
        <f t="shared" ca="1" si="174"/>
        <v/>
      </c>
      <c r="AA672" s="175" t="str">
        <f t="shared" ca="1" si="175"/>
        <v/>
      </c>
      <c r="AB672" s="175" t="str">
        <f t="shared" ca="1" si="176"/>
        <v/>
      </c>
      <c r="AC672" s="175" t="str">
        <f t="shared" ca="1" si="177"/>
        <v/>
      </c>
      <c r="AD672" s="175" t="str">
        <f t="shared" ca="1" si="178"/>
        <v/>
      </c>
      <c r="AE672" s="167"/>
      <c r="AF672" s="167"/>
      <c r="AG672" s="167"/>
      <c r="AH672" s="167"/>
      <c r="AI672" s="167"/>
      <c r="AJ672" s="167"/>
      <c r="AK672" s="167"/>
      <c r="AL672" s="167"/>
      <c r="AM672" s="167"/>
      <c r="AN672" s="167"/>
      <c r="AO672" s="167"/>
      <c r="AP672" s="167"/>
      <c r="AQ672" s="167"/>
      <c r="AR672" s="167"/>
      <c r="AS672" s="167"/>
      <c r="AT672" s="167"/>
      <c r="AU672" s="167"/>
      <c r="AV672" s="167"/>
      <c r="AW672" s="167"/>
      <c r="AX672" s="167"/>
      <c r="AY672" s="167"/>
      <c r="AZ672" s="167"/>
      <c r="BA672" s="167"/>
      <c r="BB672" s="167"/>
    </row>
    <row r="673" spans="1:54" s="169" customFormat="1">
      <c r="A673" s="167"/>
      <c r="B673" s="221"/>
      <c r="C673" s="232"/>
      <c r="D673" s="171"/>
      <c r="E673" s="236"/>
      <c r="F673" s="223"/>
      <c r="G673" s="225"/>
      <c r="H673" s="226"/>
      <c r="I673" s="225"/>
      <c r="J673" s="226"/>
      <c r="K673" s="208" t="str">
        <f t="shared" ca="1" si="163"/>
        <v/>
      </c>
      <c r="L673" s="200" t="str">
        <f t="shared" ca="1" si="164"/>
        <v/>
      </c>
      <c r="M673" s="208" t="str">
        <f t="shared" ca="1" si="179"/>
        <v/>
      </c>
      <c r="N673" s="208" t="str">
        <f t="shared" si="165"/>
        <v/>
      </c>
      <c r="O673" s="203" t="str">
        <f t="shared" si="166"/>
        <v/>
      </c>
      <c r="P673" s="167"/>
      <c r="Q673" s="181">
        <f t="shared" si="162"/>
        <v>649</v>
      </c>
      <c r="R673" s="167"/>
      <c r="S673" s="175" t="str">
        <f t="shared" ca="1" si="167"/>
        <v/>
      </c>
      <c r="T673" s="175" t="str">
        <f t="shared" ca="1" si="168"/>
        <v/>
      </c>
      <c r="U673" s="175" t="str">
        <f t="shared" ca="1" si="169"/>
        <v/>
      </c>
      <c r="V673" s="182" t="str">
        <f t="shared" ca="1" si="170"/>
        <v/>
      </c>
      <c r="W673" s="175" t="str">
        <f t="shared" ca="1" si="171"/>
        <v/>
      </c>
      <c r="X673" s="175" t="str">
        <f t="shared" ca="1" si="172"/>
        <v/>
      </c>
      <c r="Y673" s="175" t="str">
        <f t="shared" ca="1" si="173"/>
        <v/>
      </c>
      <c r="Z673" s="182" t="str">
        <f t="shared" ca="1" si="174"/>
        <v/>
      </c>
      <c r="AA673" s="175" t="str">
        <f t="shared" ca="1" si="175"/>
        <v/>
      </c>
      <c r="AB673" s="175" t="str">
        <f t="shared" ca="1" si="176"/>
        <v/>
      </c>
      <c r="AC673" s="175" t="str">
        <f t="shared" ca="1" si="177"/>
        <v/>
      </c>
      <c r="AD673" s="175" t="str">
        <f t="shared" ca="1" si="178"/>
        <v/>
      </c>
      <c r="AE673" s="167"/>
      <c r="AF673" s="167"/>
      <c r="AG673" s="167"/>
      <c r="AH673" s="167"/>
      <c r="AI673" s="167"/>
      <c r="AJ673" s="167"/>
      <c r="AK673" s="167"/>
      <c r="AL673" s="167"/>
      <c r="AM673" s="167"/>
      <c r="AN673" s="167"/>
      <c r="AO673" s="167"/>
      <c r="AP673" s="167"/>
      <c r="AQ673" s="167"/>
      <c r="AR673" s="167"/>
      <c r="AS673" s="167"/>
      <c r="AT673" s="167"/>
      <c r="AU673" s="167"/>
      <c r="AV673" s="167"/>
      <c r="AW673" s="167"/>
      <c r="AX673" s="167"/>
      <c r="AY673" s="167"/>
      <c r="AZ673" s="167"/>
      <c r="BA673" s="167"/>
      <c r="BB673" s="167"/>
    </row>
    <row r="674" spans="1:54" s="169" customFormat="1">
      <c r="A674" s="167"/>
      <c r="B674" s="221"/>
      <c r="C674" s="232"/>
      <c r="D674" s="171"/>
      <c r="E674" s="236"/>
      <c r="F674" s="223"/>
      <c r="G674" s="225"/>
      <c r="H674" s="226"/>
      <c r="I674" s="225"/>
      <c r="J674" s="226"/>
      <c r="K674" s="208" t="str">
        <f t="shared" ca="1" si="163"/>
        <v/>
      </c>
      <c r="L674" s="200" t="str">
        <f t="shared" ca="1" si="164"/>
        <v/>
      </c>
      <c r="M674" s="208" t="str">
        <f t="shared" ca="1" si="179"/>
        <v/>
      </c>
      <c r="N674" s="208" t="str">
        <f t="shared" si="165"/>
        <v/>
      </c>
      <c r="O674" s="203" t="str">
        <f t="shared" si="166"/>
        <v/>
      </c>
      <c r="P674" s="167"/>
      <c r="Q674" s="181">
        <f t="shared" si="162"/>
        <v>649</v>
      </c>
      <c r="R674" s="167"/>
      <c r="S674" s="175" t="str">
        <f t="shared" ca="1" si="167"/>
        <v/>
      </c>
      <c r="T674" s="175" t="str">
        <f t="shared" ca="1" si="168"/>
        <v/>
      </c>
      <c r="U674" s="175" t="str">
        <f t="shared" ca="1" si="169"/>
        <v/>
      </c>
      <c r="V674" s="182" t="str">
        <f t="shared" ca="1" si="170"/>
        <v/>
      </c>
      <c r="W674" s="175" t="str">
        <f t="shared" ca="1" si="171"/>
        <v/>
      </c>
      <c r="X674" s="175" t="str">
        <f t="shared" ca="1" si="172"/>
        <v/>
      </c>
      <c r="Y674" s="175" t="str">
        <f t="shared" ca="1" si="173"/>
        <v/>
      </c>
      <c r="Z674" s="182" t="str">
        <f t="shared" ca="1" si="174"/>
        <v/>
      </c>
      <c r="AA674" s="175" t="str">
        <f t="shared" ca="1" si="175"/>
        <v/>
      </c>
      <c r="AB674" s="175" t="str">
        <f t="shared" ca="1" si="176"/>
        <v/>
      </c>
      <c r="AC674" s="175" t="str">
        <f t="shared" ca="1" si="177"/>
        <v/>
      </c>
      <c r="AD674" s="175" t="str">
        <f t="shared" ca="1" si="178"/>
        <v/>
      </c>
      <c r="AE674" s="167"/>
      <c r="AF674" s="167"/>
      <c r="AG674" s="167"/>
      <c r="AH674" s="167"/>
      <c r="AI674" s="167"/>
      <c r="AJ674" s="167"/>
      <c r="AK674" s="167"/>
      <c r="AL674" s="167"/>
      <c r="AM674" s="167"/>
      <c r="AN674" s="167"/>
      <c r="AO674" s="167"/>
      <c r="AP674" s="167"/>
      <c r="AQ674" s="167"/>
      <c r="AR674" s="167"/>
      <c r="AS674" s="167"/>
      <c r="AT674" s="167"/>
      <c r="AU674" s="167"/>
      <c r="AV674" s="167"/>
      <c r="AW674" s="167"/>
      <c r="AX674" s="167"/>
      <c r="AY674" s="167"/>
      <c r="AZ674" s="167"/>
      <c r="BA674" s="167"/>
      <c r="BB674" s="167"/>
    </row>
    <row r="675" spans="1:54" s="169" customFormat="1">
      <c r="A675" s="167"/>
      <c r="B675" s="221"/>
      <c r="C675" s="232"/>
      <c r="D675" s="171"/>
      <c r="E675" s="236"/>
      <c r="F675" s="223"/>
      <c r="G675" s="225"/>
      <c r="H675" s="226"/>
      <c r="I675" s="225"/>
      <c r="J675" s="226"/>
      <c r="K675" s="208" t="str">
        <f t="shared" ca="1" si="163"/>
        <v/>
      </c>
      <c r="L675" s="200" t="str">
        <f t="shared" ca="1" si="164"/>
        <v/>
      </c>
      <c r="M675" s="208" t="str">
        <f t="shared" ca="1" si="179"/>
        <v/>
      </c>
      <c r="N675" s="208" t="str">
        <f t="shared" si="165"/>
        <v/>
      </c>
      <c r="O675" s="203" t="str">
        <f t="shared" si="166"/>
        <v/>
      </c>
      <c r="P675" s="167"/>
      <c r="Q675" s="181">
        <f t="shared" si="162"/>
        <v>649</v>
      </c>
      <c r="R675" s="167"/>
      <c r="S675" s="175" t="str">
        <f t="shared" ca="1" si="167"/>
        <v/>
      </c>
      <c r="T675" s="175" t="str">
        <f t="shared" ca="1" si="168"/>
        <v/>
      </c>
      <c r="U675" s="175" t="str">
        <f t="shared" ca="1" si="169"/>
        <v/>
      </c>
      <c r="V675" s="182" t="str">
        <f t="shared" ca="1" si="170"/>
        <v/>
      </c>
      <c r="W675" s="175" t="str">
        <f t="shared" ca="1" si="171"/>
        <v/>
      </c>
      <c r="X675" s="175" t="str">
        <f t="shared" ca="1" si="172"/>
        <v/>
      </c>
      <c r="Y675" s="175" t="str">
        <f t="shared" ca="1" si="173"/>
        <v/>
      </c>
      <c r="Z675" s="182" t="str">
        <f t="shared" ca="1" si="174"/>
        <v/>
      </c>
      <c r="AA675" s="175" t="str">
        <f t="shared" ca="1" si="175"/>
        <v/>
      </c>
      <c r="AB675" s="175" t="str">
        <f t="shared" ca="1" si="176"/>
        <v/>
      </c>
      <c r="AC675" s="175" t="str">
        <f t="shared" ca="1" si="177"/>
        <v/>
      </c>
      <c r="AD675" s="175" t="str">
        <f t="shared" ca="1" si="178"/>
        <v/>
      </c>
      <c r="AE675" s="167"/>
      <c r="AF675" s="167"/>
      <c r="AG675" s="167"/>
      <c r="AH675" s="167"/>
      <c r="AI675" s="167"/>
      <c r="AJ675" s="167"/>
      <c r="AK675" s="167"/>
      <c r="AL675" s="167"/>
      <c r="AM675" s="167"/>
      <c r="AN675" s="167"/>
      <c r="AO675" s="167"/>
      <c r="AP675" s="167"/>
      <c r="AQ675" s="167"/>
      <c r="AR675" s="167"/>
      <c r="AS675" s="167"/>
      <c r="AT675" s="167"/>
      <c r="AU675" s="167"/>
      <c r="AV675" s="167"/>
      <c r="AW675" s="167"/>
      <c r="AX675" s="167"/>
      <c r="AY675" s="167"/>
      <c r="AZ675" s="167"/>
      <c r="BA675" s="167"/>
      <c r="BB675" s="167"/>
    </row>
    <row r="676" spans="1:54" s="169" customFormat="1">
      <c r="A676" s="167"/>
      <c r="B676" s="221"/>
      <c r="C676" s="232"/>
      <c r="D676" s="171"/>
      <c r="E676" s="236"/>
      <c r="F676" s="223"/>
      <c r="G676" s="225"/>
      <c r="H676" s="226"/>
      <c r="I676" s="225"/>
      <c r="J676" s="226"/>
      <c r="K676" s="208" t="str">
        <f t="shared" ca="1" si="163"/>
        <v/>
      </c>
      <c r="L676" s="200" t="str">
        <f t="shared" ca="1" si="164"/>
        <v/>
      </c>
      <c r="M676" s="208" t="str">
        <f t="shared" ca="1" si="179"/>
        <v/>
      </c>
      <c r="N676" s="208" t="str">
        <f t="shared" si="165"/>
        <v/>
      </c>
      <c r="O676" s="203" t="str">
        <f t="shared" si="166"/>
        <v/>
      </c>
      <c r="P676" s="167"/>
      <c r="Q676" s="181">
        <f t="shared" si="162"/>
        <v>649</v>
      </c>
      <c r="R676" s="167"/>
      <c r="S676" s="175" t="str">
        <f t="shared" ca="1" si="167"/>
        <v/>
      </c>
      <c r="T676" s="175" t="str">
        <f t="shared" ca="1" si="168"/>
        <v/>
      </c>
      <c r="U676" s="175" t="str">
        <f t="shared" ca="1" si="169"/>
        <v/>
      </c>
      <c r="V676" s="182" t="str">
        <f t="shared" ca="1" si="170"/>
        <v/>
      </c>
      <c r="W676" s="175" t="str">
        <f t="shared" ca="1" si="171"/>
        <v/>
      </c>
      <c r="X676" s="175" t="str">
        <f t="shared" ca="1" si="172"/>
        <v/>
      </c>
      <c r="Y676" s="175" t="str">
        <f t="shared" ca="1" si="173"/>
        <v/>
      </c>
      <c r="Z676" s="182" t="str">
        <f t="shared" ca="1" si="174"/>
        <v/>
      </c>
      <c r="AA676" s="175" t="str">
        <f t="shared" ca="1" si="175"/>
        <v/>
      </c>
      <c r="AB676" s="175" t="str">
        <f t="shared" ca="1" si="176"/>
        <v/>
      </c>
      <c r="AC676" s="175" t="str">
        <f t="shared" ca="1" si="177"/>
        <v/>
      </c>
      <c r="AD676" s="175" t="str">
        <f t="shared" ca="1" si="178"/>
        <v/>
      </c>
      <c r="AE676" s="167"/>
      <c r="AF676" s="167"/>
      <c r="AG676" s="167"/>
      <c r="AH676" s="167"/>
      <c r="AI676" s="167"/>
      <c r="AJ676" s="167"/>
      <c r="AK676" s="167"/>
      <c r="AL676" s="167"/>
      <c r="AM676" s="167"/>
      <c r="AN676" s="167"/>
      <c r="AO676" s="167"/>
      <c r="AP676" s="167"/>
      <c r="AQ676" s="167"/>
      <c r="AR676" s="167"/>
      <c r="AS676" s="167"/>
      <c r="AT676" s="167"/>
      <c r="AU676" s="167"/>
      <c r="AV676" s="167"/>
      <c r="AW676" s="167"/>
      <c r="AX676" s="167"/>
      <c r="AY676" s="167"/>
      <c r="AZ676" s="167"/>
      <c r="BA676" s="167"/>
      <c r="BB676" s="167"/>
    </row>
    <row r="677" spans="1:54" s="169" customFormat="1">
      <c r="A677" s="167"/>
      <c r="B677" s="221"/>
      <c r="C677" s="232"/>
      <c r="D677" s="171"/>
      <c r="E677" s="236"/>
      <c r="F677" s="223"/>
      <c r="G677" s="225"/>
      <c r="H677" s="226"/>
      <c r="I677" s="225"/>
      <c r="J677" s="226"/>
      <c r="K677" s="208" t="str">
        <f t="shared" ca="1" si="163"/>
        <v/>
      </c>
      <c r="L677" s="200" t="str">
        <f t="shared" ca="1" si="164"/>
        <v/>
      </c>
      <c r="M677" s="208" t="str">
        <f t="shared" ca="1" si="179"/>
        <v/>
      </c>
      <c r="N677" s="208" t="str">
        <f t="shared" si="165"/>
        <v/>
      </c>
      <c r="O677" s="203" t="str">
        <f t="shared" si="166"/>
        <v/>
      </c>
      <c r="P677" s="167"/>
      <c r="Q677" s="181">
        <f t="shared" si="162"/>
        <v>649</v>
      </c>
      <c r="R677" s="167"/>
      <c r="S677" s="175" t="str">
        <f t="shared" ca="1" si="167"/>
        <v/>
      </c>
      <c r="T677" s="175" t="str">
        <f t="shared" ca="1" si="168"/>
        <v/>
      </c>
      <c r="U677" s="175" t="str">
        <f t="shared" ca="1" si="169"/>
        <v/>
      </c>
      <c r="V677" s="182" t="str">
        <f t="shared" ca="1" si="170"/>
        <v/>
      </c>
      <c r="W677" s="175" t="str">
        <f t="shared" ca="1" si="171"/>
        <v/>
      </c>
      <c r="X677" s="175" t="str">
        <f t="shared" ca="1" si="172"/>
        <v/>
      </c>
      <c r="Y677" s="175" t="str">
        <f t="shared" ca="1" si="173"/>
        <v/>
      </c>
      <c r="Z677" s="182" t="str">
        <f t="shared" ca="1" si="174"/>
        <v/>
      </c>
      <c r="AA677" s="175" t="str">
        <f t="shared" ca="1" si="175"/>
        <v/>
      </c>
      <c r="AB677" s="175" t="str">
        <f t="shared" ca="1" si="176"/>
        <v/>
      </c>
      <c r="AC677" s="175" t="str">
        <f t="shared" ca="1" si="177"/>
        <v/>
      </c>
      <c r="AD677" s="175" t="str">
        <f t="shared" ca="1" si="178"/>
        <v/>
      </c>
      <c r="AE677" s="167"/>
      <c r="AF677" s="167"/>
      <c r="AG677" s="167"/>
      <c r="AH677" s="167"/>
      <c r="AI677" s="167"/>
      <c r="AJ677" s="167"/>
      <c r="AK677" s="167"/>
      <c r="AL677" s="167"/>
      <c r="AM677" s="167"/>
      <c r="AN677" s="167"/>
      <c r="AO677" s="167"/>
      <c r="AP677" s="167"/>
      <c r="AQ677" s="167"/>
      <c r="AR677" s="167"/>
      <c r="AS677" s="167"/>
      <c r="AT677" s="167"/>
      <c r="AU677" s="167"/>
      <c r="AV677" s="167"/>
      <c r="AW677" s="167"/>
      <c r="AX677" s="167"/>
      <c r="AY677" s="167"/>
      <c r="AZ677" s="167"/>
      <c r="BA677" s="167"/>
      <c r="BB677" s="167"/>
    </row>
    <row r="678" spans="1:54" s="169" customFormat="1">
      <c r="A678" s="167"/>
      <c r="B678" s="221"/>
      <c r="C678" s="232"/>
      <c r="D678" s="171"/>
      <c r="E678" s="236"/>
      <c r="F678" s="223"/>
      <c r="G678" s="225"/>
      <c r="H678" s="226"/>
      <c r="I678" s="225"/>
      <c r="J678" s="226"/>
      <c r="K678" s="208" t="str">
        <f t="shared" ca="1" si="163"/>
        <v/>
      </c>
      <c r="L678" s="200" t="str">
        <f t="shared" ca="1" si="164"/>
        <v/>
      </c>
      <c r="M678" s="208" t="str">
        <f t="shared" ca="1" si="179"/>
        <v/>
      </c>
      <c r="N678" s="208" t="str">
        <f t="shared" si="165"/>
        <v/>
      </c>
      <c r="O678" s="203" t="str">
        <f t="shared" si="166"/>
        <v/>
      </c>
      <c r="P678" s="167"/>
      <c r="Q678" s="181">
        <f t="shared" si="162"/>
        <v>649</v>
      </c>
      <c r="R678" s="167"/>
      <c r="S678" s="175" t="str">
        <f t="shared" ca="1" si="167"/>
        <v/>
      </c>
      <c r="T678" s="175" t="str">
        <f t="shared" ca="1" si="168"/>
        <v/>
      </c>
      <c r="U678" s="175" t="str">
        <f t="shared" ca="1" si="169"/>
        <v/>
      </c>
      <c r="V678" s="182" t="str">
        <f t="shared" ca="1" si="170"/>
        <v/>
      </c>
      <c r="W678" s="175" t="str">
        <f t="shared" ca="1" si="171"/>
        <v/>
      </c>
      <c r="X678" s="175" t="str">
        <f t="shared" ca="1" si="172"/>
        <v/>
      </c>
      <c r="Y678" s="175" t="str">
        <f t="shared" ca="1" si="173"/>
        <v/>
      </c>
      <c r="Z678" s="182" t="str">
        <f t="shared" ca="1" si="174"/>
        <v/>
      </c>
      <c r="AA678" s="175" t="str">
        <f t="shared" ca="1" si="175"/>
        <v/>
      </c>
      <c r="AB678" s="175" t="str">
        <f t="shared" ca="1" si="176"/>
        <v/>
      </c>
      <c r="AC678" s="175" t="str">
        <f t="shared" ca="1" si="177"/>
        <v/>
      </c>
      <c r="AD678" s="175" t="str">
        <f t="shared" ca="1" si="178"/>
        <v/>
      </c>
      <c r="AE678" s="167"/>
      <c r="AF678" s="167"/>
      <c r="AG678" s="167"/>
      <c r="AH678" s="167"/>
      <c r="AI678" s="167"/>
      <c r="AJ678" s="167"/>
      <c r="AK678" s="167"/>
      <c r="AL678" s="167"/>
      <c r="AM678" s="167"/>
      <c r="AN678" s="167"/>
      <c r="AO678" s="167"/>
      <c r="AP678" s="167"/>
      <c r="AQ678" s="167"/>
      <c r="AR678" s="167"/>
      <c r="AS678" s="167"/>
      <c r="AT678" s="167"/>
      <c r="AU678" s="167"/>
      <c r="AV678" s="167"/>
      <c r="AW678" s="167"/>
      <c r="AX678" s="167"/>
      <c r="AY678" s="167"/>
      <c r="AZ678" s="167"/>
      <c r="BA678" s="167"/>
      <c r="BB678" s="167"/>
    </row>
    <row r="679" spans="1:54" s="169" customFormat="1">
      <c r="A679" s="167"/>
      <c r="B679" s="221"/>
      <c r="C679" s="232"/>
      <c r="D679" s="171"/>
      <c r="E679" s="236"/>
      <c r="F679" s="223"/>
      <c r="G679" s="225"/>
      <c r="H679" s="226"/>
      <c r="I679" s="225"/>
      <c r="J679" s="226"/>
      <c r="K679" s="208" t="str">
        <f t="shared" ca="1" si="163"/>
        <v/>
      </c>
      <c r="L679" s="200" t="str">
        <f t="shared" ca="1" si="164"/>
        <v/>
      </c>
      <c r="M679" s="208" t="str">
        <f t="shared" ca="1" si="179"/>
        <v/>
      </c>
      <c r="N679" s="208" t="str">
        <f t="shared" si="165"/>
        <v/>
      </c>
      <c r="O679" s="203" t="str">
        <f t="shared" si="166"/>
        <v/>
      </c>
      <c r="P679" s="167"/>
      <c r="Q679" s="181">
        <f t="shared" si="162"/>
        <v>649</v>
      </c>
      <c r="R679" s="167"/>
      <c r="S679" s="175" t="str">
        <f t="shared" ca="1" si="167"/>
        <v/>
      </c>
      <c r="T679" s="175" t="str">
        <f t="shared" ca="1" si="168"/>
        <v/>
      </c>
      <c r="U679" s="175" t="str">
        <f t="shared" ca="1" si="169"/>
        <v/>
      </c>
      <c r="V679" s="182" t="str">
        <f t="shared" ca="1" si="170"/>
        <v/>
      </c>
      <c r="W679" s="175" t="str">
        <f t="shared" ca="1" si="171"/>
        <v/>
      </c>
      <c r="X679" s="175" t="str">
        <f t="shared" ca="1" si="172"/>
        <v/>
      </c>
      <c r="Y679" s="175" t="str">
        <f t="shared" ca="1" si="173"/>
        <v/>
      </c>
      <c r="Z679" s="182" t="str">
        <f t="shared" ca="1" si="174"/>
        <v/>
      </c>
      <c r="AA679" s="175" t="str">
        <f t="shared" ca="1" si="175"/>
        <v/>
      </c>
      <c r="AB679" s="175" t="str">
        <f t="shared" ca="1" si="176"/>
        <v/>
      </c>
      <c r="AC679" s="175" t="str">
        <f t="shared" ca="1" si="177"/>
        <v/>
      </c>
      <c r="AD679" s="175" t="str">
        <f t="shared" ca="1" si="178"/>
        <v/>
      </c>
      <c r="AE679" s="167"/>
      <c r="AF679" s="167"/>
      <c r="AG679" s="167"/>
      <c r="AH679" s="167"/>
      <c r="AI679" s="167"/>
      <c r="AJ679" s="167"/>
      <c r="AK679" s="167"/>
      <c r="AL679" s="167"/>
      <c r="AM679" s="167"/>
      <c r="AN679" s="167"/>
      <c r="AO679" s="167"/>
      <c r="AP679" s="167"/>
      <c r="AQ679" s="167"/>
      <c r="AR679" s="167"/>
      <c r="AS679" s="167"/>
      <c r="AT679" s="167"/>
      <c r="AU679" s="167"/>
      <c r="AV679" s="167"/>
      <c r="AW679" s="167"/>
      <c r="AX679" s="167"/>
      <c r="AY679" s="167"/>
      <c r="AZ679" s="167"/>
      <c r="BA679" s="167"/>
      <c r="BB679" s="167"/>
    </row>
    <row r="680" spans="1:54" s="169" customFormat="1">
      <c r="A680" s="167"/>
      <c r="B680" s="221"/>
      <c r="C680" s="232"/>
      <c r="D680" s="171"/>
      <c r="E680" s="236"/>
      <c r="F680" s="223"/>
      <c r="G680" s="225"/>
      <c r="H680" s="226"/>
      <c r="I680" s="225"/>
      <c r="J680" s="226"/>
      <c r="K680" s="208" t="str">
        <f t="shared" ca="1" si="163"/>
        <v/>
      </c>
      <c r="L680" s="200" t="str">
        <f t="shared" ca="1" si="164"/>
        <v/>
      </c>
      <c r="M680" s="208" t="str">
        <f t="shared" ca="1" si="179"/>
        <v/>
      </c>
      <c r="N680" s="208" t="str">
        <f t="shared" si="165"/>
        <v/>
      </c>
      <c r="O680" s="203" t="str">
        <f t="shared" si="166"/>
        <v/>
      </c>
      <c r="P680" s="167"/>
      <c r="Q680" s="181">
        <f t="shared" si="162"/>
        <v>649</v>
      </c>
      <c r="R680" s="167"/>
      <c r="S680" s="175" t="str">
        <f t="shared" ca="1" si="167"/>
        <v/>
      </c>
      <c r="T680" s="175" t="str">
        <f t="shared" ca="1" si="168"/>
        <v/>
      </c>
      <c r="U680" s="175" t="str">
        <f t="shared" ca="1" si="169"/>
        <v/>
      </c>
      <c r="V680" s="182" t="str">
        <f t="shared" ca="1" si="170"/>
        <v/>
      </c>
      <c r="W680" s="175" t="str">
        <f t="shared" ca="1" si="171"/>
        <v/>
      </c>
      <c r="X680" s="175" t="str">
        <f t="shared" ca="1" si="172"/>
        <v/>
      </c>
      <c r="Y680" s="175" t="str">
        <f t="shared" ca="1" si="173"/>
        <v/>
      </c>
      <c r="Z680" s="182" t="str">
        <f t="shared" ca="1" si="174"/>
        <v/>
      </c>
      <c r="AA680" s="175" t="str">
        <f t="shared" ca="1" si="175"/>
        <v/>
      </c>
      <c r="AB680" s="175" t="str">
        <f t="shared" ca="1" si="176"/>
        <v/>
      </c>
      <c r="AC680" s="175" t="str">
        <f t="shared" ca="1" si="177"/>
        <v/>
      </c>
      <c r="AD680" s="175" t="str">
        <f t="shared" ca="1" si="178"/>
        <v/>
      </c>
      <c r="AE680" s="167"/>
      <c r="AF680" s="167"/>
      <c r="AG680" s="167"/>
      <c r="AH680" s="167"/>
      <c r="AI680" s="167"/>
      <c r="AJ680" s="167"/>
      <c r="AK680" s="167"/>
      <c r="AL680" s="167"/>
      <c r="AM680" s="167"/>
      <c r="AN680" s="167"/>
      <c r="AO680" s="167"/>
      <c r="AP680" s="167"/>
      <c r="AQ680" s="167"/>
      <c r="AR680" s="167"/>
      <c r="AS680" s="167"/>
      <c r="AT680" s="167"/>
      <c r="AU680" s="167"/>
      <c r="AV680" s="167"/>
      <c r="AW680" s="167"/>
      <c r="AX680" s="167"/>
      <c r="AY680" s="167"/>
      <c r="AZ680" s="167"/>
      <c r="BA680" s="167"/>
      <c r="BB680" s="167"/>
    </row>
    <row r="681" spans="1:54" s="169" customFormat="1">
      <c r="A681" s="167"/>
      <c r="B681" s="221"/>
      <c r="C681" s="232"/>
      <c r="D681" s="171"/>
      <c r="E681" s="236"/>
      <c r="F681" s="223"/>
      <c r="G681" s="225"/>
      <c r="H681" s="226"/>
      <c r="I681" s="225"/>
      <c r="J681" s="226"/>
      <c r="K681" s="208" t="str">
        <f t="shared" ca="1" si="163"/>
        <v/>
      </c>
      <c r="L681" s="200" t="str">
        <f t="shared" ca="1" si="164"/>
        <v/>
      </c>
      <c r="M681" s="208" t="str">
        <f t="shared" ca="1" si="179"/>
        <v/>
      </c>
      <c r="N681" s="208" t="str">
        <f t="shared" si="165"/>
        <v/>
      </c>
      <c r="O681" s="203" t="str">
        <f t="shared" si="166"/>
        <v/>
      </c>
      <c r="P681" s="167"/>
      <c r="Q681" s="181">
        <f t="shared" si="162"/>
        <v>649</v>
      </c>
      <c r="R681" s="167"/>
      <c r="S681" s="175" t="str">
        <f t="shared" ca="1" si="167"/>
        <v/>
      </c>
      <c r="T681" s="175" t="str">
        <f t="shared" ca="1" si="168"/>
        <v/>
      </c>
      <c r="U681" s="175" t="str">
        <f t="shared" ca="1" si="169"/>
        <v/>
      </c>
      <c r="V681" s="182" t="str">
        <f t="shared" ca="1" si="170"/>
        <v/>
      </c>
      <c r="W681" s="175" t="str">
        <f t="shared" ca="1" si="171"/>
        <v/>
      </c>
      <c r="X681" s="175" t="str">
        <f t="shared" ca="1" si="172"/>
        <v/>
      </c>
      <c r="Y681" s="175" t="str">
        <f t="shared" ca="1" si="173"/>
        <v/>
      </c>
      <c r="Z681" s="182" t="str">
        <f t="shared" ca="1" si="174"/>
        <v/>
      </c>
      <c r="AA681" s="175" t="str">
        <f t="shared" ca="1" si="175"/>
        <v/>
      </c>
      <c r="AB681" s="175" t="str">
        <f t="shared" ca="1" si="176"/>
        <v/>
      </c>
      <c r="AC681" s="175" t="str">
        <f t="shared" ca="1" si="177"/>
        <v/>
      </c>
      <c r="AD681" s="175" t="str">
        <f t="shared" ca="1" si="178"/>
        <v/>
      </c>
      <c r="AE681" s="167"/>
      <c r="AF681" s="167"/>
      <c r="AG681" s="167"/>
      <c r="AH681" s="167"/>
      <c r="AI681" s="167"/>
      <c r="AJ681" s="167"/>
      <c r="AK681" s="167"/>
      <c r="AL681" s="167"/>
      <c r="AM681" s="167"/>
      <c r="AN681" s="167"/>
      <c r="AO681" s="167"/>
      <c r="AP681" s="167"/>
      <c r="AQ681" s="167"/>
      <c r="AR681" s="167"/>
      <c r="AS681" s="167"/>
      <c r="AT681" s="167"/>
      <c r="AU681" s="167"/>
      <c r="AV681" s="167"/>
      <c r="AW681" s="167"/>
      <c r="AX681" s="167"/>
      <c r="AY681" s="167"/>
      <c r="AZ681" s="167"/>
      <c r="BA681" s="167"/>
      <c r="BB681" s="167"/>
    </row>
    <row r="682" spans="1:54" s="169" customFormat="1">
      <c r="A682" s="167"/>
      <c r="B682" s="221"/>
      <c r="C682" s="232"/>
      <c r="D682" s="171"/>
      <c r="E682" s="236"/>
      <c r="F682" s="223"/>
      <c r="G682" s="225"/>
      <c r="H682" s="226"/>
      <c r="I682" s="225"/>
      <c r="J682" s="226"/>
      <c r="K682" s="208" t="str">
        <f t="shared" ca="1" si="163"/>
        <v/>
      </c>
      <c r="L682" s="200" t="str">
        <f t="shared" ca="1" si="164"/>
        <v/>
      </c>
      <c r="M682" s="208" t="str">
        <f t="shared" ca="1" si="179"/>
        <v/>
      </c>
      <c r="N682" s="208" t="str">
        <f t="shared" si="165"/>
        <v/>
      </c>
      <c r="O682" s="203" t="str">
        <f t="shared" si="166"/>
        <v/>
      </c>
      <c r="P682" s="167"/>
      <c r="Q682" s="181">
        <f t="shared" si="162"/>
        <v>649</v>
      </c>
      <c r="R682" s="167"/>
      <c r="S682" s="175" t="str">
        <f t="shared" ca="1" si="167"/>
        <v/>
      </c>
      <c r="T682" s="175" t="str">
        <f t="shared" ca="1" si="168"/>
        <v/>
      </c>
      <c r="U682" s="175" t="str">
        <f t="shared" ca="1" si="169"/>
        <v/>
      </c>
      <c r="V682" s="182" t="str">
        <f t="shared" ca="1" si="170"/>
        <v/>
      </c>
      <c r="W682" s="175" t="str">
        <f t="shared" ca="1" si="171"/>
        <v/>
      </c>
      <c r="X682" s="175" t="str">
        <f t="shared" ca="1" si="172"/>
        <v/>
      </c>
      <c r="Y682" s="175" t="str">
        <f t="shared" ca="1" si="173"/>
        <v/>
      </c>
      <c r="Z682" s="182" t="str">
        <f t="shared" ca="1" si="174"/>
        <v/>
      </c>
      <c r="AA682" s="175" t="str">
        <f t="shared" ca="1" si="175"/>
        <v/>
      </c>
      <c r="AB682" s="175" t="str">
        <f t="shared" ca="1" si="176"/>
        <v/>
      </c>
      <c r="AC682" s="175" t="str">
        <f t="shared" ca="1" si="177"/>
        <v/>
      </c>
      <c r="AD682" s="175" t="str">
        <f t="shared" ca="1" si="178"/>
        <v/>
      </c>
      <c r="AE682" s="167"/>
      <c r="AF682" s="167"/>
      <c r="AG682" s="167"/>
      <c r="AH682" s="167"/>
      <c r="AI682" s="167"/>
      <c r="AJ682" s="167"/>
      <c r="AK682" s="167"/>
      <c r="AL682" s="167"/>
      <c r="AM682" s="167"/>
      <c r="AN682" s="167"/>
      <c r="AO682" s="167"/>
      <c r="AP682" s="167"/>
      <c r="AQ682" s="167"/>
      <c r="AR682" s="167"/>
      <c r="AS682" s="167"/>
      <c r="AT682" s="167"/>
      <c r="AU682" s="167"/>
      <c r="AV682" s="167"/>
      <c r="AW682" s="167"/>
      <c r="AX682" s="167"/>
      <c r="AY682" s="167"/>
      <c r="AZ682" s="167"/>
      <c r="BA682" s="167"/>
      <c r="BB682" s="167"/>
    </row>
    <row r="683" spans="1:54" s="169" customFormat="1">
      <c r="A683" s="167"/>
      <c r="B683" s="221"/>
      <c r="C683" s="232"/>
      <c r="D683" s="171"/>
      <c r="E683" s="236"/>
      <c r="F683" s="176"/>
      <c r="G683" s="225"/>
      <c r="H683" s="226"/>
      <c r="I683" s="225"/>
      <c r="J683" s="226"/>
      <c r="K683" s="208" t="str">
        <f t="shared" ca="1" si="163"/>
        <v/>
      </c>
      <c r="L683" s="200" t="str">
        <f t="shared" ca="1" si="164"/>
        <v/>
      </c>
      <c r="M683" s="208" t="str">
        <f t="shared" ca="1" si="179"/>
        <v/>
      </c>
      <c r="N683" s="208" t="str">
        <f t="shared" si="165"/>
        <v/>
      </c>
      <c r="O683" s="203" t="str">
        <f t="shared" si="166"/>
        <v/>
      </c>
      <c r="P683" s="167"/>
      <c r="Q683" s="181">
        <f t="shared" si="162"/>
        <v>649</v>
      </c>
      <c r="R683" s="167"/>
      <c r="S683" s="175" t="str">
        <f t="shared" ca="1" si="167"/>
        <v/>
      </c>
      <c r="T683" s="175" t="str">
        <f t="shared" ca="1" si="168"/>
        <v/>
      </c>
      <c r="U683" s="175" t="str">
        <f t="shared" ca="1" si="169"/>
        <v/>
      </c>
      <c r="V683" s="182" t="str">
        <f t="shared" ca="1" si="170"/>
        <v/>
      </c>
      <c r="W683" s="175" t="str">
        <f t="shared" ca="1" si="171"/>
        <v/>
      </c>
      <c r="X683" s="175" t="str">
        <f t="shared" ca="1" si="172"/>
        <v/>
      </c>
      <c r="Y683" s="175" t="str">
        <f t="shared" ca="1" si="173"/>
        <v/>
      </c>
      <c r="Z683" s="182" t="str">
        <f t="shared" ca="1" si="174"/>
        <v/>
      </c>
      <c r="AA683" s="175" t="str">
        <f t="shared" ca="1" si="175"/>
        <v/>
      </c>
      <c r="AB683" s="175" t="str">
        <f t="shared" ca="1" si="176"/>
        <v/>
      </c>
      <c r="AC683" s="175" t="str">
        <f t="shared" ca="1" si="177"/>
        <v/>
      </c>
      <c r="AD683" s="175" t="str">
        <f t="shared" ca="1" si="178"/>
        <v/>
      </c>
      <c r="AE683" s="167"/>
      <c r="AF683" s="167"/>
      <c r="AG683" s="167"/>
      <c r="AH683" s="167"/>
      <c r="AI683" s="167"/>
      <c r="AJ683" s="167"/>
      <c r="AK683" s="167"/>
      <c r="AL683" s="167"/>
      <c r="AM683" s="167"/>
      <c r="AN683" s="167"/>
      <c r="AO683" s="167"/>
      <c r="AP683" s="167"/>
      <c r="AQ683" s="167"/>
      <c r="AR683" s="167"/>
      <c r="AS683" s="167"/>
      <c r="AT683" s="167"/>
      <c r="AU683" s="167"/>
      <c r="AV683" s="167"/>
      <c r="AW683" s="167"/>
      <c r="AX683" s="167"/>
      <c r="AY683" s="167"/>
      <c r="AZ683" s="167"/>
      <c r="BA683" s="167"/>
      <c r="BB683" s="167"/>
    </row>
    <row r="684" spans="1:54" s="169" customFormat="1">
      <c r="A684" s="167"/>
      <c r="B684" s="221"/>
      <c r="C684" s="232"/>
      <c r="D684" s="171"/>
      <c r="E684" s="236"/>
      <c r="F684" s="176"/>
      <c r="G684" s="225"/>
      <c r="H684" s="226"/>
      <c r="I684" s="225"/>
      <c r="J684" s="226"/>
      <c r="K684" s="208" t="str">
        <f t="shared" ca="1" si="163"/>
        <v/>
      </c>
      <c r="L684" s="200" t="str">
        <f t="shared" ca="1" si="164"/>
        <v/>
      </c>
      <c r="M684" s="208" t="str">
        <f t="shared" ca="1" si="179"/>
        <v/>
      </c>
      <c r="N684" s="208" t="str">
        <f t="shared" si="165"/>
        <v/>
      </c>
      <c r="O684" s="203" t="str">
        <f t="shared" si="166"/>
        <v/>
      </c>
      <c r="P684" s="167"/>
      <c r="Q684" s="181">
        <f t="shared" si="162"/>
        <v>649</v>
      </c>
      <c r="R684" s="167"/>
      <c r="S684" s="175" t="str">
        <f t="shared" ca="1" si="167"/>
        <v/>
      </c>
      <c r="T684" s="175" t="str">
        <f t="shared" ca="1" si="168"/>
        <v/>
      </c>
      <c r="U684" s="175" t="str">
        <f t="shared" ca="1" si="169"/>
        <v/>
      </c>
      <c r="V684" s="182" t="str">
        <f t="shared" ca="1" si="170"/>
        <v/>
      </c>
      <c r="W684" s="175" t="str">
        <f t="shared" ca="1" si="171"/>
        <v/>
      </c>
      <c r="X684" s="175" t="str">
        <f t="shared" ca="1" si="172"/>
        <v/>
      </c>
      <c r="Y684" s="175" t="str">
        <f t="shared" ca="1" si="173"/>
        <v/>
      </c>
      <c r="Z684" s="182" t="str">
        <f t="shared" ca="1" si="174"/>
        <v/>
      </c>
      <c r="AA684" s="175" t="str">
        <f t="shared" ca="1" si="175"/>
        <v/>
      </c>
      <c r="AB684" s="175" t="str">
        <f t="shared" ca="1" si="176"/>
        <v/>
      </c>
      <c r="AC684" s="175" t="str">
        <f t="shared" ca="1" si="177"/>
        <v/>
      </c>
      <c r="AD684" s="175" t="str">
        <f t="shared" ca="1" si="178"/>
        <v/>
      </c>
      <c r="AE684" s="167"/>
      <c r="AF684" s="167"/>
      <c r="AG684" s="167"/>
      <c r="AH684" s="167"/>
      <c r="AI684" s="167"/>
      <c r="AJ684" s="167"/>
      <c r="AK684" s="167"/>
      <c r="AL684" s="167"/>
      <c r="AM684" s="167"/>
      <c r="AN684" s="167"/>
      <c r="AO684" s="167"/>
      <c r="AP684" s="167"/>
      <c r="AQ684" s="167"/>
      <c r="AR684" s="167"/>
      <c r="AS684" s="167"/>
      <c r="AT684" s="167"/>
      <c r="AU684" s="167"/>
      <c r="AV684" s="167"/>
      <c r="AW684" s="167"/>
      <c r="AX684" s="167"/>
      <c r="AY684" s="167"/>
      <c r="AZ684" s="167"/>
      <c r="BA684" s="167"/>
      <c r="BB684" s="167"/>
    </row>
    <row r="685" spans="1:54" s="169" customFormat="1">
      <c r="A685" s="167"/>
      <c r="B685" s="221"/>
      <c r="C685" s="232"/>
      <c r="D685" s="171"/>
      <c r="E685" s="236"/>
      <c r="F685" s="176"/>
      <c r="G685" s="225"/>
      <c r="H685" s="226"/>
      <c r="I685" s="225"/>
      <c r="J685" s="226"/>
      <c r="K685" s="208" t="str">
        <f t="shared" ca="1" si="163"/>
        <v/>
      </c>
      <c r="L685" s="200" t="str">
        <f t="shared" ca="1" si="164"/>
        <v/>
      </c>
      <c r="M685" s="208" t="str">
        <f t="shared" ca="1" si="179"/>
        <v/>
      </c>
      <c r="N685" s="208" t="str">
        <f t="shared" si="165"/>
        <v/>
      </c>
      <c r="O685" s="203" t="str">
        <f t="shared" si="166"/>
        <v/>
      </c>
      <c r="P685" s="167"/>
      <c r="Q685" s="181">
        <f t="shared" si="162"/>
        <v>649</v>
      </c>
      <c r="R685" s="167"/>
      <c r="S685" s="175" t="str">
        <f t="shared" ca="1" si="167"/>
        <v/>
      </c>
      <c r="T685" s="175" t="str">
        <f t="shared" ca="1" si="168"/>
        <v/>
      </c>
      <c r="U685" s="175" t="str">
        <f t="shared" ca="1" si="169"/>
        <v/>
      </c>
      <c r="V685" s="182" t="str">
        <f t="shared" ca="1" si="170"/>
        <v/>
      </c>
      <c r="W685" s="175" t="str">
        <f t="shared" ca="1" si="171"/>
        <v/>
      </c>
      <c r="X685" s="175" t="str">
        <f t="shared" ca="1" si="172"/>
        <v/>
      </c>
      <c r="Y685" s="175" t="str">
        <f t="shared" ca="1" si="173"/>
        <v/>
      </c>
      <c r="Z685" s="182" t="str">
        <f t="shared" ca="1" si="174"/>
        <v/>
      </c>
      <c r="AA685" s="175" t="str">
        <f t="shared" ca="1" si="175"/>
        <v/>
      </c>
      <c r="AB685" s="175" t="str">
        <f t="shared" ca="1" si="176"/>
        <v/>
      </c>
      <c r="AC685" s="175" t="str">
        <f t="shared" ca="1" si="177"/>
        <v/>
      </c>
      <c r="AD685" s="175" t="str">
        <f t="shared" ca="1" si="178"/>
        <v/>
      </c>
      <c r="AE685" s="167"/>
      <c r="AF685" s="167"/>
      <c r="AG685" s="167"/>
      <c r="AH685" s="167"/>
      <c r="AI685" s="167"/>
      <c r="AJ685" s="167"/>
      <c r="AK685" s="167"/>
      <c r="AL685" s="167"/>
      <c r="AM685" s="167"/>
      <c r="AN685" s="167"/>
      <c r="AO685" s="167"/>
      <c r="AP685" s="167"/>
      <c r="AQ685" s="167"/>
      <c r="AR685" s="167"/>
      <c r="AS685" s="167"/>
      <c r="AT685" s="167"/>
      <c r="AU685" s="167"/>
      <c r="AV685" s="167"/>
      <c r="AW685" s="167"/>
      <c r="AX685" s="167"/>
      <c r="AY685" s="167"/>
      <c r="AZ685" s="167"/>
      <c r="BA685" s="167"/>
      <c r="BB685" s="167"/>
    </row>
    <row r="686" spans="1:54" s="169" customFormat="1">
      <c r="A686" s="167"/>
      <c r="B686" s="221"/>
      <c r="C686" s="232"/>
      <c r="D686" s="171"/>
      <c r="E686" s="236"/>
      <c r="F686" s="176"/>
      <c r="G686" s="225"/>
      <c r="H686" s="226"/>
      <c r="I686" s="225"/>
      <c r="J686" s="226"/>
      <c r="K686" s="208" t="str">
        <f t="shared" ca="1" si="163"/>
        <v/>
      </c>
      <c r="L686" s="200" t="str">
        <f t="shared" ca="1" si="164"/>
        <v/>
      </c>
      <c r="M686" s="208" t="str">
        <f t="shared" ca="1" si="179"/>
        <v/>
      </c>
      <c r="N686" s="208" t="str">
        <f t="shared" si="165"/>
        <v/>
      </c>
      <c r="O686" s="203" t="str">
        <f t="shared" si="166"/>
        <v/>
      </c>
      <c r="P686" s="167"/>
      <c r="Q686" s="181">
        <f t="shared" si="162"/>
        <v>649</v>
      </c>
      <c r="R686" s="167"/>
      <c r="S686" s="175" t="str">
        <f t="shared" ca="1" si="167"/>
        <v/>
      </c>
      <c r="T686" s="175" t="str">
        <f t="shared" ca="1" si="168"/>
        <v/>
      </c>
      <c r="U686" s="175" t="str">
        <f t="shared" ca="1" si="169"/>
        <v/>
      </c>
      <c r="V686" s="182" t="str">
        <f t="shared" ca="1" si="170"/>
        <v/>
      </c>
      <c r="W686" s="175" t="str">
        <f t="shared" ca="1" si="171"/>
        <v/>
      </c>
      <c r="X686" s="175" t="str">
        <f t="shared" ca="1" si="172"/>
        <v/>
      </c>
      <c r="Y686" s="175" t="str">
        <f t="shared" ca="1" si="173"/>
        <v/>
      </c>
      <c r="Z686" s="182" t="str">
        <f t="shared" ca="1" si="174"/>
        <v/>
      </c>
      <c r="AA686" s="175" t="str">
        <f t="shared" ca="1" si="175"/>
        <v/>
      </c>
      <c r="AB686" s="175" t="str">
        <f t="shared" ca="1" si="176"/>
        <v/>
      </c>
      <c r="AC686" s="175" t="str">
        <f t="shared" ca="1" si="177"/>
        <v/>
      </c>
      <c r="AD686" s="175" t="str">
        <f t="shared" ca="1" si="178"/>
        <v/>
      </c>
      <c r="AE686" s="167"/>
      <c r="AF686" s="167"/>
      <c r="AG686" s="167"/>
      <c r="AH686" s="167"/>
      <c r="AI686" s="167"/>
      <c r="AJ686" s="167"/>
      <c r="AK686" s="167"/>
      <c r="AL686" s="167"/>
      <c r="AM686" s="167"/>
      <c r="AN686" s="167"/>
      <c r="AO686" s="167"/>
      <c r="AP686" s="167"/>
      <c r="AQ686" s="167"/>
      <c r="AR686" s="167"/>
      <c r="AS686" s="167"/>
      <c r="AT686" s="167"/>
      <c r="AU686" s="167"/>
      <c r="AV686" s="167"/>
      <c r="AW686" s="167"/>
      <c r="AX686" s="167"/>
      <c r="AY686" s="167"/>
      <c r="AZ686" s="167"/>
      <c r="BA686" s="167"/>
      <c r="BB686" s="167"/>
    </row>
    <row r="687" spans="1:54" s="169" customFormat="1">
      <c r="A687" s="167"/>
      <c r="B687" s="221"/>
      <c r="C687" s="232"/>
      <c r="D687" s="171"/>
      <c r="E687" s="236"/>
      <c r="F687" s="176"/>
      <c r="G687" s="225"/>
      <c r="H687" s="226"/>
      <c r="I687" s="225"/>
      <c r="J687" s="226"/>
      <c r="K687" s="208" t="str">
        <f t="shared" ca="1" si="163"/>
        <v/>
      </c>
      <c r="L687" s="200" t="str">
        <f t="shared" ca="1" si="164"/>
        <v/>
      </c>
      <c r="M687" s="208" t="str">
        <f t="shared" ca="1" si="179"/>
        <v/>
      </c>
      <c r="N687" s="208" t="str">
        <f t="shared" si="165"/>
        <v/>
      </c>
      <c r="O687" s="203" t="str">
        <f t="shared" si="166"/>
        <v/>
      </c>
      <c r="P687" s="167"/>
      <c r="Q687" s="181">
        <f t="shared" si="162"/>
        <v>649</v>
      </c>
      <c r="R687" s="167"/>
      <c r="S687" s="175" t="str">
        <f t="shared" ca="1" si="167"/>
        <v/>
      </c>
      <c r="T687" s="175" t="str">
        <f t="shared" ca="1" si="168"/>
        <v/>
      </c>
      <c r="U687" s="175" t="str">
        <f t="shared" ca="1" si="169"/>
        <v/>
      </c>
      <c r="V687" s="182" t="str">
        <f t="shared" ca="1" si="170"/>
        <v/>
      </c>
      <c r="W687" s="175" t="str">
        <f t="shared" ca="1" si="171"/>
        <v/>
      </c>
      <c r="X687" s="175" t="str">
        <f t="shared" ca="1" si="172"/>
        <v/>
      </c>
      <c r="Y687" s="175" t="str">
        <f t="shared" ca="1" si="173"/>
        <v/>
      </c>
      <c r="Z687" s="182" t="str">
        <f t="shared" ca="1" si="174"/>
        <v/>
      </c>
      <c r="AA687" s="175" t="str">
        <f t="shared" ca="1" si="175"/>
        <v/>
      </c>
      <c r="AB687" s="175" t="str">
        <f t="shared" ca="1" si="176"/>
        <v/>
      </c>
      <c r="AC687" s="175" t="str">
        <f t="shared" ca="1" si="177"/>
        <v/>
      </c>
      <c r="AD687" s="175" t="str">
        <f t="shared" ca="1" si="178"/>
        <v/>
      </c>
      <c r="AE687" s="167"/>
      <c r="AF687" s="167"/>
      <c r="AG687" s="167"/>
      <c r="AH687" s="167"/>
      <c r="AI687" s="167"/>
      <c r="AJ687" s="167"/>
      <c r="AK687" s="167"/>
      <c r="AL687" s="167"/>
      <c r="AM687" s="167"/>
      <c r="AN687" s="167"/>
      <c r="AO687" s="167"/>
      <c r="AP687" s="167"/>
      <c r="AQ687" s="167"/>
      <c r="AR687" s="167"/>
      <c r="AS687" s="167"/>
      <c r="AT687" s="167"/>
      <c r="AU687" s="167"/>
      <c r="AV687" s="167"/>
      <c r="AW687" s="167"/>
      <c r="AX687" s="167"/>
      <c r="AY687" s="167"/>
      <c r="AZ687" s="167"/>
      <c r="BA687" s="167"/>
      <c r="BB687" s="167"/>
    </row>
    <row r="688" spans="1:54" s="169" customFormat="1">
      <c r="A688" s="167"/>
      <c r="B688" s="221"/>
      <c r="C688" s="232"/>
      <c r="D688" s="171"/>
      <c r="E688" s="236"/>
      <c r="F688" s="176"/>
      <c r="G688" s="225"/>
      <c r="H688" s="226"/>
      <c r="I688" s="225"/>
      <c r="J688" s="226"/>
      <c r="K688" s="208" t="str">
        <f t="shared" ca="1" si="163"/>
        <v/>
      </c>
      <c r="L688" s="200" t="str">
        <f t="shared" ca="1" si="164"/>
        <v/>
      </c>
      <c r="M688" s="208" t="str">
        <f t="shared" ca="1" si="179"/>
        <v/>
      </c>
      <c r="N688" s="208" t="str">
        <f t="shared" si="165"/>
        <v/>
      </c>
      <c r="O688" s="203" t="str">
        <f t="shared" si="166"/>
        <v/>
      </c>
      <c r="P688" s="167"/>
      <c r="Q688" s="181">
        <f t="shared" si="162"/>
        <v>649</v>
      </c>
      <c r="R688" s="167"/>
      <c r="S688" s="175" t="str">
        <f t="shared" ca="1" si="167"/>
        <v/>
      </c>
      <c r="T688" s="175" t="str">
        <f t="shared" ca="1" si="168"/>
        <v/>
      </c>
      <c r="U688" s="175" t="str">
        <f t="shared" ca="1" si="169"/>
        <v/>
      </c>
      <c r="V688" s="182" t="str">
        <f t="shared" ca="1" si="170"/>
        <v/>
      </c>
      <c r="W688" s="175" t="str">
        <f t="shared" ca="1" si="171"/>
        <v/>
      </c>
      <c r="X688" s="175" t="str">
        <f t="shared" ca="1" si="172"/>
        <v/>
      </c>
      <c r="Y688" s="175" t="str">
        <f t="shared" ca="1" si="173"/>
        <v/>
      </c>
      <c r="Z688" s="182" t="str">
        <f t="shared" ca="1" si="174"/>
        <v/>
      </c>
      <c r="AA688" s="175" t="str">
        <f t="shared" ca="1" si="175"/>
        <v/>
      </c>
      <c r="AB688" s="175" t="str">
        <f t="shared" ca="1" si="176"/>
        <v/>
      </c>
      <c r="AC688" s="175" t="str">
        <f t="shared" ca="1" si="177"/>
        <v/>
      </c>
      <c r="AD688" s="175" t="str">
        <f t="shared" ca="1" si="178"/>
        <v/>
      </c>
      <c r="AE688" s="167"/>
      <c r="AF688" s="167"/>
      <c r="AG688" s="167"/>
      <c r="AH688" s="167"/>
      <c r="AI688" s="167"/>
      <c r="AJ688" s="167"/>
      <c r="AK688" s="167"/>
      <c r="AL688" s="167"/>
      <c r="AM688" s="167"/>
      <c r="AN688" s="167"/>
      <c r="AO688" s="167"/>
      <c r="AP688" s="167"/>
      <c r="AQ688" s="167"/>
      <c r="AR688" s="167"/>
      <c r="AS688" s="167"/>
      <c r="AT688" s="167"/>
      <c r="AU688" s="167"/>
      <c r="AV688" s="167"/>
      <c r="AW688" s="167"/>
      <c r="AX688" s="167"/>
      <c r="AY688" s="167"/>
      <c r="AZ688" s="167"/>
      <c r="BA688" s="167"/>
      <c r="BB688" s="167"/>
    </row>
    <row r="689" spans="1:54" s="169" customFormat="1">
      <c r="A689" s="167"/>
      <c r="B689" s="221"/>
      <c r="C689" s="232"/>
      <c r="D689" s="171"/>
      <c r="E689" s="236"/>
      <c r="F689" s="176"/>
      <c r="G689" s="225"/>
      <c r="H689" s="226"/>
      <c r="I689" s="225"/>
      <c r="J689" s="226"/>
      <c r="K689" s="208" t="str">
        <f t="shared" ca="1" si="163"/>
        <v/>
      </c>
      <c r="L689" s="200" t="str">
        <f t="shared" ca="1" si="164"/>
        <v/>
      </c>
      <c r="M689" s="208" t="str">
        <f t="shared" ca="1" si="179"/>
        <v/>
      </c>
      <c r="N689" s="208" t="str">
        <f t="shared" si="165"/>
        <v/>
      </c>
      <c r="O689" s="203" t="str">
        <f t="shared" si="166"/>
        <v/>
      </c>
      <c r="P689" s="167"/>
      <c r="Q689" s="181">
        <f t="shared" si="162"/>
        <v>649</v>
      </c>
      <c r="R689" s="167"/>
      <c r="S689" s="175" t="str">
        <f t="shared" ca="1" si="167"/>
        <v/>
      </c>
      <c r="T689" s="175" t="str">
        <f t="shared" ca="1" si="168"/>
        <v/>
      </c>
      <c r="U689" s="175" t="str">
        <f t="shared" ca="1" si="169"/>
        <v/>
      </c>
      <c r="V689" s="182" t="str">
        <f t="shared" ca="1" si="170"/>
        <v/>
      </c>
      <c r="W689" s="175" t="str">
        <f t="shared" ca="1" si="171"/>
        <v/>
      </c>
      <c r="X689" s="175" t="str">
        <f t="shared" ca="1" si="172"/>
        <v/>
      </c>
      <c r="Y689" s="175" t="str">
        <f t="shared" ca="1" si="173"/>
        <v/>
      </c>
      <c r="Z689" s="182" t="str">
        <f t="shared" ca="1" si="174"/>
        <v/>
      </c>
      <c r="AA689" s="175" t="str">
        <f t="shared" ca="1" si="175"/>
        <v/>
      </c>
      <c r="AB689" s="175" t="str">
        <f t="shared" ca="1" si="176"/>
        <v/>
      </c>
      <c r="AC689" s="175" t="str">
        <f t="shared" ca="1" si="177"/>
        <v/>
      </c>
      <c r="AD689" s="175" t="str">
        <f t="shared" ca="1" si="178"/>
        <v/>
      </c>
      <c r="AE689" s="167"/>
      <c r="AF689" s="167"/>
      <c r="AG689" s="167"/>
      <c r="AH689" s="167"/>
      <c r="AI689" s="167"/>
      <c r="AJ689" s="167"/>
      <c r="AK689" s="167"/>
      <c r="AL689" s="167"/>
      <c r="AM689" s="167"/>
      <c r="AN689" s="167"/>
      <c r="AO689" s="167"/>
      <c r="AP689" s="167"/>
      <c r="AQ689" s="167"/>
      <c r="AR689" s="167"/>
      <c r="AS689" s="167"/>
      <c r="AT689" s="167"/>
      <c r="AU689" s="167"/>
      <c r="AV689" s="167"/>
      <c r="AW689" s="167"/>
      <c r="AX689" s="167"/>
      <c r="AY689" s="167"/>
      <c r="AZ689" s="167"/>
      <c r="BA689" s="167"/>
      <c r="BB689" s="167"/>
    </row>
    <row r="690" spans="1:54" s="169" customFormat="1">
      <c r="A690" s="167"/>
      <c r="B690" s="221"/>
      <c r="C690" s="232"/>
      <c r="D690" s="171"/>
      <c r="E690" s="236"/>
      <c r="F690" s="176"/>
      <c r="G690" s="225"/>
      <c r="H690" s="226"/>
      <c r="I690" s="225"/>
      <c r="J690" s="226"/>
      <c r="K690" s="208" t="str">
        <f t="shared" ca="1" si="163"/>
        <v/>
      </c>
      <c r="L690" s="200" t="str">
        <f t="shared" ca="1" si="164"/>
        <v/>
      </c>
      <c r="M690" s="208" t="str">
        <f t="shared" ca="1" si="179"/>
        <v/>
      </c>
      <c r="N690" s="208" t="str">
        <f t="shared" si="165"/>
        <v/>
      </c>
      <c r="O690" s="203" t="str">
        <f t="shared" si="166"/>
        <v/>
      </c>
      <c r="P690" s="167"/>
      <c r="Q690" s="181">
        <f t="shared" si="162"/>
        <v>649</v>
      </c>
      <c r="R690" s="167"/>
      <c r="S690" s="175" t="str">
        <f t="shared" ca="1" si="167"/>
        <v/>
      </c>
      <c r="T690" s="175" t="str">
        <f t="shared" ca="1" si="168"/>
        <v/>
      </c>
      <c r="U690" s="175" t="str">
        <f t="shared" ca="1" si="169"/>
        <v/>
      </c>
      <c r="V690" s="182" t="str">
        <f t="shared" ca="1" si="170"/>
        <v/>
      </c>
      <c r="W690" s="175" t="str">
        <f t="shared" ca="1" si="171"/>
        <v/>
      </c>
      <c r="X690" s="175" t="str">
        <f t="shared" ca="1" si="172"/>
        <v/>
      </c>
      <c r="Y690" s="175" t="str">
        <f t="shared" ca="1" si="173"/>
        <v/>
      </c>
      <c r="Z690" s="182" t="str">
        <f t="shared" ca="1" si="174"/>
        <v/>
      </c>
      <c r="AA690" s="175" t="str">
        <f t="shared" ca="1" si="175"/>
        <v/>
      </c>
      <c r="AB690" s="175" t="str">
        <f t="shared" ca="1" si="176"/>
        <v/>
      </c>
      <c r="AC690" s="175" t="str">
        <f t="shared" ca="1" si="177"/>
        <v/>
      </c>
      <c r="AD690" s="175" t="str">
        <f t="shared" ca="1" si="178"/>
        <v/>
      </c>
      <c r="AE690" s="167"/>
      <c r="AF690" s="167"/>
      <c r="AG690" s="167"/>
      <c r="AH690" s="167"/>
      <c r="AI690" s="167"/>
      <c r="AJ690" s="167"/>
      <c r="AK690" s="167"/>
      <c r="AL690" s="167"/>
      <c r="AM690" s="167"/>
      <c r="AN690" s="167"/>
      <c r="AO690" s="167"/>
      <c r="AP690" s="167"/>
      <c r="AQ690" s="167"/>
      <c r="AR690" s="167"/>
      <c r="AS690" s="167"/>
      <c r="AT690" s="167"/>
      <c r="AU690" s="167"/>
      <c r="AV690" s="167"/>
      <c r="AW690" s="167"/>
      <c r="AX690" s="167"/>
      <c r="AY690" s="167"/>
      <c r="AZ690" s="167"/>
      <c r="BA690" s="167"/>
      <c r="BB690" s="167"/>
    </row>
    <row r="691" spans="1:54" s="169" customFormat="1">
      <c r="A691" s="167"/>
      <c r="B691" s="221"/>
      <c r="C691" s="232"/>
      <c r="D691" s="171"/>
      <c r="E691" s="236"/>
      <c r="F691" s="176"/>
      <c r="G691" s="225"/>
      <c r="H691" s="226"/>
      <c r="I691" s="225"/>
      <c r="J691" s="226"/>
      <c r="K691" s="208" t="str">
        <f t="shared" ca="1" si="163"/>
        <v/>
      </c>
      <c r="L691" s="200" t="str">
        <f t="shared" ca="1" si="164"/>
        <v/>
      </c>
      <c r="M691" s="208" t="str">
        <f t="shared" ca="1" si="179"/>
        <v/>
      </c>
      <c r="N691" s="208" t="str">
        <f t="shared" si="165"/>
        <v/>
      </c>
      <c r="O691" s="203" t="str">
        <f t="shared" si="166"/>
        <v/>
      </c>
      <c r="P691" s="167"/>
      <c r="Q691" s="181">
        <f t="shared" si="162"/>
        <v>649</v>
      </c>
      <c r="R691" s="167"/>
      <c r="S691" s="175" t="str">
        <f t="shared" ca="1" si="167"/>
        <v/>
      </c>
      <c r="T691" s="175" t="str">
        <f t="shared" ca="1" si="168"/>
        <v/>
      </c>
      <c r="U691" s="175" t="str">
        <f t="shared" ca="1" si="169"/>
        <v/>
      </c>
      <c r="V691" s="182" t="str">
        <f t="shared" ca="1" si="170"/>
        <v/>
      </c>
      <c r="W691" s="175" t="str">
        <f t="shared" ca="1" si="171"/>
        <v/>
      </c>
      <c r="X691" s="175" t="str">
        <f t="shared" ca="1" si="172"/>
        <v/>
      </c>
      <c r="Y691" s="175" t="str">
        <f t="shared" ca="1" si="173"/>
        <v/>
      </c>
      <c r="Z691" s="182" t="str">
        <f t="shared" ca="1" si="174"/>
        <v/>
      </c>
      <c r="AA691" s="175" t="str">
        <f t="shared" ca="1" si="175"/>
        <v/>
      </c>
      <c r="AB691" s="175" t="str">
        <f t="shared" ca="1" si="176"/>
        <v/>
      </c>
      <c r="AC691" s="175" t="str">
        <f t="shared" ca="1" si="177"/>
        <v/>
      </c>
      <c r="AD691" s="175" t="str">
        <f t="shared" ca="1" si="178"/>
        <v/>
      </c>
      <c r="AE691" s="167"/>
      <c r="AF691" s="167"/>
      <c r="AG691" s="167"/>
      <c r="AH691" s="167"/>
      <c r="AI691" s="167"/>
      <c r="AJ691" s="167"/>
      <c r="AK691" s="167"/>
      <c r="AL691" s="167"/>
      <c r="AM691" s="167"/>
      <c r="AN691" s="167"/>
      <c r="AO691" s="167"/>
      <c r="AP691" s="167"/>
      <c r="AQ691" s="167"/>
      <c r="AR691" s="167"/>
      <c r="AS691" s="167"/>
      <c r="AT691" s="167"/>
      <c r="AU691" s="167"/>
      <c r="AV691" s="167"/>
      <c r="AW691" s="167"/>
      <c r="AX691" s="167"/>
      <c r="AY691" s="167"/>
      <c r="AZ691" s="167"/>
      <c r="BA691" s="167"/>
      <c r="BB691" s="167"/>
    </row>
    <row r="692" spans="1:54" s="169" customFormat="1">
      <c r="A692" s="167"/>
      <c r="B692" s="221"/>
      <c r="C692" s="232"/>
      <c r="D692" s="171"/>
      <c r="E692" s="236"/>
      <c r="F692" s="176"/>
      <c r="G692" s="225"/>
      <c r="H692" s="226"/>
      <c r="I692" s="225"/>
      <c r="J692" s="226"/>
      <c r="K692" s="208" t="str">
        <f t="shared" ca="1" si="163"/>
        <v/>
      </c>
      <c r="L692" s="200" t="str">
        <f t="shared" ca="1" si="164"/>
        <v/>
      </c>
      <c r="M692" s="208" t="str">
        <f t="shared" ca="1" si="179"/>
        <v/>
      </c>
      <c r="N692" s="208" t="str">
        <f t="shared" si="165"/>
        <v/>
      </c>
      <c r="O692" s="203" t="str">
        <f t="shared" si="166"/>
        <v/>
      </c>
      <c r="P692" s="167"/>
      <c r="Q692" s="181">
        <f t="shared" si="162"/>
        <v>649</v>
      </c>
      <c r="R692" s="167"/>
      <c r="S692" s="175" t="str">
        <f t="shared" ca="1" si="167"/>
        <v/>
      </c>
      <c r="T692" s="175" t="str">
        <f t="shared" ca="1" si="168"/>
        <v/>
      </c>
      <c r="U692" s="175" t="str">
        <f t="shared" ca="1" si="169"/>
        <v/>
      </c>
      <c r="V692" s="182" t="str">
        <f t="shared" ca="1" si="170"/>
        <v/>
      </c>
      <c r="W692" s="175" t="str">
        <f t="shared" ca="1" si="171"/>
        <v/>
      </c>
      <c r="X692" s="175" t="str">
        <f t="shared" ca="1" si="172"/>
        <v/>
      </c>
      <c r="Y692" s="175" t="str">
        <f t="shared" ca="1" si="173"/>
        <v/>
      </c>
      <c r="Z692" s="182" t="str">
        <f t="shared" ca="1" si="174"/>
        <v/>
      </c>
      <c r="AA692" s="175" t="str">
        <f t="shared" ca="1" si="175"/>
        <v/>
      </c>
      <c r="AB692" s="175" t="str">
        <f t="shared" ca="1" si="176"/>
        <v/>
      </c>
      <c r="AC692" s="175" t="str">
        <f t="shared" ca="1" si="177"/>
        <v/>
      </c>
      <c r="AD692" s="175" t="str">
        <f t="shared" ca="1" si="178"/>
        <v/>
      </c>
      <c r="AE692" s="167"/>
      <c r="AF692" s="167"/>
      <c r="AG692" s="167"/>
      <c r="AH692" s="167"/>
      <c r="AI692" s="167"/>
      <c r="AJ692" s="167"/>
      <c r="AK692" s="167"/>
      <c r="AL692" s="167"/>
      <c r="AM692" s="167"/>
      <c r="AN692" s="167"/>
      <c r="AO692" s="167"/>
      <c r="AP692" s="167"/>
      <c r="AQ692" s="167"/>
      <c r="AR692" s="167"/>
      <c r="AS692" s="167"/>
      <c r="AT692" s="167"/>
      <c r="AU692" s="167"/>
      <c r="AV692" s="167"/>
      <c r="AW692" s="167"/>
      <c r="AX692" s="167"/>
      <c r="AY692" s="167"/>
      <c r="AZ692" s="167"/>
      <c r="BA692" s="167"/>
      <c r="BB692" s="167"/>
    </row>
    <row r="693" spans="1:54" s="169" customFormat="1">
      <c r="A693" s="167"/>
      <c r="B693" s="221"/>
      <c r="C693" s="232"/>
      <c r="D693" s="171"/>
      <c r="E693" s="236"/>
      <c r="F693" s="176"/>
      <c r="G693" s="225"/>
      <c r="H693" s="226"/>
      <c r="I693" s="225"/>
      <c r="J693" s="226"/>
      <c r="K693" s="208" t="str">
        <f t="shared" ca="1" si="163"/>
        <v/>
      </c>
      <c r="L693" s="200" t="str">
        <f t="shared" ca="1" si="164"/>
        <v/>
      </c>
      <c r="M693" s="208" t="str">
        <f t="shared" ca="1" si="179"/>
        <v/>
      </c>
      <c r="N693" s="208" t="str">
        <f t="shared" si="165"/>
        <v/>
      </c>
      <c r="O693" s="203" t="str">
        <f t="shared" si="166"/>
        <v/>
      </c>
      <c r="P693" s="167"/>
      <c r="Q693" s="181">
        <f t="shared" si="162"/>
        <v>649</v>
      </c>
      <c r="R693" s="167"/>
      <c r="S693" s="175" t="str">
        <f t="shared" ca="1" si="167"/>
        <v/>
      </c>
      <c r="T693" s="175" t="str">
        <f t="shared" ca="1" si="168"/>
        <v/>
      </c>
      <c r="U693" s="175" t="str">
        <f t="shared" ca="1" si="169"/>
        <v/>
      </c>
      <c r="V693" s="182" t="str">
        <f t="shared" ca="1" si="170"/>
        <v/>
      </c>
      <c r="W693" s="175" t="str">
        <f t="shared" ca="1" si="171"/>
        <v/>
      </c>
      <c r="X693" s="175" t="str">
        <f t="shared" ca="1" si="172"/>
        <v/>
      </c>
      <c r="Y693" s="175" t="str">
        <f t="shared" ca="1" si="173"/>
        <v/>
      </c>
      <c r="Z693" s="182" t="str">
        <f t="shared" ca="1" si="174"/>
        <v/>
      </c>
      <c r="AA693" s="175" t="str">
        <f t="shared" ca="1" si="175"/>
        <v/>
      </c>
      <c r="AB693" s="175" t="str">
        <f t="shared" ca="1" si="176"/>
        <v/>
      </c>
      <c r="AC693" s="175" t="str">
        <f t="shared" ca="1" si="177"/>
        <v/>
      </c>
      <c r="AD693" s="175" t="str">
        <f t="shared" ca="1" si="178"/>
        <v/>
      </c>
      <c r="AE693" s="167"/>
      <c r="AF693" s="167"/>
      <c r="AG693" s="167"/>
      <c r="AH693" s="167"/>
      <c r="AI693" s="167"/>
      <c r="AJ693" s="167"/>
      <c r="AK693" s="167"/>
      <c r="AL693" s="167"/>
      <c r="AM693" s="167"/>
      <c r="AN693" s="167"/>
      <c r="AO693" s="167"/>
      <c r="AP693" s="167"/>
      <c r="AQ693" s="167"/>
      <c r="AR693" s="167"/>
      <c r="AS693" s="167"/>
      <c r="AT693" s="167"/>
      <c r="AU693" s="167"/>
      <c r="AV693" s="167"/>
      <c r="AW693" s="167"/>
      <c r="AX693" s="167"/>
      <c r="AY693" s="167"/>
      <c r="AZ693" s="167"/>
      <c r="BA693" s="167"/>
      <c r="BB693" s="167"/>
    </row>
    <row r="694" spans="1:54" s="169" customFormat="1">
      <c r="A694" s="167"/>
      <c r="B694" s="221"/>
      <c r="C694" s="232"/>
      <c r="D694" s="171"/>
      <c r="E694" s="236"/>
      <c r="F694" s="176"/>
      <c r="G694" s="225"/>
      <c r="H694" s="226"/>
      <c r="I694" s="225"/>
      <c r="J694" s="226"/>
      <c r="K694" s="208" t="str">
        <f t="shared" ca="1" si="163"/>
        <v/>
      </c>
      <c r="L694" s="200" t="str">
        <f t="shared" ca="1" si="164"/>
        <v/>
      </c>
      <c r="M694" s="208" t="str">
        <f t="shared" ca="1" si="179"/>
        <v/>
      </c>
      <c r="N694" s="208" t="str">
        <f t="shared" si="165"/>
        <v/>
      </c>
      <c r="O694" s="203" t="str">
        <f t="shared" si="166"/>
        <v/>
      </c>
      <c r="P694" s="167"/>
      <c r="Q694" s="181">
        <f t="shared" si="162"/>
        <v>649</v>
      </c>
      <c r="R694" s="167"/>
      <c r="S694" s="175" t="str">
        <f t="shared" ca="1" si="167"/>
        <v/>
      </c>
      <c r="T694" s="175" t="str">
        <f t="shared" ca="1" si="168"/>
        <v/>
      </c>
      <c r="U694" s="175" t="str">
        <f t="shared" ca="1" si="169"/>
        <v/>
      </c>
      <c r="V694" s="182" t="str">
        <f t="shared" ca="1" si="170"/>
        <v/>
      </c>
      <c r="W694" s="175" t="str">
        <f t="shared" ca="1" si="171"/>
        <v/>
      </c>
      <c r="X694" s="175" t="str">
        <f t="shared" ca="1" si="172"/>
        <v/>
      </c>
      <c r="Y694" s="175" t="str">
        <f t="shared" ca="1" si="173"/>
        <v/>
      </c>
      <c r="Z694" s="182" t="str">
        <f t="shared" ca="1" si="174"/>
        <v/>
      </c>
      <c r="AA694" s="175" t="str">
        <f t="shared" ca="1" si="175"/>
        <v/>
      </c>
      <c r="AB694" s="175" t="str">
        <f t="shared" ca="1" si="176"/>
        <v/>
      </c>
      <c r="AC694" s="175" t="str">
        <f t="shared" ca="1" si="177"/>
        <v/>
      </c>
      <c r="AD694" s="175" t="str">
        <f t="shared" ca="1" si="178"/>
        <v/>
      </c>
      <c r="AE694" s="167"/>
      <c r="AF694" s="167"/>
      <c r="AG694" s="167"/>
      <c r="AH694" s="167"/>
      <c r="AI694" s="167"/>
      <c r="AJ694" s="167"/>
      <c r="AK694" s="167"/>
      <c r="AL694" s="167"/>
      <c r="AM694" s="167"/>
      <c r="AN694" s="167"/>
      <c r="AO694" s="167"/>
      <c r="AP694" s="167"/>
      <c r="AQ694" s="167"/>
      <c r="AR694" s="167"/>
      <c r="AS694" s="167"/>
      <c r="AT694" s="167"/>
      <c r="AU694" s="167"/>
      <c r="AV694" s="167"/>
      <c r="AW694" s="167"/>
      <c r="AX694" s="167"/>
      <c r="AY694" s="167"/>
      <c r="AZ694" s="167"/>
      <c r="BA694" s="167"/>
      <c r="BB694" s="167"/>
    </row>
    <row r="695" spans="1:54" s="169" customFormat="1">
      <c r="A695" s="167"/>
      <c r="B695" s="221"/>
      <c r="C695" s="232"/>
      <c r="D695" s="171"/>
      <c r="E695" s="236"/>
      <c r="F695" s="176"/>
      <c r="G695" s="225"/>
      <c r="H695" s="226"/>
      <c r="I695" s="225"/>
      <c r="J695" s="226"/>
      <c r="K695" s="208" t="str">
        <f t="shared" ca="1" si="163"/>
        <v/>
      </c>
      <c r="L695" s="200" t="str">
        <f t="shared" ca="1" si="164"/>
        <v/>
      </c>
      <c r="M695" s="208" t="str">
        <f t="shared" ca="1" si="179"/>
        <v/>
      </c>
      <c r="N695" s="208" t="str">
        <f t="shared" si="165"/>
        <v/>
      </c>
      <c r="O695" s="203" t="str">
        <f t="shared" si="166"/>
        <v/>
      </c>
      <c r="P695" s="167"/>
      <c r="Q695" s="181">
        <f t="shared" si="162"/>
        <v>649</v>
      </c>
      <c r="R695" s="167"/>
      <c r="S695" s="175" t="str">
        <f t="shared" ca="1" si="167"/>
        <v/>
      </c>
      <c r="T695" s="175" t="str">
        <f t="shared" ca="1" si="168"/>
        <v/>
      </c>
      <c r="U695" s="175" t="str">
        <f t="shared" ca="1" si="169"/>
        <v/>
      </c>
      <c r="V695" s="182" t="str">
        <f t="shared" ca="1" si="170"/>
        <v/>
      </c>
      <c r="W695" s="175" t="str">
        <f t="shared" ca="1" si="171"/>
        <v/>
      </c>
      <c r="X695" s="175" t="str">
        <f t="shared" ca="1" si="172"/>
        <v/>
      </c>
      <c r="Y695" s="175" t="str">
        <f t="shared" ca="1" si="173"/>
        <v/>
      </c>
      <c r="Z695" s="182" t="str">
        <f t="shared" ca="1" si="174"/>
        <v/>
      </c>
      <c r="AA695" s="175" t="str">
        <f t="shared" ca="1" si="175"/>
        <v/>
      </c>
      <c r="AB695" s="175" t="str">
        <f t="shared" ca="1" si="176"/>
        <v/>
      </c>
      <c r="AC695" s="175" t="str">
        <f t="shared" ca="1" si="177"/>
        <v/>
      </c>
      <c r="AD695" s="175" t="str">
        <f t="shared" ca="1" si="178"/>
        <v/>
      </c>
      <c r="AE695" s="167"/>
      <c r="AF695" s="167"/>
      <c r="AG695" s="167"/>
      <c r="AH695" s="167"/>
      <c r="AI695" s="167"/>
      <c r="AJ695" s="167"/>
      <c r="AK695" s="167"/>
      <c r="AL695" s="167"/>
      <c r="AM695" s="167"/>
      <c r="AN695" s="167"/>
      <c r="AO695" s="167"/>
      <c r="AP695" s="167"/>
      <c r="AQ695" s="167"/>
      <c r="AR695" s="167"/>
      <c r="AS695" s="167"/>
      <c r="AT695" s="167"/>
      <c r="AU695" s="167"/>
      <c r="AV695" s="167"/>
      <c r="AW695" s="167"/>
      <c r="AX695" s="167"/>
      <c r="AY695" s="167"/>
      <c r="AZ695" s="167"/>
      <c r="BA695" s="167"/>
      <c r="BB695" s="167"/>
    </row>
    <row r="696" spans="1:54" s="169" customFormat="1">
      <c r="A696" s="167"/>
      <c r="B696" s="221"/>
      <c r="C696" s="232"/>
      <c r="D696" s="171"/>
      <c r="E696" s="236"/>
      <c r="F696" s="176"/>
      <c r="G696" s="225"/>
      <c r="H696" s="226"/>
      <c r="I696" s="225"/>
      <c r="J696" s="226"/>
      <c r="K696" s="208" t="str">
        <f t="shared" ca="1" si="163"/>
        <v/>
      </c>
      <c r="L696" s="200" t="str">
        <f t="shared" ca="1" si="164"/>
        <v/>
      </c>
      <c r="M696" s="208" t="str">
        <f t="shared" ca="1" si="179"/>
        <v/>
      </c>
      <c r="N696" s="208" t="str">
        <f t="shared" si="165"/>
        <v/>
      </c>
      <c r="O696" s="203" t="str">
        <f t="shared" si="166"/>
        <v/>
      </c>
      <c r="P696" s="167"/>
      <c r="Q696" s="181">
        <f t="shared" si="162"/>
        <v>649</v>
      </c>
      <c r="R696" s="167"/>
      <c r="S696" s="175" t="str">
        <f t="shared" ca="1" si="167"/>
        <v/>
      </c>
      <c r="T696" s="175" t="str">
        <f t="shared" ca="1" si="168"/>
        <v/>
      </c>
      <c r="U696" s="175" t="str">
        <f t="shared" ca="1" si="169"/>
        <v/>
      </c>
      <c r="V696" s="182" t="str">
        <f t="shared" ca="1" si="170"/>
        <v/>
      </c>
      <c r="W696" s="175" t="str">
        <f t="shared" ca="1" si="171"/>
        <v/>
      </c>
      <c r="X696" s="175" t="str">
        <f t="shared" ca="1" si="172"/>
        <v/>
      </c>
      <c r="Y696" s="175" t="str">
        <f t="shared" ca="1" si="173"/>
        <v/>
      </c>
      <c r="Z696" s="182" t="str">
        <f t="shared" ca="1" si="174"/>
        <v/>
      </c>
      <c r="AA696" s="175" t="str">
        <f t="shared" ca="1" si="175"/>
        <v/>
      </c>
      <c r="AB696" s="175" t="str">
        <f t="shared" ca="1" si="176"/>
        <v/>
      </c>
      <c r="AC696" s="175" t="str">
        <f t="shared" ca="1" si="177"/>
        <v/>
      </c>
      <c r="AD696" s="175" t="str">
        <f t="shared" ca="1" si="178"/>
        <v/>
      </c>
      <c r="AE696" s="167"/>
      <c r="AF696" s="167"/>
      <c r="AG696" s="167"/>
      <c r="AH696" s="167"/>
      <c r="AI696" s="167"/>
      <c r="AJ696" s="167"/>
      <c r="AK696" s="167"/>
      <c r="AL696" s="167"/>
      <c r="AM696" s="167"/>
      <c r="AN696" s="167"/>
      <c r="AO696" s="167"/>
      <c r="AP696" s="167"/>
      <c r="AQ696" s="167"/>
      <c r="AR696" s="167"/>
      <c r="AS696" s="167"/>
      <c r="AT696" s="167"/>
      <c r="AU696" s="167"/>
      <c r="AV696" s="167"/>
      <c r="AW696" s="167"/>
      <c r="AX696" s="167"/>
      <c r="AY696" s="167"/>
      <c r="AZ696" s="167"/>
      <c r="BA696" s="167"/>
      <c r="BB696" s="167"/>
    </row>
    <row r="697" spans="1:54" s="169" customFormat="1">
      <c r="A697" s="167"/>
      <c r="B697" s="221"/>
      <c r="C697" s="232"/>
      <c r="D697" s="171"/>
      <c r="E697" s="236"/>
      <c r="F697" s="176"/>
      <c r="G697" s="225"/>
      <c r="H697" s="226"/>
      <c r="I697" s="225"/>
      <c r="J697" s="226"/>
      <c r="K697" s="208" t="str">
        <f t="shared" ca="1" si="163"/>
        <v/>
      </c>
      <c r="L697" s="200" t="str">
        <f t="shared" ca="1" si="164"/>
        <v/>
      </c>
      <c r="M697" s="208" t="str">
        <f t="shared" ca="1" si="179"/>
        <v/>
      </c>
      <c r="N697" s="208" t="str">
        <f t="shared" si="165"/>
        <v/>
      </c>
      <c r="O697" s="203" t="str">
        <f t="shared" si="166"/>
        <v/>
      </c>
      <c r="P697" s="167"/>
      <c r="Q697" s="181">
        <f t="shared" si="162"/>
        <v>649</v>
      </c>
      <c r="R697" s="167"/>
      <c r="S697" s="175" t="str">
        <f t="shared" ca="1" si="167"/>
        <v/>
      </c>
      <c r="T697" s="175" t="str">
        <f t="shared" ca="1" si="168"/>
        <v/>
      </c>
      <c r="U697" s="175" t="str">
        <f t="shared" ca="1" si="169"/>
        <v/>
      </c>
      <c r="V697" s="182" t="str">
        <f t="shared" ca="1" si="170"/>
        <v/>
      </c>
      <c r="W697" s="175" t="str">
        <f t="shared" ca="1" si="171"/>
        <v/>
      </c>
      <c r="X697" s="175" t="str">
        <f t="shared" ca="1" si="172"/>
        <v/>
      </c>
      <c r="Y697" s="175" t="str">
        <f t="shared" ca="1" si="173"/>
        <v/>
      </c>
      <c r="Z697" s="182" t="str">
        <f t="shared" ca="1" si="174"/>
        <v/>
      </c>
      <c r="AA697" s="175" t="str">
        <f t="shared" ca="1" si="175"/>
        <v/>
      </c>
      <c r="AB697" s="175" t="str">
        <f t="shared" ca="1" si="176"/>
        <v/>
      </c>
      <c r="AC697" s="175" t="str">
        <f t="shared" ca="1" si="177"/>
        <v/>
      </c>
      <c r="AD697" s="175" t="str">
        <f t="shared" ca="1" si="178"/>
        <v/>
      </c>
      <c r="AE697" s="167"/>
      <c r="AF697" s="167"/>
      <c r="AG697" s="167"/>
      <c r="AH697" s="167"/>
      <c r="AI697" s="167"/>
      <c r="AJ697" s="167"/>
      <c r="AK697" s="167"/>
      <c r="AL697" s="167"/>
      <c r="AM697" s="167"/>
      <c r="AN697" s="167"/>
      <c r="AO697" s="167"/>
      <c r="AP697" s="167"/>
      <c r="AQ697" s="167"/>
      <c r="AR697" s="167"/>
      <c r="AS697" s="167"/>
      <c r="AT697" s="167"/>
      <c r="AU697" s="167"/>
      <c r="AV697" s="167"/>
      <c r="AW697" s="167"/>
      <c r="AX697" s="167"/>
      <c r="AY697" s="167"/>
      <c r="AZ697" s="167"/>
      <c r="BA697" s="167"/>
      <c r="BB697" s="167"/>
    </row>
    <row r="698" spans="1:54" s="169" customFormat="1">
      <c r="A698" s="167"/>
      <c r="B698" s="221"/>
      <c r="C698" s="232"/>
      <c r="D698" s="171"/>
      <c r="E698" s="236"/>
      <c r="F698" s="176"/>
      <c r="G698" s="225"/>
      <c r="H698" s="226"/>
      <c r="I698" s="225"/>
      <c r="J698" s="226"/>
      <c r="K698" s="208" t="str">
        <f t="shared" ca="1" si="163"/>
        <v/>
      </c>
      <c r="L698" s="200" t="str">
        <f t="shared" ca="1" si="164"/>
        <v/>
      </c>
      <c r="M698" s="208" t="str">
        <f t="shared" ca="1" si="179"/>
        <v/>
      </c>
      <c r="N698" s="208" t="str">
        <f t="shared" si="165"/>
        <v/>
      </c>
      <c r="O698" s="203" t="str">
        <f t="shared" si="166"/>
        <v/>
      </c>
      <c r="P698" s="167"/>
      <c r="Q698" s="181">
        <f t="shared" si="162"/>
        <v>649</v>
      </c>
      <c r="R698" s="167"/>
      <c r="S698" s="175" t="str">
        <f t="shared" ca="1" si="167"/>
        <v/>
      </c>
      <c r="T698" s="175" t="str">
        <f t="shared" ca="1" si="168"/>
        <v/>
      </c>
      <c r="U698" s="175" t="str">
        <f t="shared" ca="1" si="169"/>
        <v/>
      </c>
      <c r="V698" s="182" t="str">
        <f t="shared" ca="1" si="170"/>
        <v/>
      </c>
      <c r="W698" s="175" t="str">
        <f t="shared" ca="1" si="171"/>
        <v/>
      </c>
      <c r="X698" s="175" t="str">
        <f t="shared" ca="1" si="172"/>
        <v/>
      </c>
      <c r="Y698" s="175" t="str">
        <f t="shared" ca="1" si="173"/>
        <v/>
      </c>
      <c r="Z698" s="182" t="str">
        <f t="shared" ca="1" si="174"/>
        <v/>
      </c>
      <c r="AA698" s="175" t="str">
        <f t="shared" ca="1" si="175"/>
        <v/>
      </c>
      <c r="AB698" s="175" t="str">
        <f t="shared" ca="1" si="176"/>
        <v/>
      </c>
      <c r="AC698" s="175" t="str">
        <f t="shared" ca="1" si="177"/>
        <v/>
      </c>
      <c r="AD698" s="175" t="str">
        <f t="shared" ca="1" si="178"/>
        <v/>
      </c>
      <c r="AE698" s="167"/>
      <c r="AF698" s="167"/>
      <c r="AG698" s="167"/>
      <c r="AH698" s="167"/>
      <c r="AI698" s="167"/>
      <c r="AJ698" s="167"/>
      <c r="AK698" s="167"/>
      <c r="AL698" s="167"/>
      <c r="AM698" s="167"/>
      <c r="AN698" s="167"/>
      <c r="AO698" s="167"/>
      <c r="AP698" s="167"/>
      <c r="AQ698" s="167"/>
      <c r="AR698" s="167"/>
      <c r="AS698" s="167"/>
      <c r="AT698" s="167"/>
      <c r="AU698" s="167"/>
      <c r="AV698" s="167"/>
      <c r="AW698" s="167"/>
      <c r="AX698" s="167"/>
      <c r="AY698" s="167"/>
      <c r="AZ698" s="167"/>
      <c r="BA698" s="167"/>
      <c r="BB698" s="167"/>
    </row>
    <row r="699" spans="1:54" s="169" customFormat="1">
      <c r="A699" s="167"/>
      <c r="B699" s="221"/>
      <c r="C699" s="232"/>
      <c r="D699" s="171"/>
      <c r="E699" s="236"/>
      <c r="F699" s="176"/>
      <c r="G699" s="225"/>
      <c r="H699" s="226"/>
      <c r="I699" s="225"/>
      <c r="J699" s="226"/>
      <c r="K699" s="208" t="str">
        <f t="shared" ca="1" si="163"/>
        <v/>
      </c>
      <c r="L699" s="200" t="str">
        <f t="shared" ca="1" si="164"/>
        <v/>
      </c>
      <c r="M699" s="208" t="str">
        <f t="shared" ca="1" si="179"/>
        <v/>
      </c>
      <c r="N699" s="208" t="str">
        <f t="shared" si="165"/>
        <v/>
      </c>
      <c r="O699" s="203" t="str">
        <f t="shared" si="166"/>
        <v/>
      </c>
      <c r="P699" s="167"/>
      <c r="Q699" s="181"/>
      <c r="R699" s="167"/>
      <c r="S699" s="175" t="str">
        <f t="shared" ca="1" si="167"/>
        <v/>
      </c>
      <c r="T699" s="175" t="str">
        <f t="shared" ca="1" si="168"/>
        <v/>
      </c>
      <c r="U699" s="175" t="str">
        <f t="shared" ca="1" si="169"/>
        <v/>
      </c>
      <c r="V699" s="182" t="str">
        <f t="shared" ca="1" si="170"/>
        <v/>
      </c>
      <c r="W699" s="175" t="str">
        <f t="shared" ca="1" si="171"/>
        <v/>
      </c>
      <c r="X699" s="175" t="str">
        <f t="shared" ca="1" si="172"/>
        <v/>
      </c>
      <c r="Y699" s="175" t="str">
        <f t="shared" ca="1" si="173"/>
        <v/>
      </c>
      <c r="Z699" s="182" t="str">
        <f t="shared" ca="1" si="174"/>
        <v/>
      </c>
      <c r="AA699" s="175" t="str">
        <f t="shared" ca="1" si="175"/>
        <v/>
      </c>
      <c r="AB699" s="175" t="str">
        <f t="shared" ca="1" si="176"/>
        <v/>
      </c>
      <c r="AC699" s="175" t="str">
        <f t="shared" ca="1" si="177"/>
        <v/>
      </c>
      <c r="AD699" s="175" t="str">
        <f t="shared" ca="1" si="178"/>
        <v/>
      </c>
      <c r="AE699" s="167"/>
      <c r="AF699" s="167"/>
      <c r="AG699" s="167"/>
      <c r="AH699" s="167"/>
      <c r="AI699" s="167"/>
      <c r="AJ699" s="167"/>
      <c r="AK699" s="167"/>
      <c r="AL699" s="167"/>
      <c r="AM699" s="167"/>
      <c r="AN699" s="167"/>
      <c r="AO699" s="167"/>
      <c r="AP699" s="167"/>
      <c r="AQ699" s="167"/>
      <c r="AR699" s="167"/>
      <c r="AS699" s="167"/>
      <c r="AT699" s="167"/>
      <c r="AU699" s="167"/>
      <c r="AV699" s="167"/>
      <c r="AW699" s="167"/>
      <c r="AX699" s="167"/>
      <c r="AY699" s="167"/>
      <c r="AZ699" s="167"/>
      <c r="BA699" s="167"/>
      <c r="BB699" s="167"/>
    </row>
    <row r="700" spans="1:54" s="169" customFormat="1">
      <c r="A700" s="167"/>
      <c r="B700" s="221"/>
      <c r="C700" s="232"/>
      <c r="D700" s="171"/>
      <c r="E700" s="236"/>
      <c r="F700" s="176"/>
      <c r="G700" s="225"/>
      <c r="H700" s="226"/>
      <c r="I700" s="225"/>
      <c r="J700" s="226"/>
      <c r="K700" s="208" t="str">
        <f t="shared" ca="1" si="163"/>
        <v/>
      </c>
      <c r="L700" s="200" t="str">
        <f t="shared" ca="1" si="164"/>
        <v/>
      </c>
      <c r="M700" s="208" t="str">
        <f t="shared" ca="1" si="179"/>
        <v/>
      </c>
      <c r="N700" s="208" t="str">
        <f t="shared" si="165"/>
        <v/>
      </c>
      <c r="O700" s="203" t="str">
        <f t="shared" si="166"/>
        <v/>
      </c>
      <c r="P700" s="167"/>
      <c r="Q700" s="181"/>
      <c r="R700" s="167"/>
      <c r="S700" s="175" t="str">
        <f t="shared" ca="1" si="167"/>
        <v/>
      </c>
      <c r="T700" s="175" t="str">
        <f t="shared" ca="1" si="168"/>
        <v/>
      </c>
      <c r="U700" s="175" t="str">
        <f t="shared" ca="1" si="169"/>
        <v/>
      </c>
      <c r="V700" s="182" t="str">
        <f t="shared" ca="1" si="170"/>
        <v/>
      </c>
      <c r="W700" s="175" t="str">
        <f t="shared" ca="1" si="171"/>
        <v/>
      </c>
      <c r="X700" s="175" t="str">
        <f t="shared" ca="1" si="172"/>
        <v/>
      </c>
      <c r="Y700" s="175" t="str">
        <f t="shared" ca="1" si="173"/>
        <v/>
      </c>
      <c r="Z700" s="182" t="str">
        <f t="shared" ca="1" si="174"/>
        <v/>
      </c>
      <c r="AA700" s="175" t="str">
        <f t="shared" ca="1" si="175"/>
        <v/>
      </c>
      <c r="AB700" s="175" t="str">
        <f t="shared" ca="1" si="176"/>
        <v/>
      </c>
      <c r="AC700" s="175" t="str">
        <f t="shared" ca="1" si="177"/>
        <v/>
      </c>
      <c r="AD700" s="175" t="str">
        <f t="shared" ca="1" si="178"/>
        <v/>
      </c>
      <c r="AE700" s="167"/>
      <c r="AF700" s="167"/>
      <c r="AG700" s="167"/>
      <c r="AH700" s="167"/>
      <c r="AI700" s="167"/>
      <c r="AJ700" s="167"/>
      <c r="AK700" s="167"/>
      <c r="AL700" s="167"/>
      <c r="AM700" s="167"/>
      <c r="AN700" s="167"/>
      <c r="AO700" s="167"/>
      <c r="AP700" s="167"/>
      <c r="AQ700" s="167"/>
      <c r="AR700" s="167"/>
      <c r="AS700" s="167"/>
      <c r="AT700" s="167"/>
      <c r="AU700" s="167"/>
      <c r="AV700" s="167"/>
      <c r="AW700" s="167"/>
      <c r="AX700" s="167"/>
      <c r="AY700" s="167"/>
      <c r="AZ700" s="167"/>
      <c r="BA700" s="167"/>
      <c r="BB700" s="167"/>
    </row>
    <row r="701" spans="1:54" s="169" customFormat="1">
      <c r="A701" s="167"/>
      <c r="B701" s="221"/>
      <c r="C701" s="232"/>
      <c r="D701" s="171"/>
      <c r="E701" s="236"/>
      <c r="F701" s="176"/>
      <c r="G701" s="225"/>
      <c r="H701" s="226"/>
      <c r="I701" s="225"/>
      <c r="J701" s="226"/>
      <c r="K701" s="208" t="str">
        <f t="shared" ca="1" si="163"/>
        <v/>
      </c>
      <c r="L701" s="200" t="str">
        <f t="shared" ca="1" si="164"/>
        <v/>
      </c>
      <c r="M701" s="208" t="str">
        <f t="shared" ca="1" si="179"/>
        <v/>
      </c>
      <c r="N701" s="208" t="str">
        <f t="shared" si="165"/>
        <v/>
      </c>
      <c r="O701" s="203" t="str">
        <f t="shared" si="166"/>
        <v/>
      </c>
      <c r="P701" s="167"/>
      <c r="Q701" s="181"/>
      <c r="R701" s="167"/>
      <c r="S701" s="175" t="str">
        <f t="shared" ca="1" si="167"/>
        <v/>
      </c>
      <c r="T701" s="175" t="str">
        <f t="shared" ca="1" si="168"/>
        <v/>
      </c>
      <c r="U701" s="175" t="str">
        <f t="shared" ca="1" si="169"/>
        <v/>
      </c>
      <c r="V701" s="182" t="str">
        <f t="shared" ca="1" si="170"/>
        <v/>
      </c>
      <c r="W701" s="175" t="str">
        <f t="shared" ca="1" si="171"/>
        <v/>
      </c>
      <c r="X701" s="175" t="str">
        <f t="shared" ca="1" si="172"/>
        <v/>
      </c>
      <c r="Y701" s="175" t="str">
        <f t="shared" ca="1" si="173"/>
        <v/>
      </c>
      <c r="Z701" s="182" t="str">
        <f t="shared" ca="1" si="174"/>
        <v/>
      </c>
      <c r="AA701" s="175" t="str">
        <f t="shared" ca="1" si="175"/>
        <v/>
      </c>
      <c r="AB701" s="175" t="str">
        <f t="shared" ca="1" si="176"/>
        <v/>
      </c>
      <c r="AC701" s="175" t="str">
        <f t="shared" ca="1" si="177"/>
        <v/>
      </c>
      <c r="AD701" s="175" t="str">
        <f t="shared" ca="1" si="178"/>
        <v/>
      </c>
      <c r="AE701" s="167"/>
      <c r="AF701" s="167"/>
      <c r="AG701" s="167"/>
      <c r="AH701" s="167"/>
      <c r="AI701" s="167"/>
      <c r="AJ701" s="167"/>
      <c r="AK701" s="167"/>
      <c r="AL701" s="167"/>
      <c r="AM701" s="167"/>
      <c r="AN701" s="167"/>
      <c r="AO701" s="167"/>
      <c r="AP701" s="167"/>
      <c r="AQ701" s="167"/>
      <c r="AR701" s="167"/>
      <c r="AS701" s="167"/>
      <c r="AT701" s="167"/>
      <c r="AU701" s="167"/>
      <c r="AV701" s="167"/>
      <c r="AW701" s="167"/>
      <c r="AX701" s="167"/>
      <c r="AY701" s="167"/>
      <c r="AZ701" s="167"/>
      <c r="BA701" s="167"/>
      <c r="BB701" s="167"/>
    </row>
    <row r="702" spans="1:54" s="169" customFormat="1">
      <c r="A702" s="167"/>
      <c r="B702" s="221"/>
      <c r="C702" s="232"/>
      <c r="D702" s="171"/>
      <c r="E702" s="236"/>
      <c r="F702" s="176"/>
      <c r="G702" s="225"/>
      <c r="H702" s="226"/>
      <c r="I702" s="225"/>
      <c r="J702" s="226"/>
      <c r="K702" s="208" t="str">
        <f t="shared" ca="1" si="163"/>
        <v/>
      </c>
      <c r="L702" s="200" t="str">
        <f t="shared" ca="1" si="164"/>
        <v/>
      </c>
      <c r="M702" s="208" t="str">
        <f t="shared" ca="1" si="179"/>
        <v/>
      </c>
      <c r="N702" s="208" t="str">
        <f t="shared" si="165"/>
        <v/>
      </c>
      <c r="O702" s="203" t="str">
        <f t="shared" si="166"/>
        <v/>
      </c>
      <c r="P702" s="167"/>
      <c r="Q702" s="181"/>
      <c r="R702" s="167"/>
      <c r="S702" s="175" t="str">
        <f t="shared" ca="1" si="167"/>
        <v/>
      </c>
      <c r="T702" s="175" t="str">
        <f t="shared" ca="1" si="168"/>
        <v/>
      </c>
      <c r="U702" s="175" t="str">
        <f t="shared" ca="1" si="169"/>
        <v/>
      </c>
      <c r="V702" s="182" t="str">
        <f t="shared" ca="1" si="170"/>
        <v/>
      </c>
      <c r="W702" s="175" t="str">
        <f t="shared" ca="1" si="171"/>
        <v/>
      </c>
      <c r="X702" s="175" t="str">
        <f t="shared" ca="1" si="172"/>
        <v/>
      </c>
      <c r="Y702" s="175" t="str">
        <f t="shared" ca="1" si="173"/>
        <v/>
      </c>
      <c r="Z702" s="182" t="str">
        <f t="shared" ca="1" si="174"/>
        <v/>
      </c>
      <c r="AA702" s="175" t="str">
        <f t="shared" ca="1" si="175"/>
        <v/>
      </c>
      <c r="AB702" s="175" t="str">
        <f t="shared" ca="1" si="176"/>
        <v/>
      </c>
      <c r="AC702" s="175" t="str">
        <f t="shared" ca="1" si="177"/>
        <v/>
      </c>
      <c r="AD702" s="175" t="str">
        <f t="shared" ca="1" si="178"/>
        <v/>
      </c>
      <c r="AE702" s="167"/>
      <c r="AF702" s="167"/>
      <c r="AG702" s="167"/>
      <c r="AH702" s="167"/>
      <c r="AI702" s="167"/>
      <c r="AJ702" s="167"/>
      <c r="AK702" s="167"/>
      <c r="AL702" s="167"/>
      <c r="AM702" s="167"/>
      <c r="AN702" s="167"/>
      <c r="AO702" s="167"/>
      <c r="AP702" s="167"/>
      <c r="AQ702" s="167"/>
      <c r="AR702" s="167"/>
      <c r="AS702" s="167"/>
      <c r="AT702" s="167"/>
      <c r="AU702" s="167"/>
      <c r="AV702" s="167"/>
      <c r="AW702" s="167"/>
      <c r="AX702" s="167"/>
      <c r="AY702" s="167"/>
      <c r="AZ702" s="167"/>
      <c r="BA702" s="167"/>
      <c r="BB702" s="167"/>
    </row>
    <row r="703" spans="1:54" s="169" customFormat="1">
      <c r="A703" s="167"/>
      <c r="B703" s="221"/>
      <c r="C703" s="232"/>
      <c r="D703" s="171"/>
      <c r="E703" s="236"/>
      <c r="F703" s="176"/>
      <c r="G703" s="225"/>
      <c r="H703" s="226"/>
      <c r="I703" s="225"/>
      <c r="J703" s="226"/>
      <c r="K703" s="208" t="str">
        <f t="shared" ca="1" si="163"/>
        <v/>
      </c>
      <c r="L703" s="200" t="str">
        <f t="shared" ca="1" si="164"/>
        <v/>
      </c>
      <c r="M703" s="208" t="str">
        <f t="shared" ca="1" si="179"/>
        <v/>
      </c>
      <c r="N703" s="208" t="str">
        <f t="shared" si="165"/>
        <v/>
      </c>
      <c r="O703" s="203" t="str">
        <f t="shared" si="166"/>
        <v/>
      </c>
      <c r="P703" s="167"/>
      <c r="Q703" s="181"/>
      <c r="R703" s="167"/>
      <c r="S703" s="175" t="str">
        <f t="shared" ca="1" si="167"/>
        <v/>
      </c>
      <c r="T703" s="175" t="str">
        <f t="shared" ca="1" si="168"/>
        <v/>
      </c>
      <c r="U703" s="175" t="str">
        <f t="shared" ca="1" si="169"/>
        <v/>
      </c>
      <c r="V703" s="182" t="str">
        <f t="shared" ca="1" si="170"/>
        <v/>
      </c>
      <c r="W703" s="175" t="str">
        <f t="shared" ca="1" si="171"/>
        <v/>
      </c>
      <c r="X703" s="175" t="str">
        <f t="shared" ca="1" si="172"/>
        <v/>
      </c>
      <c r="Y703" s="175" t="str">
        <f t="shared" ca="1" si="173"/>
        <v/>
      </c>
      <c r="Z703" s="182" t="str">
        <f t="shared" ca="1" si="174"/>
        <v/>
      </c>
      <c r="AA703" s="175" t="str">
        <f t="shared" ca="1" si="175"/>
        <v/>
      </c>
      <c r="AB703" s="175" t="str">
        <f t="shared" ca="1" si="176"/>
        <v/>
      </c>
      <c r="AC703" s="175" t="str">
        <f t="shared" ca="1" si="177"/>
        <v/>
      </c>
      <c r="AD703" s="175" t="str">
        <f t="shared" ca="1" si="178"/>
        <v/>
      </c>
      <c r="AE703" s="167"/>
      <c r="AF703" s="167"/>
      <c r="AG703" s="167"/>
      <c r="AH703" s="167"/>
      <c r="AI703" s="167"/>
      <c r="AJ703" s="167"/>
      <c r="AK703" s="167"/>
      <c r="AL703" s="167"/>
      <c r="AM703" s="167"/>
      <c r="AN703" s="167"/>
      <c r="AO703" s="167"/>
      <c r="AP703" s="167"/>
      <c r="AQ703" s="167"/>
      <c r="AR703" s="167"/>
      <c r="AS703" s="167"/>
      <c r="AT703" s="167"/>
      <c r="AU703" s="167"/>
      <c r="AV703" s="167"/>
      <c r="AW703" s="167"/>
      <c r="AX703" s="167"/>
      <c r="AY703" s="167"/>
      <c r="AZ703" s="167"/>
      <c r="BA703" s="167"/>
      <c r="BB703" s="167"/>
    </row>
    <row r="704" spans="1:54" s="169" customFormat="1" ht="15.75" thickBot="1">
      <c r="A704" s="167"/>
      <c r="B704" s="172"/>
      <c r="C704" s="233"/>
      <c r="D704" s="193"/>
      <c r="E704" s="237"/>
      <c r="F704" s="194"/>
      <c r="G704" s="205"/>
      <c r="H704" s="206"/>
      <c r="I704" s="205"/>
      <c r="J704" s="206"/>
      <c r="K704" s="209" t="str">
        <f t="shared" ca="1" si="163"/>
        <v/>
      </c>
      <c r="L704" s="201" t="str">
        <f t="shared" ca="1" si="164"/>
        <v/>
      </c>
      <c r="M704" s="209" t="str">
        <f t="shared" ca="1" si="179"/>
        <v/>
      </c>
      <c r="N704" s="209" t="str">
        <f t="shared" si="165"/>
        <v/>
      </c>
      <c r="O704" s="204" t="str">
        <f t="shared" si="166"/>
        <v/>
      </c>
      <c r="P704" s="167"/>
      <c r="Q704" s="181"/>
      <c r="R704" s="167"/>
      <c r="S704" s="175" t="str">
        <f t="shared" ca="1" si="167"/>
        <v/>
      </c>
      <c r="T704" s="175" t="str">
        <f t="shared" ca="1" si="168"/>
        <v/>
      </c>
      <c r="U704" s="175" t="str">
        <f t="shared" ca="1" si="169"/>
        <v/>
      </c>
      <c r="V704" s="182" t="str">
        <f t="shared" ca="1" si="170"/>
        <v/>
      </c>
      <c r="W704" s="175" t="str">
        <f t="shared" ca="1" si="171"/>
        <v/>
      </c>
      <c r="X704" s="175" t="str">
        <f t="shared" ca="1" si="172"/>
        <v/>
      </c>
      <c r="Y704" s="175" t="str">
        <f t="shared" ca="1" si="173"/>
        <v/>
      </c>
      <c r="Z704" s="182" t="str">
        <f t="shared" ca="1" si="174"/>
        <v/>
      </c>
      <c r="AA704" s="175" t="str">
        <f t="shared" ca="1" si="175"/>
        <v/>
      </c>
      <c r="AB704" s="175" t="str">
        <f t="shared" ca="1" si="176"/>
        <v/>
      </c>
      <c r="AC704" s="175" t="str">
        <f t="shared" ca="1" si="177"/>
        <v/>
      </c>
      <c r="AD704" s="175" t="str">
        <f t="shared" ca="1" si="178"/>
        <v/>
      </c>
      <c r="AE704" s="167"/>
      <c r="AF704" s="167"/>
      <c r="AG704" s="167"/>
      <c r="AH704" s="167"/>
      <c r="AI704" s="167"/>
      <c r="AJ704" s="167"/>
      <c r="AK704" s="167"/>
      <c r="AL704" s="167"/>
      <c r="AM704" s="167"/>
      <c r="AN704" s="167"/>
      <c r="AO704" s="167"/>
      <c r="AP704" s="167"/>
      <c r="AQ704" s="167"/>
      <c r="AR704" s="167"/>
      <c r="AS704" s="167"/>
      <c r="AT704" s="167"/>
      <c r="AU704" s="167"/>
      <c r="AV704" s="167"/>
      <c r="AW704" s="167"/>
      <c r="AX704" s="167"/>
      <c r="AY704" s="167"/>
      <c r="AZ704" s="167"/>
      <c r="BA704" s="167"/>
      <c r="BB704" s="167"/>
    </row>
    <row r="705" spans="1:54" s="169" customFormat="1" ht="15.75" thickBot="1">
      <c r="A705" s="167"/>
      <c r="B705" s="167"/>
      <c r="C705" s="167"/>
      <c r="D705" s="167"/>
      <c r="E705" s="167"/>
      <c r="F705" s="167"/>
      <c r="G705" s="167"/>
      <c r="H705" s="167"/>
      <c r="I705" s="301" t="s">
        <v>3</v>
      </c>
      <c r="J705" s="302"/>
      <c r="K705" s="227"/>
      <c r="L705" s="227"/>
      <c r="M705" s="227"/>
      <c r="N705" s="227"/>
      <c r="O705" s="192">
        <f>SUM(O655:O704)</f>
        <v>0</v>
      </c>
      <c r="P705" s="167"/>
      <c r="Q705" s="181"/>
      <c r="R705" s="167"/>
      <c r="S705" s="167"/>
      <c r="T705" s="167"/>
      <c r="U705" s="167"/>
      <c r="V705" s="170"/>
      <c r="W705" s="167"/>
      <c r="X705" s="167"/>
      <c r="Y705" s="167"/>
      <c r="Z705" s="170"/>
      <c r="AA705" s="167"/>
      <c r="AB705" s="178"/>
      <c r="AC705" s="167"/>
      <c r="AD705" s="167"/>
      <c r="AE705" s="167"/>
      <c r="AF705" s="167"/>
      <c r="AG705" s="167"/>
      <c r="AH705" s="167"/>
      <c r="AI705" s="167"/>
      <c r="AJ705" s="167"/>
      <c r="AK705" s="167"/>
      <c r="AL705" s="167"/>
      <c r="AM705" s="167"/>
      <c r="AN705" s="167"/>
      <c r="AO705" s="167"/>
      <c r="AP705" s="167"/>
      <c r="AQ705" s="167"/>
      <c r="AR705" s="167"/>
      <c r="AS705" s="167"/>
      <c r="AT705" s="167"/>
      <c r="AU705" s="167"/>
      <c r="AV705" s="167"/>
      <c r="AW705" s="167"/>
      <c r="AX705" s="167"/>
      <c r="AY705" s="167"/>
      <c r="AZ705" s="167"/>
      <c r="BA705" s="167"/>
      <c r="BB705" s="167"/>
    </row>
    <row r="706" spans="1:54" s="169" customFormat="1" ht="107.25" customHeight="1" thickBot="1">
      <c r="A706" s="167"/>
      <c r="B706" s="174" t="s">
        <v>5</v>
      </c>
      <c r="C706" s="273"/>
      <c r="D706" s="274"/>
      <c r="E706" s="190"/>
      <c r="F706" s="298" t="s">
        <v>110</v>
      </c>
      <c r="G706" s="299"/>
      <c r="H706" s="299"/>
      <c r="I706" s="300"/>
      <c r="J706" s="167"/>
      <c r="K706" s="167"/>
      <c r="L706" s="167"/>
      <c r="M706" s="167"/>
      <c r="N706" s="167"/>
      <c r="O706" s="167"/>
      <c r="P706" s="167"/>
      <c r="Q706" s="181"/>
      <c r="R706" s="167"/>
      <c r="S706" s="167"/>
      <c r="T706" s="167"/>
      <c r="U706" s="167"/>
      <c r="V706" s="170"/>
      <c r="W706" s="167"/>
      <c r="X706" s="167"/>
      <c r="Y706" s="167"/>
      <c r="Z706" s="170"/>
      <c r="AA706" s="167"/>
      <c r="AB706" s="178"/>
      <c r="AC706" s="167"/>
      <c r="AD706" s="167"/>
      <c r="AE706" s="167"/>
      <c r="AF706" s="167"/>
      <c r="AG706" s="167"/>
      <c r="AH706" s="167"/>
      <c r="AI706" s="167"/>
      <c r="AJ706" s="167"/>
      <c r="AK706" s="167"/>
      <c r="AL706" s="167"/>
      <c r="AM706" s="167"/>
      <c r="AN706" s="167"/>
      <c r="AO706" s="167"/>
      <c r="AP706" s="167"/>
      <c r="AQ706" s="167"/>
      <c r="AR706" s="167"/>
      <c r="AS706" s="167"/>
      <c r="AT706" s="167"/>
      <c r="AU706" s="167"/>
      <c r="AV706" s="167"/>
      <c r="AW706" s="167"/>
      <c r="AX706" s="167"/>
      <c r="AY706" s="167"/>
      <c r="AZ706" s="167"/>
      <c r="BA706" s="167"/>
      <c r="BB706" s="167"/>
    </row>
    <row r="707" spans="1:54" s="169" customFormat="1" ht="73.150000000000006" customHeight="1" thickBot="1">
      <c r="A707" s="167"/>
      <c r="B707" s="174" t="s">
        <v>24</v>
      </c>
      <c r="C707" s="296" t="str">
        <f>IF($F$11="","",$F$11)</f>
        <v/>
      </c>
      <c r="D707" s="297"/>
      <c r="E707" s="189" t="str">
        <f>IF(E706="","",IF(E706=1,0.5%,1%))</f>
        <v/>
      </c>
      <c r="F707" s="324" t="s">
        <v>148</v>
      </c>
      <c r="G707" s="325"/>
      <c r="H707" s="296" t="str">
        <f>IF(OR(C707="",E706=""),"",C707*E707)</f>
        <v/>
      </c>
      <c r="I707" s="297"/>
      <c r="J707" s="167"/>
      <c r="K707" s="167"/>
      <c r="L707" s="167"/>
      <c r="M707" s="167"/>
      <c r="N707" s="167"/>
      <c r="O707" s="167"/>
      <c r="P707" s="167"/>
      <c r="Q707" s="181"/>
      <c r="R707" s="167"/>
      <c r="S707" s="167"/>
      <c r="T707" s="167"/>
      <c r="U707" s="167"/>
      <c r="V707" s="170"/>
      <c r="W707" s="167"/>
      <c r="X707" s="167"/>
      <c r="Y707" s="167"/>
      <c r="Z707" s="170"/>
      <c r="AA707" s="167"/>
      <c r="AB707" s="178"/>
      <c r="AC707" s="167"/>
      <c r="AD707" s="167"/>
      <c r="AE707" s="167"/>
      <c r="AF707" s="167"/>
      <c r="AG707" s="167"/>
      <c r="AH707" s="167"/>
      <c r="AI707" s="167"/>
      <c r="AJ707" s="167"/>
      <c r="AK707" s="167"/>
      <c r="AL707" s="167"/>
      <c r="AM707" s="167"/>
      <c r="AN707" s="167"/>
      <c r="AO707" s="167"/>
      <c r="AP707" s="167"/>
      <c r="AQ707" s="167"/>
      <c r="AR707" s="167"/>
      <c r="AS707" s="167"/>
      <c r="AT707" s="167"/>
      <c r="AU707" s="167"/>
      <c r="AV707" s="167"/>
      <c r="AW707" s="167"/>
      <c r="AX707" s="167"/>
      <c r="AY707" s="167"/>
      <c r="AZ707" s="167"/>
      <c r="BA707" s="167"/>
      <c r="BB707" s="167"/>
    </row>
    <row r="708" spans="1:54" s="169" customFormat="1" ht="39.75" customHeight="1">
      <c r="A708" s="167"/>
      <c r="B708" s="167"/>
      <c r="C708" s="197" t="s">
        <v>104</v>
      </c>
      <c r="D708" s="191" t="str">
        <f>E707</f>
        <v/>
      </c>
      <c r="E708" s="305" t="s">
        <v>232</v>
      </c>
      <c r="F708" s="305"/>
      <c r="G708" s="306"/>
      <c r="H708" s="292" t="str">
        <f>IF(AND(C706="",C707=""),"",IF(AND(C706&lt;E706,C707=""),"nein, keine Gleitung möglich",IF(AND(C706&gt;E706,C707=""),"bitte noch geschätze Auftragssumme eintragen",IF(AND(O705&gt;H707,C706=""),"bitte noch Zeitraum eintragen",IF(OR(C706&lt;E706,O705&lt;H707,AND(E706=1,O705&lt;5000)),"nein, keine Gleitung möglich","ja =&gt; Aufnahme im Fb 225")))))</f>
        <v/>
      </c>
      <c r="I708" s="293"/>
      <c r="J708" s="167"/>
      <c r="K708" s="167"/>
      <c r="L708" s="167"/>
      <c r="M708" s="167"/>
      <c r="N708" s="167"/>
      <c r="O708" s="167"/>
      <c r="P708" s="167"/>
      <c r="Q708" s="181"/>
      <c r="R708" s="167"/>
      <c r="S708" s="167"/>
      <c r="T708" s="167"/>
      <c r="U708" s="167"/>
      <c r="V708" s="170"/>
      <c r="W708" s="167"/>
      <c r="X708" s="167"/>
      <c r="Y708" s="167"/>
      <c r="Z708" s="170"/>
      <c r="AA708" s="167"/>
      <c r="AB708" s="178"/>
      <c r="AC708" s="167"/>
      <c r="AD708" s="167"/>
      <c r="AE708" s="167"/>
      <c r="AF708" s="167"/>
      <c r="AG708" s="167"/>
      <c r="AH708" s="167"/>
      <c r="AI708" s="167"/>
      <c r="AJ708" s="167"/>
      <c r="AK708" s="167"/>
      <c r="AL708" s="167"/>
      <c r="AM708" s="167"/>
      <c r="AN708" s="167"/>
      <c r="AO708" s="167"/>
      <c r="AP708" s="167"/>
      <c r="AQ708" s="167"/>
      <c r="AR708" s="167"/>
      <c r="AS708" s="167"/>
      <c r="AT708" s="167"/>
      <c r="AU708" s="167"/>
      <c r="AV708" s="167"/>
      <c r="AW708" s="167"/>
      <c r="AX708" s="167"/>
      <c r="AY708" s="167"/>
      <c r="AZ708" s="167"/>
      <c r="BA708" s="167"/>
      <c r="BB708" s="167"/>
    </row>
    <row r="709" spans="1:54" s="169" customFormat="1" ht="16.149999999999999" customHeight="1" thickBot="1">
      <c r="A709" s="167"/>
      <c r="B709" s="167"/>
      <c r="C709" s="198" t="s">
        <v>11</v>
      </c>
      <c r="D709" s="188">
        <f>E706</f>
        <v>0</v>
      </c>
      <c r="E709" s="307" t="s">
        <v>105</v>
      </c>
      <c r="F709" s="307"/>
      <c r="G709" s="308"/>
      <c r="H709" s="294"/>
      <c r="I709" s="295"/>
      <c r="J709" s="167"/>
      <c r="K709" s="167"/>
      <c r="L709" s="167"/>
      <c r="M709" s="167"/>
      <c r="N709" s="167"/>
      <c r="O709" s="167"/>
      <c r="P709" s="167"/>
      <c r="Q709" s="181"/>
      <c r="R709" s="167"/>
      <c r="S709" s="167"/>
      <c r="T709" s="167"/>
      <c r="U709" s="167"/>
      <c r="V709" s="170"/>
      <c r="W709" s="167"/>
      <c r="X709" s="167"/>
      <c r="Y709" s="167"/>
      <c r="Z709" s="170"/>
      <c r="AA709" s="167"/>
      <c r="AB709" s="178"/>
      <c r="AC709" s="167"/>
      <c r="AD709" s="167"/>
      <c r="AE709" s="167"/>
      <c r="AF709" s="167"/>
      <c r="AG709" s="167"/>
      <c r="AH709" s="167"/>
      <c r="AI709" s="167"/>
      <c r="AJ709" s="167"/>
      <c r="AK709" s="167"/>
      <c r="AL709" s="167"/>
      <c r="AM709" s="167"/>
      <c r="AN709" s="167"/>
      <c r="AO709" s="167"/>
      <c r="AP709" s="167"/>
      <c r="AQ709" s="167"/>
      <c r="AR709" s="167"/>
      <c r="AS709" s="167"/>
      <c r="AT709" s="167"/>
      <c r="AU709" s="167"/>
      <c r="AV709" s="167"/>
      <c r="AW709" s="167"/>
      <c r="AX709" s="167"/>
      <c r="AY709" s="167"/>
      <c r="AZ709" s="167"/>
      <c r="BA709" s="167"/>
      <c r="BB709" s="167"/>
    </row>
    <row r="710" spans="1:54" s="169" customFormat="1" ht="15.75" thickBot="1">
      <c r="A710" s="167"/>
      <c r="B710" s="167"/>
      <c r="C710" s="167"/>
      <c r="D710" s="167"/>
      <c r="E710" s="167"/>
      <c r="F710" s="167"/>
      <c r="G710" s="167"/>
      <c r="H710" s="167"/>
      <c r="I710" s="167"/>
      <c r="J710" s="167"/>
      <c r="K710" s="167"/>
      <c r="L710" s="167"/>
      <c r="M710" s="167"/>
      <c r="N710" s="167"/>
      <c r="O710" s="167"/>
      <c r="P710" s="167"/>
      <c r="Q710" s="181"/>
      <c r="R710" s="167"/>
      <c r="S710" s="167"/>
      <c r="T710" s="167"/>
      <c r="U710" s="167"/>
      <c r="V710" s="170"/>
      <c r="W710" s="167"/>
      <c r="X710" s="167"/>
      <c r="Y710" s="167"/>
      <c r="Z710" s="170"/>
      <c r="AA710" s="167"/>
      <c r="AB710" s="178"/>
      <c r="AC710" s="167"/>
      <c r="AD710" s="167"/>
      <c r="AE710" s="167"/>
      <c r="AF710" s="167"/>
      <c r="AG710" s="167"/>
      <c r="AH710" s="167"/>
      <c r="AI710" s="167"/>
      <c r="AJ710" s="167"/>
      <c r="AK710" s="167"/>
      <c r="AL710" s="167"/>
      <c r="AM710" s="167"/>
      <c r="AN710" s="167"/>
      <c r="AO710" s="167"/>
      <c r="AP710" s="167"/>
      <c r="AQ710" s="167"/>
      <c r="AR710" s="167"/>
      <c r="AS710" s="167"/>
      <c r="AT710" s="167"/>
      <c r="AU710" s="167"/>
      <c r="AV710" s="167"/>
      <c r="AW710" s="167"/>
      <c r="AX710" s="167"/>
      <c r="AY710" s="167"/>
      <c r="AZ710" s="167"/>
      <c r="BA710" s="167"/>
      <c r="BB710" s="167"/>
    </row>
    <row r="711" spans="1:54" s="167" customFormat="1" ht="79.5" customHeight="1" thickBot="1">
      <c r="B711" s="326" t="s">
        <v>109</v>
      </c>
      <c r="C711" s="327"/>
      <c r="D711" s="327"/>
      <c r="E711" s="327"/>
      <c r="F711" s="303" t="s">
        <v>230</v>
      </c>
      <c r="G711" s="304"/>
      <c r="Q711" s="181"/>
      <c r="R711" s="180"/>
      <c r="V711" s="170"/>
      <c r="Z711" s="170"/>
      <c r="AB711" s="178"/>
    </row>
    <row r="712" spans="1:54" s="167" customFormat="1" ht="82.5" customHeight="1" thickBot="1">
      <c r="B712" s="174" t="s">
        <v>136</v>
      </c>
      <c r="C712" s="174" t="s">
        <v>137</v>
      </c>
      <c r="D712" s="196" t="s">
        <v>108</v>
      </c>
      <c r="E712" s="174" t="s">
        <v>231</v>
      </c>
      <c r="Q712" s="181"/>
      <c r="V712" s="170"/>
      <c r="Z712" s="170"/>
      <c r="AB712" s="178"/>
    </row>
    <row r="713" spans="1:54" s="167" customFormat="1" ht="15.75" thickBot="1">
      <c r="B713" s="177"/>
      <c r="C713" s="177"/>
      <c r="D713" s="168"/>
      <c r="E713" s="179"/>
      <c r="F713" s="168"/>
      <c r="G713" s="168"/>
      <c r="H713" s="168"/>
      <c r="I713" s="168"/>
      <c r="J713" s="168"/>
      <c r="K713" s="168"/>
      <c r="L713" s="168"/>
      <c r="M713" s="168"/>
      <c r="N713" s="168"/>
      <c r="O713" s="168"/>
      <c r="Q713" s="181"/>
      <c r="V713" s="170"/>
      <c r="Z713" s="170"/>
      <c r="AB713" s="178"/>
    </row>
    <row r="714" spans="1:54" s="167" customFormat="1" ht="15" customHeight="1">
      <c r="V714" s="170"/>
      <c r="Z714" s="170"/>
      <c r="AB714" s="178"/>
    </row>
    <row r="715" spans="1:54" s="169" customFormat="1" ht="16.5" thickBot="1">
      <c r="A715" s="167"/>
      <c r="B715" s="167"/>
      <c r="C715" s="167"/>
      <c r="D715" s="167"/>
      <c r="E715" s="167"/>
      <c r="F715" s="167"/>
      <c r="G715" s="167"/>
      <c r="H715" s="167"/>
      <c r="I715" s="167"/>
      <c r="J715" s="167"/>
      <c r="K715" s="167"/>
      <c r="L715" s="167"/>
      <c r="M715" s="167"/>
      <c r="N715" s="167"/>
      <c r="O715" s="167"/>
      <c r="P715" s="173"/>
      <c r="Q715" s="173"/>
      <c r="R715" s="167"/>
      <c r="S715" s="167"/>
      <c r="T715" s="167"/>
      <c r="U715" s="167"/>
      <c r="V715" s="170"/>
      <c r="W715" s="167"/>
      <c r="X715" s="167"/>
      <c r="Y715" s="167"/>
      <c r="Z715" s="170"/>
      <c r="AA715" s="167"/>
      <c r="AB715" s="178"/>
      <c r="AC715" s="167"/>
      <c r="AD715" s="167"/>
      <c r="AE715" s="167"/>
      <c r="AF715" s="167"/>
      <c r="AG715" s="167"/>
      <c r="AH715" s="167"/>
      <c r="AI715" s="167"/>
      <c r="AJ715" s="167"/>
      <c r="AK715" s="167"/>
      <c r="AL715" s="167"/>
      <c r="AM715" s="167"/>
      <c r="AN715" s="167"/>
      <c r="AO715" s="167"/>
      <c r="AP715" s="167"/>
      <c r="AQ715" s="167"/>
      <c r="AR715" s="167"/>
      <c r="AS715" s="167"/>
      <c r="AT715" s="167"/>
      <c r="AU715" s="167"/>
      <c r="AV715" s="167"/>
      <c r="AW715" s="167"/>
      <c r="AX715" s="167"/>
      <c r="AY715" s="167"/>
      <c r="AZ715" s="167"/>
      <c r="BA715" s="167"/>
      <c r="BB715" s="167"/>
    </row>
    <row r="716" spans="1:54" ht="15.75" thickBot="1">
      <c r="A716" s="2"/>
      <c r="B716" s="66" t="s">
        <v>12</v>
      </c>
      <c r="C716" s="65"/>
      <c r="D716" s="65"/>
      <c r="E716" s="65"/>
      <c r="F716" s="339">
        <v>44887</v>
      </c>
      <c r="G716" s="340"/>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row>
    <row r="717" spans="1:54" ht="138.75" customHeight="1" thickBot="1">
      <c r="A717" s="2"/>
      <c r="B717" s="337" t="s">
        <v>54</v>
      </c>
      <c r="C717" s="338"/>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row>
    <row r="718" spans="1:54" s="2" customFormat="1" ht="15" customHeight="1">
      <c r="V718" s="28"/>
      <c r="Z718" s="28"/>
      <c r="AB718" s="53"/>
    </row>
    <row r="719" spans="1:54" s="2" customFormat="1" ht="15" customHeight="1">
      <c r="V719" s="28"/>
      <c r="Z719" s="28"/>
      <c r="AB719" s="53"/>
    </row>
    <row r="720" spans="1:54" s="2" customFormat="1" ht="15" customHeight="1">
      <c r="V720" s="28"/>
      <c r="Z720" s="28"/>
      <c r="AB720" s="53"/>
    </row>
    <row r="721" spans="22:28" s="2" customFormat="1" ht="15" customHeight="1">
      <c r="V721" s="28"/>
      <c r="Z721" s="28"/>
      <c r="AB721" s="53"/>
    </row>
    <row r="722" spans="22:28" s="2" customFormat="1" ht="15" customHeight="1">
      <c r="V722" s="28"/>
      <c r="Z722" s="28"/>
      <c r="AB722" s="53"/>
    </row>
    <row r="723" spans="22:28" s="2" customFormat="1" ht="15" customHeight="1">
      <c r="V723" s="28"/>
      <c r="Z723" s="28"/>
      <c r="AB723" s="53"/>
    </row>
    <row r="724" spans="22:28" s="2" customFormat="1" ht="15" customHeight="1">
      <c r="V724" s="28"/>
      <c r="Z724" s="28"/>
      <c r="AB724" s="53"/>
    </row>
    <row r="725" spans="22:28" s="2" customFormat="1" ht="15" customHeight="1">
      <c r="V725" s="28"/>
      <c r="Z725" s="28"/>
      <c r="AB725" s="53"/>
    </row>
    <row r="726" spans="22:28" s="2" customFormat="1" ht="15" customHeight="1">
      <c r="V726" s="28"/>
      <c r="Z726" s="28"/>
      <c r="AB726" s="53"/>
    </row>
    <row r="727" spans="22:28" s="2" customFormat="1" ht="15" customHeight="1">
      <c r="V727" s="28"/>
      <c r="Z727" s="28"/>
      <c r="AB727" s="53"/>
    </row>
    <row r="728" spans="22:28" s="2" customFormat="1" ht="15" customHeight="1">
      <c r="V728" s="28"/>
      <c r="Z728" s="28"/>
      <c r="AB728" s="53"/>
    </row>
    <row r="729" spans="22:28" s="2" customFormat="1" ht="15" customHeight="1">
      <c r="V729" s="28"/>
      <c r="Z729" s="28"/>
      <c r="AB729" s="53"/>
    </row>
    <row r="730" spans="22:28" s="2" customFormat="1" ht="15" customHeight="1">
      <c r="V730" s="28"/>
      <c r="Z730" s="28"/>
      <c r="AB730" s="53"/>
    </row>
    <row r="731" spans="22:28" s="2" customFormat="1" ht="15" customHeight="1">
      <c r="V731" s="28"/>
      <c r="Z731" s="28"/>
      <c r="AB731" s="53"/>
    </row>
    <row r="732" spans="22:28" s="2" customFormat="1" ht="15" customHeight="1">
      <c r="V732" s="28"/>
      <c r="Z732" s="28"/>
      <c r="AB732" s="53"/>
    </row>
    <row r="733" spans="22:28" s="2" customFormat="1" ht="15" customHeight="1">
      <c r="V733" s="28"/>
      <c r="Z733" s="28"/>
      <c r="AB733" s="53"/>
    </row>
    <row r="734" spans="22:28" s="2" customFormat="1" ht="15" customHeight="1">
      <c r="V734" s="28"/>
      <c r="Z734" s="28"/>
      <c r="AB734" s="53"/>
    </row>
    <row r="735" spans="22:28" s="2" customFormat="1" ht="15" customHeight="1">
      <c r="V735" s="28"/>
      <c r="Z735" s="28"/>
      <c r="AB735" s="53"/>
    </row>
    <row r="736" spans="22:28" s="2" customFormat="1" ht="15" customHeight="1">
      <c r="V736" s="28"/>
      <c r="Z736" s="28"/>
      <c r="AB736" s="53"/>
    </row>
    <row r="737" spans="22:28" s="2" customFormat="1" ht="15" customHeight="1">
      <c r="V737" s="28"/>
      <c r="Z737" s="28"/>
      <c r="AB737" s="53"/>
    </row>
    <row r="738" spans="22:28" s="2" customFormat="1" ht="15" customHeight="1">
      <c r="V738" s="28"/>
      <c r="Z738" s="28"/>
      <c r="AB738" s="53"/>
    </row>
    <row r="739" spans="22:28" s="2" customFormat="1" ht="15" customHeight="1">
      <c r="V739" s="28"/>
      <c r="Z739" s="28"/>
      <c r="AB739" s="53"/>
    </row>
    <row r="740" spans="22:28" s="2" customFormat="1" ht="15" customHeight="1">
      <c r="V740" s="28"/>
      <c r="Z740" s="28"/>
      <c r="AB740" s="53"/>
    </row>
    <row r="741" spans="22:28" s="2" customFormat="1" ht="15" customHeight="1">
      <c r="V741" s="28"/>
      <c r="Z741" s="28"/>
      <c r="AB741" s="53"/>
    </row>
    <row r="742" spans="22:28" s="2" customFormat="1" ht="15" customHeight="1">
      <c r="V742" s="28"/>
      <c r="Z742" s="28"/>
      <c r="AB742" s="53"/>
    </row>
    <row r="743" spans="22:28" s="2" customFormat="1" ht="15" customHeight="1">
      <c r="V743" s="28"/>
      <c r="Z743" s="28"/>
      <c r="AB743" s="53"/>
    </row>
    <row r="744" spans="22:28" s="2" customFormat="1" ht="15" customHeight="1">
      <c r="V744" s="28"/>
      <c r="Z744" s="28"/>
      <c r="AB744" s="53"/>
    </row>
    <row r="745" spans="22:28" s="2" customFormat="1" ht="15" customHeight="1">
      <c r="V745" s="28"/>
      <c r="Z745" s="28"/>
      <c r="AB745" s="53"/>
    </row>
    <row r="746" spans="22:28" s="2" customFormat="1" ht="15" customHeight="1">
      <c r="V746" s="28"/>
      <c r="Z746" s="28"/>
      <c r="AB746" s="53"/>
    </row>
    <row r="747" spans="22:28" s="2" customFormat="1" ht="15" customHeight="1">
      <c r="V747" s="28"/>
      <c r="Z747" s="28"/>
      <c r="AB747" s="53"/>
    </row>
    <row r="748" spans="22:28" s="2" customFormat="1" ht="15" customHeight="1">
      <c r="V748" s="28"/>
      <c r="Z748" s="28"/>
      <c r="AB748" s="53"/>
    </row>
    <row r="749" spans="22:28" s="2" customFormat="1" ht="15" customHeight="1">
      <c r="V749" s="28"/>
      <c r="Z749" s="28"/>
      <c r="AB749" s="53"/>
    </row>
    <row r="750" spans="22:28" s="2" customFormat="1" ht="15" customHeight="1">
      <c r="V750" s="28"/>
      <c r="Z750" s="28"/>
      <c r="AB750" s="53"/>
    </row>
    <row r="751" spans="22:28" s="2" customFormat="1" ht="15" customHeight="1">
      <c r="V751" s="28"/>
      <c r="Z751" s="28"/>
      <c r="AB751" s="53"/>
    </row>
    <row r="752" spans="22:28" s="2" customFormat="1" ht="15" customHeight="1">
      <c r="V752" s="28"/>
      <c r="Z752" s="28"/>
      <c r="AB752" s="53"/>
    </row>
    <row r="753" spans="22:28" s="2" customFormat="1" ht="15" customHeight="1">
      <c r="V753" s="28"/>
      <c r="Z753" s="28"/>
      <c r="AB753" s="53"/>
    </row>
    <row r="754" spans="22:28" s="2" customFormat="1" ht="15" customHeight="1">
      <c r="V754" s="28"/>
      <c r="Z754" s="28"/>
      <c r="AB754" s="53"/>
    </row>
    <row r="755" spans="22:28" s="2" customFormat="1" ht="15" customHeight="1">
      <c r="V755" s="28"/>
      <c r="Z755" s="28"/>
      <c r="AB755" s="53"/>
    </row>
    <row r="756" spans="22:28" s="2" customFormat="1" ht="15" customHeight="1">
      <c r="V756" s="28"/>
      <c r="Z756" s="28"/>
      <c r="AB756" s="53"/>
    </row>
    <row r="757" spans="22:28" s="2" customFormat="1" ht="15" customHeight="1">
      <c r="V757" s="28"/>
      <c r="Z757" s="28"/>
      <c r="AB757" s="53"/>
    </row>
    <row r="758" spans="22:28" s="2" customFormat="1" ht="15" customHeight="1">
      <c r="V758" s="28"/>
      <c r="Z758" s="28"/>
      <c r="AB758" s="53"/>
    </row>
    <row r="759" spans="22:28" s="2" customFormat="1" ht="15" customHeight="1">
      <c r="V759" s="28"/>
      <c r="Z759" s="28"/>
      <c r="AB759" s="53"/>
    </row>
    <row r="760" spans="22:28" s="2" customFormat="1" ht="15" customHeight="1">
      <c r="V760" s="28"/>
      <c r="Z760" s="28"/>
      <c r="AB760" s="53"/>
    </row>
    <row r="761" spans="22:28" s="2" customFormat="1" ht="15" customHeight="1">
      <c r="V761" s="28"/>
      <c r="Z761" s="28"/>
      <c r="AB761" s="53"/>
    </row>
    <row r="762" spans="22:28" s="2" customFormat="1" ht="15" customHeight="1">
      <c r="V762" s="28"/>
      <c r="Z762" s="28"/>
      <c r="AB762" s="53"/>
    </row>
    <row r="763" spans="22:28" s="2" customFormat="1" ht="15" customHeight="1">
      <c r="V763" s="28"/>
      <c r="Z763" s="28"/>
      <c r="AB763" s="53"/>
    </row>
    <row r="764" spans="22:28" s="2" customFormat="1" ht="15" customHeight="1">
      <c r="V764" s="28"/>
      <c r="Z764" s="28"/>
      <c r="AB764" s="53"/>
    </row>
    <row r="765" spans="22:28" s="2" customFormat="1" ht="15" customHeight="1">
      <c r="V765" s="28"/>
      <c r="Z765" s="28"/>
      <c r="AB765" s="53"/>
    </row>
    <row r="766" spans="22:28" s="2" customFormat="1" ht="15" customHeight="1">
      <c r="V766" s="28"/>
      <c r="Z766" s="28"/>
      <c r="AB766" s="53"/>
    </row>
    <row r="767" spans="22:28" s="2" customFormat="1" ht="15" customHeight="1">
      <c r="V767" s="28"/>
      <c r="Z767" s="28"/>
      <c r="AB767" s="53"/>
    </row>
    <row r="768" spans="22:28" s="2" customFormat="1" ht="15" customHeight="1">
      <c r="V768" s="28"/>
      <c r="Z768" s="28"/>
      <c r="AB768" s="53"/>
    </row>
    <row r="769" spans="22:28" s="2" customFormat="1" ht="15" customHeight="1">
      <c r="V769" s="28"/>
      <c r="Z769" s="28"/>
      <c r="AB769" s="53"/>
    </row>
    <row r="770" spans="22:28" s="2" customFormat="1" ht="15" customHeight="1">
      <c r="V770" s="28"/>
      <c r="Z770" s="28"/>
      <c r="AB770" s="53"/>
    </row>
    <row r="771" spans="22:28" s="2" customFormat="1" ht="15" customHeight="1">
      <c r="V771" s="28"/>
      <c r="Z771" s="28"/>
      <c r="AB771" s="53"/>
    </row>
    <row r="772" spans="22:28" s="2" customFormat="1" ht="15" customHeight="1">
      <c r="V772" s="28"/>
      <c r="Z772" s="28"/>
      <c r="AB772" s="53"/>
    </row>
    <row r="773" spans="22:28" s="2" customFormat="1" ht="15" customHeight="1">
      <c r="V773" s="28"/>
      <c r="Z773" s="28"/>
      <c r="AB773" s="53"/>
    </row>
    <row r="774" spans="22:28" s="2" customFormat="1" ht="15" customHeight="1">
      <c r="V774" s="28"/>
      <c r="Z774" s="28"/>
      <c r="AB774" s="53"/>
    </row>
    <row r="775" spans="22:28" s="2" customFormat="1" ht="15" customHeight="1">
      <c r="V775" s="28"/>
      <c r="Z775" s="28"/>
      <c r="AB775" s="53"/>
    </row>
    <row r="776" spans="22:28" s="2" customFormat="1" ht="15" customHeight="1">
      <c r="V776" s="28"/>
      <c r="Z776" s="28"/>
      <c r="AB776" s="53"/>
    </row>
    <row r="777" spans="22:28" s="2" customFormat="1" ht="15" customHeight="1">
      <c r="V777" s="28"/>
      <c r="Z777" s="28"/>
      <c r="AB777" s="53"/>
    </row>
    <row r="778" spans="22:28" s="2" customFormat="1" ht="15" customHeight="1">
      <c r="V778" s="28"/>
      <c r="Z778" s="28"/>
      <c r="AB778" s="53"/>
    </row>
  </sheetData>
  <sheetProtection algorithmName="SHA-512" hashValue="AQ+Bt5nE6NX3FzhzVtAbB4V4QMrQaRwm3SzlnyOM0wh6iG3N6dBFAWqEyEyuaUK6PqxIbNfKod5jFe5p+OfzVQ==" saltValue="h2CW0xGgVgd0tgMq4y6krg==" spinCount="100000" sheet="1" objects="1" scenarios="1"/>
  <mergeCells count="260">
    <mergeCell ref="B711:E711"/>
    <mergeCell ref="F711:G711"/>
    <mergeCell ref="B717:C717"/>
    <mergeCell ref="F716:G716"/>
    <mergeCell ref="I705:J705"/>
    <mergeCell ref="C706:D706"/>
    <mergeCell ref="F706:I706"/>
    <mergeCell ref="C707:D707"/>
    <mergeCell ref="F707:G707"/>
    <mergeCell ref="H707:I707"/>
    <mergeCell ref="E708:G708"/>
    <mergeCell ref="H708:I709"/>
    <mergeCell ref="E709:G709"/>
    <mergeCell ref="B649:E649"/>
    <mergeCell ref="F649:G649"/>
    <mergeCell ref="H649:I649"/>
    <mergeCell ref="C650:D650"/>
    <mergeCell ref="C651:D651"/>
    <mergeCell ref="G651:H653"/>
    <mergeCell ref="I651:J653"/>
    <mergeCell ref="C652:D652"/>
    <mergeCell ref="C653:D653"/>
    <mergeCell ref="E638:G638"/>
    <mergeCell ref="H638:I639"/>
    <mergeCell ref="E639:G639"/>
    <mergeCell ref="B641:E641"/>
    <mergeCell ref="F641:G641"/>
    <mergeCell ref="C646:D646"/>
    <mergeCell ref="F646:I646"/>
    <mergeCell ref="B648:D648"/>
    <mergeCell ref="H648:I648"/>
    <mergeCell ref="C581:D581"/>
    <mergeCell ref="G581:H583"/>
    <mergeCell ref="I581:J583"/>
    <mergeCell ref="C582:D582"/>
    <mergeCell ref="C583:D583"/>
    <mergeCell ref="I635:J635"/>
    <mergeCell ref="C636:D636"/>
    <mergeCell ref="F636:I636"/>
    <mergeCell ref="E569:G569"/>
    <mergeCell ref="B571:E571"/>
    <mergeCell ref="F571:G571"/>
    <mergeCell ref="C576:D576"/>
    <mergeCell ref="F576:I576"/>
    <mergeCell ref="B578:D578"/>
    <mergeCell ref="H578:I578"/>
    <mergeCell ref="B579:E579"/>
    <mergeCell ref="F579:G579"/>
    <mergeCell ref="H579:I579"/>
    <mergeCell ref="C637:D637"/>
    <mergeCell ref="F637:G637"/>
    <mergeCell ref="H637:I637"/>
    <mergeCell ref="F501:G501"/>
    <mergeCell ref="C506:D506"/>
    <mergeCell ref="F506:I506"/>
    <mergeCell ref="B508:D508"/>
    <mergeCell ref="H508:I508"/>
    <mergeCell ref="B509:E509"/>
    <mergeCell ref="F509:G509"/>
    <mergeCell ref="H509:I509"/>
    <mergeCell ref="C510:D510"/>
    <mergeCell ref="C511:D511"/>
    <mergeCell ref="G511:H513"/>
    <mergeCell ref="I511:J513"/>
    <mergeCell ref="C512:D512"/>
    <mergeCell ref="C513:D513"/>
    <mergeCell ref="I565:J565"/>
    <mergeCell ref="C566:D566"/>
    <mergeCell ref="F566:I566"/>
    <mergeCell ref="C567:D567"/>
    <mergeCell ref="F567:G567"/>
    <mergeCell ref="H567:I567"/>
    <mergeCell ref="C580:D580"/>
    <mergeCell ref="E568:G568"/>
    <mergeCell ref="H568:I569"/>
    <mergeCell ref="C436:D436"/>
    <mergeCell ref="F436:I436"/>
    <mergeCell ref="B438:D438"/>
    <mergeCell ref="H438:I438"/>
    <mergeCell ref="B439:E439"/>
    <mergeCell ref="F439:G439"/>
    <mergeCell ref="H439:I439"/>
    <mergeCell ref="C440:D440"/>
    <mergeCell ref="C441:D441"/>
    <mergeCell ref="G441:H443"/>
    <mergeCell ref="I441:J443"/>
    <mergeCell ref="C442:D442"/>
    <mergeCell ref="C443:D443"/>
    <mergeCell ref="C496:D496"/>
    <mergeCell ref="F496:I496"/>
    <mergeCell ref="C497:D497"/>
    <mergeCell ref="F497:G497"/>
    <mergeCell ref="H497:I497"/>
    <mergeCell ref="E498:G498"/>
    <mergeCell ref="H498:I499"/>
    <mergeCell ref="E499:G499"/>
    <mergeCell ref="B501:E501"/>
    <mergeCell ref="B159:E159"/>
    <mergeCell ref="F159:G159"/>
    <mergeCell ref="H159:I159"/>
    <mergeCell ref="C160:D160"/>
    <mergeCell ref="C161:D161"/>
    <mergeCell ref="G161:H163"/>
    <mergeCell ref="I161:J163"/>
    <mergeCell ref="C162:D162"/>
    <mergeCell ref="C163:D163"/>
    <mergeCell ref="B158:D158"/>
    <mergeCell ref="H158:I158"/>
    <mergeCell ref="B1:C1"/>
    <mergeCell ref="B6:D6"/>
    <mergeCell ref="B7:D7"/>
    <mergeCell ref="B8:D8"/>
    <mergeCell ref="B9:D9"/>
    <mergeCell ref="B13:E13"/>
    <mergeCell ref="B11:E11"/>
    <mergeCell ref="C20:D20"/>
    <mergeCell ref="C21:D21"/>
    <mergeCell ref="C22:D22"/>
    <mergeCell ref="C23:D23"/>
    <mergeCell ref="C76:D76"/>
    <mergeCell ref="C77:D77"/>
    <mergeCell ref="B81:E81"/>
    <mergeCell ref="F77:G77"/>
    <mergeCell ref="B89:E89"/>
    <mergeCell ref="F89:G89"/>
    <mergeCell ref="E1:O1"/>
    <mergeCell ref="H88:I88"/>
    <mergeCell ref="G91:H93"/>
    <mergeCell ref="I91:J93"/>
    <mergeCell ref="I145:J145"/>
    <mergeCell ref="O3:O4"/>
    <mergeCell ref="I3:I4"/>
    <mergeCell ref="B19:E19"/>
    <mergeCell ref="F19:G19"/>
    <mergeCell ref="H18:I18"/>
    <mergeCell ref="B18:D18"/>
    <mergeCell ref="B12:E12"/>
    <mergeCell ref="B88:D88"/>
    <mergeCell ref="C156:D156"/>
    <mergeCell ref="F156:I156"/>
    <mergeCell ref="C92:D92"/>
    <mergeCell ref="C93:D93"/>
    <mergeCell ref="C146:D146"/>
    <mergeCell ref="C147:D147"/>
    <mergeCell ref="F147:G147"/>
    <mergeCell ref="E148:G148"/>
    <mergeCell ref="E149:G149"/>
    <mergeCell ref="B151:E151"/>
    <mergeCell ref="F151:G151"/>
    <mergeCell ref="F146:I146"/>
    <mergeCell ref="H147:I147"/>
    <mergeCell ref="H148:I149"/>
    <mergeCell ref="G21:H23"/>
    <mergeCell ref="I21:J23"/>
    <mergeCell ref="I215:J215"/>
    <mergeCell ref="C216:D216"/>
    <mergeCell ref="F216:I216"/>
    <mergeCell ref="C217:D217"/>
    <mergeCell ref="F217:G217"/>
    <mergeCell ref="H217:I217"/>
    <mergeCell ref="E218:G218"/>
    <mergeCell ref="H218:I219"/>
    <mergeCell ref="E219:G219"/>
    <mergeCell ref="B221:E221"/>
    <mergeCell ref="F221:G221"/>
    <mergeCell ref="C226:D226"/>
    <mergeCell ref="F226:I226"/>
    <mergeCell ref="B228:D228"/>
    <mergeCell ref="H228:I228"/>
    <mergeCell ref="B229:E229"/>
    <mergeCell ref="F229:G229"/>
    <mergeCell ref="H229:I229"/>
    <mergeCell ref="C230:D230"/>
    <mergeCell ref="C231:D231"/>
    <mergeCell ref="G231:H233"/>
    <mergeCell ref="I231:J233"/>
    <mergeCell ref="C232:D232"/>
    <mergeCell ref="C233:D233"/>
    <mergeCell ref="I285:J285"/>
    <mergeCell ref="C286:D286"/>
    <mergeCell ref="F286:I286"/>
    <mergeCell ref="E358:G358"/>
    <mergeCell ref="H358:I359"/>
    <mergeCell ref="E359:G359"/>
    <mergeCell ref="H287:I287"/>
    <mergeCell ref="E288:G288"/>
    <mergeCell ref="H288:I289"/>
    <mergeCell ref="E289:G289"/>
    <mergeCell ref="B291:E291"/>
    <mergeCell ref="F291:G291"/>
    <mergeCell ref="C287:D287"/>
    <mergeCell ref="F287:G287"/>
    <mergeCell ref="B431:E431"/>
    <mergeCell ref="F431:G431"/>
    <mergeCell ref="I495:J495"/>
    <mergeCell ref="B361:E361"/>
    <mergeCell ref="F361:G361"/>
    <mergeCell ref="C366:D366"/>
    <mergeCell ref="F366:I366"/>
    <mergeCell ref="B368:D368"/>
    <mergeCell ref="H368:I368"/>
    <mergeCell ref="B369:E369"/>
    <mergeCell ref="F369:G369"/>
    <mergeCell ref="H369:I369"/>
    <mergeCell ref="C373:D373"/>
    <mergeCell ref="I425:J425"/>
    <mergeCell ref="C426:D426"/>
    <mergeCell ref="F426:I426"/>
    <mergeCell ref="C427:D427"/>
    <mergeCell ref="F427:G427"/>
    <mergeCell ref="H427:I427"/>
    <mergeCell ref="E428:G428"/>
    <mergeCell ref="H428:I429"/>
    <mergeCell ref="E429:G429"/>
    <mergeCell ref="C370:D370"/>
    <mergeCell ref="C371:D371"/>
    <mergeCell ref="C90:D90"/>
    <mergeCell ref="C91:D91"/>
    <mergeCell ref="G371:H373"/>
    <mergeCell ref="C296:D296"/>
    <mergeCell ref="F296:I296"/>
    <mergeCell ref="B298:D298"/>
    <mergeCell ref="H298:I298"/>
    <mergeCell ref="B299:E299"/>
    <mergeCell ref="F299:G299"/>
    <mergeCell ref="H299:I299"/>
    <mergeCell ref="C300:D300"/>
    <mergeCell ref="C301:D301"/>
    <mergeCell ref="G301:H303"/>
    <mergeCell ref="I301:J303"/>
    <mergeCell ref="C302:D302"/>
    <mergeCell ref="C303:D303"/>
    <mergeCell ref="I371:J373"/>
    <mergeCell ref="C372:D372"/>
    <mergeCell ref="I355:J355"/>
    <mergeCell ref="C356:D356"/>
    <mergeCell ref="F356:I356"/>
    <mergeCell ref="C357:D357"/>
    <mergeCell ref="F357:G357"/>
    <mergeCell ref="H357:I357"/>
    <mergeCell ref="H19:I19"/>
    <mergeCell ref="C86:D86"/>
    <mergeCell ref="F86:I86"/>
    <mergeCell ref="H89:I89"/>
    <mergeCell ref="E6:I6"/>
    <mergeCell ref="E7:I7"/>
    <mergeCell ref="E8:I8"/>
    <mergeCell ref="E9:I9"/>
    <mergeCell ref="F11:I11"/>
    <mergeCell ref="F13:I13"/>
    <mergeCell ref="F12:I12"/>
    <mergeCell ref="C16:D16"/>
    <mergeCell ref="F16:I16"/>
    <mergeCell ref="H78:I79"/>
    <mergeCell ref="H77:I77"/>
    <mergeCell ref="F76:I76"/>
    <mergeCell ref="I75:J75"/>
    <mergeCell ref="F81:G81"/>
    <mergeCell ref="E78:G78"/>
    <mergeCell ref="E79:G79"/>
  </mergeCells>
  <conditionalFormatting sqref="H78">
    <cfRule type="beginsWith" dxfId="1344" priority="170" operator="beginsWith" text="ja">
      <formula>LEFT(H78,LEN("ja"))="ja"</formula>
    </cfRule>
    <cfRule type="beginsWith" dxfId="1343" priority="171" operator="beginsWith" text="nein">
      <formula>LEFT(H78,LEN("nein"))="nein"</formula>
    </cfRule>
  </conditionalFormatting>
  <conditionalFormatting sqref="H78">
    <cfRule type="containsText" dxfId="1342" priority="169" operator="containsText" text="bitte">
      <formula>NOT(ISERROR(SEARCH("bitte",H78)))</formula>
    </cfRule>
  </conditionalFormatting>
  <conditionalFormatting sqref="H148">
    <cfRule type="beginsWith" dxfId="1341" priority="26" operator="beginsWith" text="ja">
      <formula>LEFT(H148,LEN("ja"))="ja"</formula>
    </cfRule>
    <cfRule type="beginsWith" dxfId="1340" priority="27" operator="beginsWith" text="nein">
      <formula>LEFT(H148,LEN("nein"))="nein"</formula>
    </cfRule>
  </conditionalFormatting>
  <conditionalFormatting sqref="H148">
    <cfRule type="containsText" dxfId="1339" priority="25" operator="containsText" text="bitte">
      <formula>NOT(ISERROR(SEARCH("bitte",H148)))</formula>
    </cfRule>
  </conditionalFormatting>
  <conditionalFormatting sqref="H218">
    <cfRule type="beginsWith" dxfId="1338" priority="23" operator="beginsWith" text="ja">
      <formula>LEFT(H218,LEN("ja"))="ja"</formula>
    </cfRule>
    <cfRule type="beginsWith" dxfId="1337" priority="24" operator="beginsWith" text="nein">
      <formula>LEFT(H218,LEN("nein"))="nein"</formula>
    </cfRule>
  </conditionalFormatting>
  <conditionalFormatting sqref="H218">
    <cfRule type="containsText" dxfId="1336" priority="22" operator="containsText" text="bitte">
      <formula>NOT(ISERROR(SEARCH("bitte",H218)))</formula>
    </cfRule>
  </conditionalFormatting>
  <conditionalFormatting sqref="H288">
    <cfRule type="beginsWith" dxfId="1335" priority="20" operator="beginsWith" text="ja">
      <formula>LEFT(H288,LEN("ja"))="ja"</formula>
    </cfRule>
    <cfRule type="beginsWith" dxfId="1334" priority="21" operator="beginsWith" text="nein">
      <formula>LEFT(H288,LEN("nein"))="nein"</formula>
    </cfRule>
  </conditionalFormatting>
  <conditionalFormatting sqref="H288">
    <cfRule type="containsText" dxfId="1333" priority="19" operator="containsText" text="bitte">
      <formula>NOT(ISERROR(SEARCH("bitte",H288)))</formula>
    </cfRule>
  </conditionalFormatting>
  <conditionalFormatting sqref="H358">
    <cfRule type="beginsWith" dxfId="1332" priority="17" operator="beginsWith" text="ja">
      <formula>LEFT(H358,LEN("ja"))="ja"</formula>
    </cfRule>
    <cfRule type="beginsWith" dxfId="1331" priority="18" operator="beginsWith" text="nein">
      <formula>LEFT(H358,LEN("nein"))="nein"</formula>
    </cfRule>
  </conditionalFormatting>
  <conditionalFormatting sqref="H358">
    <cfRule type="containsText" dxfId="1330" priority="16" operator="containsText" text="bitte">
      <formula>NOT(ISERROR(SEARCH("bitte",H358)))</formula>
    </cfRule>
  </conditionalFormatting>
  <conditionalFormatting sqref="H428">
    <cfRule type="beginsWith" dxfId="1329" priority="14" operator="beginsWith" text="ja">
      <formula>LEFT(H428,LEN("ja"))="ja"</formula>
    </cfRule>
    <cfRule type="beginsWith" dxfId="1328" priority="15" operator="beginsWith" text="nein">
      <formula>LEFT(H428,LEN("nein"))="nein"</formula>
    </cfRule>
  </conditionalFormatting>
  <conditionalFormatting sqref="H428">
    <cfRule type="containsText" dxfId="1327" priority="13" operator="containsText" text="bitte">
      <formula>NOT(ISERROR(SEARCH("bitte",H428)))</formula>
    </cfRule>
  </conditionalFormatting>
  <conditionalFormatting sqref="H498">
    <cfRule type="beginsWith" dxfId="1326" priority="11" operator="beginsWith" text="ja">
      <formula>LEFT(H498,LEN("ja"))="ja"</formula>
    </cfRule>
    <cfRule type="beginsWith" dxfId="1325" priority="12" operator="beginsWith" text="nein">
      <formula>LEFT(H498,LEN("nein"))="nein"</formula>
    </cfRule>
  </conditionalFormatting>
  <conditionalFormatting sqref="H498">
    <cfRule type="containsText" dxfId="1324" priority="10" operator="containsText" text="bitte">
      <formula>NOT(ISERROR(SEARCH("bitte",H498)))</formula>
    </cfRule>
  </conditionalFormatting>
  <conditionalFormatting sqref="H568">
    <cfRule type="beginsWith" dxfId="1323" priority="8" operator="beginsWith" text="ja">
      <formula>LEFT(H568,LEN("ja"))="ja"</formula>
    </cfRule>
    <cfRule type="beginsWith" dxfId="1322" priority="9" operator="beginsWith" text="nein">
      <formula>LEFT(H568,LEN("nein"))="nein"</formula>
    </cfRule>
  </conditionalFormatting>
  <conditionalFormatting sqref="H568">
    <cfRule type="containsText" dxfId="1321" priority="7" operator="containsText" text="bitte">
      <formula>NOT(ISERROR(SEARCH("bitte",H568)))</formula>
    </cfRule>
  </conditionalFormatting>
  <conditionalFormatting sqref="H638">
    <cfRule type="beginsWith" dxfId="1320" priority="5" operator="beginsWith" text="ja">
      <formula>LEFT(H638,LEN("ja"))="ja"</formula>
    </cfRule>
    <cfRule type="beginsWith" dxfId="1319" priority="6" operator="beginsWith" text="nein">
      <formula>LEFT(H638,LEN("nein"))="nein"</formula>
    </cfRule>
  </conditionalFormatting>
  <conditionalFormatting sqref="H638">
    <cfRule type="containsText" dxfId="1318" priority="4" operator="containsText" text="bitte">
      <formula>NOT(ISERROR(SEARCH("bitte",H638)))</formula>
    </cfRule>
  </conditionalFormatting>
  <conditionalFormatting sqref="H708">
    <cfRule type="beginsWith" dxfId="1317" priority="2" operator="beginsWith" text="ja">
      <formula>LEFT(H708,LEN("ja"))="ja"</formula>
    </cfRule>
    <cfRule type="beginsWith" dxfId="1316" priority="3" operator="beginsWith" text="nein">
      <formula>LEFT(H708,LEN("nein"))="nein"</formula>
    </cfRule>
  </conditionalFormatting>
  <conditionalFormatting sqref="H708">
    <cfRule type="containsText" dxfId="1315" priority="1" operator="containsText" text="bitte">
      <formula>NOT(ISERROR(SEARCH("bitte",H708)))</formula>
    </cfRule>
  </conditionalFormatting>
  <dataValidations xWindow="645" yWindow="786" count="2">
    <dataValidation type="list" allowBlank="1" showInputMessage="1" showErrorMessage="1" errorTitle="Siehe Dropdownmenu" error="Bitte den Wert aus dem Dropdownmenu der Zelle wählen" sqref="E76 E146 E636 E356 E426 E496 E566 E216 E286 E706">
      <formula1>"1,6,10"</formula1>
    </dataValidation>
    <dataValidation type="list" allowBlank="1" showInputMessage="1" showErrorMessage="1" sqref="F12:I12">
      <formula1>"225,225a"</formula1>
    </dataValidation>
  </dataValidations>
  <hyperlinks>
    <hyperlink ref="I3:I4" location="'Erläuterung zur Arbeitshilfe'!A1" display="Erläuterung zur Arbeitshilfe"/>
    <hyperlink ref="F81:G81" location="'Übersicht Baustoffe'!A1" display="Siehe Tabellenblatt &quot;Übersicht Baustoffe&quot;"/>
    <hyperlink ref="F151:G151" location="'Übersicht Baustoffe'!A1" display="Siehe Tabellenblatt &quot;Übersicht Baustoffe&quot;"/>
    <hyperlink ref="F221:G221" location="'Übersicht Baustoffe'!A1" display="Siehe Tabellenblatt &quot;Übersicht Baustoffe&quot;"/>
    <hyperlink ref="F291:G291" location="'Übersicht Baustoffe'!A1" display="Siehe Tabellenblatt &quot;Übersicht Baustoffe&quot;"/>
    <hyperlink ref="F361:G361" location="'Übersicht Baustoffe'!A1" display="Siehe Tabellenblatt &quot;Übersicht Baustoffe&quot;"/>
    <hyperlink ref="F431:G431" location="'Übersicht Baustoffe'!A1" display="Siehe Tabellenblatt &quot;Übersicht Baustoffe&quot;"/>
    <hyperlink ref="F501:G501" location="'Übersicht Baustoffe'!A1" display="Siehe Tabellenblatt &quot;Übersicht Baustoffe&quot;"/>
    <hyperlink ref="F571:G571" location="'Übersicht Baustoffe'!A1" display="Siehe Tabellenblatt &quot;Übersicht Baustoffe&quot;"/>
    <hyperlink ref="F641:G641" location="'Übersicht Baustoffe'!A1" display="Siehe Tabellenblatt &quot;Übersicht Baustoffe&quot;"/>
    <hyperlink ref="F711:G711" location="'Übersicht Baustoffe'!A1" display="Siehe Tabellenblatt &quot;Übersicht Baustoffe&quot;"/>
  </hyperlinks>
  <pageMargins left="0.7" right="0.7" top="0.75" bottom="0.75" header="0.3" footer="0.3"/>
  <pageSetup paperSize="256" scale="20" orientation="portrait" horizontalDpi="300" verticalDpi="0" r:id="rId1"/>
  <rowBreaks count="10" manualBreakCount="10">
    <brk id="14" max="15" man="1"/>
    <brk id="84" max="15" man="1"/>
    <brk id="154" max="15" man="1"/>
    <brk id="224" max="15" man="1"/>
    <brk id="294" max="15" man="1"/>
    <brk id="364" max="15" man="1"/>
    <brk id="434" max="15" man="1"/>
    <brk id="504" max="15" man="1"/>
    <brk id="574" max="15" man="1"/>
    <brk id="644" max="15" man="1"/>
  </rowBreaks>
  <colBreaks count="2" manualBreakCount="2">
    <brk id="15" max="713" man="1"/>
    <brk id="30"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M191"/>
  <sheetViews>
    <sheetView zoomScaleNormal="100" workbookViewId="0">
      <pane xSplit="1" ySplit="9" topLeftCell="B10" activePane="bottomRight" state="frozen"/>
      <selection pane="topRight" activeCell="B1" sqref="B1"/>
      <selection pane="bottomLeft" activeCell="A10" sqref="A10"/>
      <selection pane="bottomRight" activeCell="R10" sqref="R10:S13"/>
    </sheetView>
  </sheetViews>
  <sheetFormatPr baseColWidth="10" defaultColWidth="8.85546875" defaultRowHeight="15"/>
  <cols>
    <col min="1" max="1" width="3.7109375" style="5" customWidth="1"/>
    <col min="2" max="2" width="4.7109375" style="5" customWidth="1"/>
    <col min="3" max="3" width="16.7109375" style="5" customWidth="1"/>
    <col min="4" max="4" width="14.28515625" style="5" customWidth="1"/>
    <col min="5" max="5" width="18.85546875" style="5" customWidth="1"/>
    <col min="6" max="6" width="15.85546875" style="5" customWidth="1"/>
    <col min="7" max="7" width="12.7109375" style="5" customWidth="1"/>
    <col min="8" max="8" width="7.7109375" style="5" customWidth="1"/>
    <col min="9" max="9" width="15.42578125" style="5" customWidth="1"/>
    <col min="10" max="10" width="10.7109375" style="5" customWidth="1"/>
    <col min="11" max="11" width="12.7109375" style="5" customWidth="1"/>
    <col min="12" max="12" width="7.7109375" style="5" customWidth="1"/>
    <col min="13" max="13" width="11.42578125" style="5" customWidth="1"/>
    <col min="14" max="14" width="12.7109375" style="5" customWidth="1"/>
    <col min="15" max="15" width="5.7109375" style="5" customWidth="1"/>
    <col min="16" max="16" width="12.7109375" style="5" customWidth="1"/>
    <col min="17" max="17" width="5.7109375" style="5" customWidth="1"/>
    <col min="18" max="18" width="13.7109375" style="5" customWidth="1"/>
    <col min="19" max="19" width="14.28515625" style="5" customWidth="1"/>
    <col min="20" max="20" width="15.28515625" style="5" customWidth="1"/>
    <col min="21" max="21" width="18.85546875" style="5" customWidth="1"/>
    <col min="22" max="22" width="15.42578125" style="5" customWidth="1"/>
    <col min="23" max="23" width="3.7109375" style="5" customWidth="1"/>
    <col min="24" max="24" width="17.85546875" style="5" customWidth="1"/>
    <col min="25" max="25" width="15.42578125" style="5" customWidth="1"/>
    <col min="26" max="26" width="17.140625" style="5" hidden="1" customWidth="1"/>
    <col min="27" max="27" width="18.7109375" style="5" customWidth="1"/>
    <col min="28" max="16384" width="8.85546875" style="5"/>
  </cols>
  <sheetData>
    <row r="1" spans="1:39" ht="28.9" customHeight="1">
      <c r="A1" s="2"/>
      <c r="B1" s="2"/>
      <c r="C1" s="2"/>
      <c r="D1" s="3"/>
      <c r="E1" s="3"/>
      <c r="F1" s="4"/>
      <c r="G1" s="4"/>
      <c r="H1" s="4"/>
      <c r="I1" s="4"/>
      <c r="J1" s="4"/>
      <c r="K1" s="4"/>
      <c r="L1" s="4"/>
      <c r="M1" s="4"/>
      <c r="N1" s="4"/>
      <c r="O1" s="4"/>
      <c r="P1" s="4"/>
      <c r="Q1" s="4"/>
      <c r="R1" s="4"/>
      <c r="S1" s="4"/>
      <c r="T1" s="4"/>
      <c r="U1" s="4"/>
      <c r="V1" s="4"/>
      <c r="W1" s="4"/>
      <c r="X1" s="4"/>
      <c r="Y1" s="4"/>
      <c r="Z1" s="4"/>
      <c r="AA1" s="4"/>
      <c r="AB1" s="2"/>
      <c r="AC1" s="2"/>
      <c r="AD1" s="2"/>
      <c r="AE1" s="2"/>
      <c r="AF1" s="2"/>
      <c r="AG1" s="2"/>
      <c r="AH1" s="2"/>
      <c r="AI1" s="2"/>
      <c r="AJ1" s="2"/>
      <c r="AK1" s="2"/>
      <c r="AL1" s="2"/>
      <c r="AM1" s="2"/>
    </row>
    <row r="2" spans="1:39" ht="19.5">
      <c r="A2" s="2"/>
      <c r="B2" s="6" t="s">
        <v>13</v>
      </c>
      <c r="C2" s="6"/>
      <c r="E2" s="4"/>
      <c r="F2" s="2"/>
      <c r="G2" s="2"/>
      <c r="H2" s="2"/>
      <c r="I2" s="2"/>
      <c r="J2" s="2"/>
      <c r="K2" s="2"/>
      <c r="L2" s="2"/>
      <c r="M2" s="2"/>
      <c r="N2" s="4"/>
      <c r="O2" s="4"/>
      <c r="P2" s="4"/>
      <c r="Q2" s="4"/>
      <c r="R2" s="4"/>
      <c r="S2" s="4"/>
      <c r="T2" s="4"/>
      <c r="U2" s="4"/>
      <c r="V2" s="4"/>
      <c r="W2" s="4"/>
      <c r="X2" s="4"/>
      <c r="Y2" s="4"/>
      <c r="Z2" s="4"/>
      <c r="AA2" s="4"/>
      <c r="AB2" s="2"/>
      <c r="AC2" s="2"/>
      <c r="AD2" s="2"/>
      <c r="AE2" s="2"/>
      <c r="AF2" s="2"/>
      <c r="AG2" s="2"/>
      <c r="AH2" s="2"/>
      <c r="AI2" s="2"/>
      <c r="AJ2" s="2"/>
      <c r="AK2" s="2"/>
      <c r="AL2" s="2"/>
      <c r="AM2" s="2"/>
    </row>
    <row r="3" spans="1:39" ht="19.5">
      <c r="A3" s="2"/>
      <c r="B3" s="6"/>
      <c r="C3" s="6"/>
      <c r="D3" s="2"/>
      <c r="E3" s="2"/>
      <c r="F3" s="2"/>
      <c r="G3" s="2"/>
      <c r="H3" s="2"/>
      <c r="I3" s="2"/>
      <c r="J3" s="2"/>
      <c r="K3" s="2"/>
      <c r="L3" s="2"/>
      <c r="M3" s="2"/>
      <c r="N3" s="4"/>
      <c r="O3" s="4"/>
      <c r="P3" s="4"/>
      <c r="Q3" s="4"/>
      <c r="R3" s="4"/>
      <c r="S3" s="4"/>
      <c r="T3" s="4"/>
      <c r="U3" s="4"/>
      <c r="V3" s="4"/>
      <c r="W3" s="4"/>
      <c r="X3" s="4"/>
      <c r="Y3" s="4"/>
      <c r="Z3" s="4"/>
      <c r="AA3" s="4"/>
      <c r="AB3" s="2"/>
      <c r="AC3" s="2"/>
      <c r="AD3" s="2"/>
      <c r="AE3" s="2"/>
      <c r="AF3" s="2"/>
      <c r="AG3" s="2"/>
      <c r="AH3" s="2"/>
      <c r="AI3" s="2"/>
      <c r="AJ3" s="2"/>
      <c r="AK3" s="2"/>
      <c r="AL3" s="2"/>
      <c r="AM3" s="2"/>
    </row>
    <row r="4" spans="1:39">
      <c r="A4" s="2"/>
      <c r="B4" s="2" t="s">
        <v>32</v>
      </c>
      <c r="C4" s="2"/>
      <c r="E4" s="2"/>
      <c r="F4" s="2"/>
      <c r="G4" s="2"/>
      <c r="H4" s="2"/>
      <c r="I4" s="2"/>
      <c r="J4" s="2"/>
      <c r="K4" s="2"/>
      <c r="L4" s="2"/>
      <c r="M4" s="2"/>
      <c r="N4" s="4"/>
      <c r="O4" s="4"/>
      <c r="P4" s="4"/>
      <c r="Q4" s="4"/>
      <c r="R4" s="4"/>
      <c r="S4" s="4"/>
      <c r="T4" s="4"/>
      <c r="U4" s="4"/>
      <c r="V4" s="4"/>
      <c r="W4" s="4"/>
      <c r="X4" s="4"/>
      <c r="Y4" s="4"/>
      <c r="Z4" s="4"/>
      <c r="AA4" s="2"/>
      <c r="AB4" s="2"/>
      <c r="AC4" s="2"/>
      <c r="AD4" s="2"/>
      <c r="AE4" s="2"/>
      <c r="AF4" s="2"/>
      <c r="AG4" s="2"/>
      <c r="AH4" s="2"/>
      <c r="AI4" s="2"/>
      <c r="AJ4" s="2"/>
      <c r="AK4" s="2"/>
      <c r="AL4" s="2"/>
    </row>
    <row r="5" spans="1:39">
      <c r="A5" s="2"/>
      <c r="B5" s="2"/>
      <c r="C5" s="2"/>
      <c r="D5" s="2"/>
      <c r="E5" s="2"/>
      <c r="F5" s="2"/>
      <c r="G5" s="2"/>
      <c r="H5" s="2"/>
      <c r="I5" s="2"/>
      <c r="J5" s="2"/>
      <c r="K5" s="2"/>
      <c r="L5" s="2"/>
      <c r="M5" s="2"/>
      <c r="N5" s="4"/>
      <c r="O5" s="4"/>
      <c r="P5" s="4"/>
      <c r="Q5" s="4"/>
      <c r="R5" s="4"/>
      <c r="S5" s="4"/>
      <c r="T5" s="4"/>
      <c r="U5" s="4"/>
      <c r="V5" s="4"/>
      <c r="W5" s="4"/>
      <c r="X5" s="4"/>
      <c r="Y5" s="4"/>
      <c r="Z5" s="4"/>
      <c r="AA5" s="2"/>
      <c r="AB5" s="2"/>
      <c r="AC5" s="2"/>
      <c r="AD5" s="2"/>
      <c r="AE5" s="2"/>
      <c r="AF5" s="2"/>
      <c r="AG5" s="2"/>
      <c r="AH5" s="2"/>
      <c r="AI5" s="2"/>
      <c r="AJ5" s="2"/>
      <c r="AK5" s="2"/>
      <c r="AL5" s="2"/>
    </row>
    <row r="6" spans="1:39">
      <c r="A6" s="2"/>
      <c r="B6" s="7"/>
      <c r="C6" s="7"/>
      <c r="D6" s="2" t="s">
        <v>8</v>
      </c>
      <c r="E6" s="2"/>
      <c r="F6" s="2"/>
      <c r="G6" s="2"/>
      <c r="H6" s="2"/>
      <c r="I6" s="2"/>
      <c r="J6" s="2"/>
      <c r="K6" s="2"/>
      <c r="L6" s="2"/>
      <c r="M6" s="2"/>
      <c r="N6" s="4"/>
      <c r="O6" s="4"/>
      <c r="P6" s="4"/>
      <c r="Q6" s="4"/>
      <c r="R6" s="4"/>
      <c r="S6" s="4"/>
      <c r="T6" s="4"/>
      <c r="U6" s="4"/>
      <c r="V6" s="4"/>
      <c r="W6" s="4"/>
      <c r="X6" s="4"/>
      <c r="Y6" s="4"/>
      <c r="Z6" s="4"/>
      <c r="AA6" s="2"/>
      <c r="AB6" s="2"/>
      <c r="AC6" s="2"/>
      <c r="AD6" s="2"/>
      <c r="AE6" s="2"/>
      <c r="AF6" s="2"/>
      <c r="AG6" s="2"/>
      <c r="AH6" s="2"/>
      <c r="AI6" s="2"/>
      <c r="AJ6" s="2"/>
      <c r="AK6" s="2"/>
      <c r="AL6" s="2"/>
    </row>
    <row r="7" spans="1:39">
      <c r="A7" s="2"/>
      <c r="B7" s="64"/>
      <c r="C7" s="64"/>
      <c r="D7" s="2" t="s">
        <v>23</v>
      </c>
      <c r="E7" s="2"/>
      <c r="G7" s="2"/>
      <c r="H7" s="2"/>
      <c r="I7" s="2"/>
      <c r="J7" s="2"/>
      <c r="K7" s="2"/>
      <c r="L7" s="2"/>
      <c r="M7" s="2"/>
      <c r="N7" s="4"/>
      <c r="O7" s="4"/>
      <c r="P7" s="4"/>
      <c r="Q7" s="4"/>
      <c r="R7" s="4"/>
      <c r="S7" s="4"/>
      <c r="T7" s="4"/>
      <c r="U7" s="4"/>
      <c r="V7" s="4"/>
      <c r="W7" s="4"/>
      <c r="X7" s="4"/>
      <c r="Y7" s="4"/>
      <c r="Z7" s="4"/>
      <c r="AA7" s="2"/>
      <c r="AB7" s="2"/>
      <c r="AC7" s="2"/>
      <c r="AD7" s="2"/>
      <c r="AE7" s="2"/>
      <c r="AF7" s="2"/>
      <c r="AG7" s="2"/>
      <c r="AH7" s="2"/>
      <c r="AI7" s="2"/>
      <c r="AJ7" s="2"/>
      <c r="AK7" s="2"/>
      <c r="AL7" s="2"/>
    </row>
    <row r="8" spans="1:39" ht="20.25" thickBot="1">
      <c r="A8" s="2"/>
      <c r="B8" s="2"/>
      <c r="C8" s="2"/>
      <c r="D8" s="6"/>
      <c r="E8" s="6"/>
      <c r="F8" s="4"/>
      <c r="G8" s="4"/>
      <c r="H8" s="4"/>
      <c r="I8" s="4"/>
      <c r="J8" s="4"/>
      <c r="K8" s="4"/>
      <c r="L8" s="4"/>
      <c r="M8" s="4"/>
      <c r="N8" s="4"/>
      <c r="O8" s="4"/>
      <c r="P8" s="4"/>
      <c r="Q8" s="4"/>
      <c r="R8" s="4"/>
      <c r="S8" s="4"/>
      <c r="T8" s="4"/>
      <c r="U8" s="4"/>
      <c r="V8" s="4"/>
      <c r="W8" s="4"/>
      <c r="X8" s="4"/>
      <c r="Y8" s="4"/>
      <c r="Z8" s="4"/>
      <c r="AA8" s="4"/>
      <c r="AB8" s="2"/>
      <c r="AC8" s="2"/>
      <c r="AD8" s="2"/>
      <c r="AE8" s="2"/>
      <c r="AF8" s="2"/>
      <c r="AG8" s="2"/>
      <c r="AH8" s="2"/>
      <c r="AI8" s="2"/>
      <c r="AJ8" s="2"/>
      <c r="AK8" s="2"/>
      <c r="AL8" s="2"/>
      <c r="AM8" s="2"/>
    </row>
    <row r="9" spans="1:39" s="263" customFormat="1" ht="82.5" customHeight="1" thickBot="1">
      <c r="A9" s="259"/>
      <c r="B9" s="260" t="s">
        <v>63</v>
      </c>
      <c r="C9" s="260" t="s">
        <v>16</v>
      </c>
      <c r="D9" s="261" t="s">
        <v>26</v>
      </c>
      <c r="E9" s="260" t="s">
        <v>9</v>
      </c>
      <c r="F9" s="260" t="s">
        <v>14</v>
      </c>
      <c r="G9" s="375" t="s">
        <v>27</v>
      </c>
      <c r="H9" s="376"/>
      <c r="I9" s="373" t="s">
        <v>55</v>
      </c>
      <c r="J9" s="374"/>
      <c r="K9" s="373" t="s">
        <v>33</v>
      </c>
      <c r="L9" s="374"/>
      <c r="M9" s="261" t="s">
        <v>42</v>
      </c>
      <c r="N9" s="373" t="s">
        <v>58</v>
      </c>
      <c r="O9" s="374"/>
      <c r="P9" s="373" t="s">
        <v>18</v>
      </c>
      <c r="Q9" s="374"/>
      <c r="R9" s="261" t="s">
        <v>46</v>
      </c>
      <c r="S9" s="261" t="s">
        <v>17</v>
      </c>
      <c r="T9" s="261" t="s">
        <v>38</v>
      </c>
      <c r="U9" s="261" t="s">
        <v>39</v>
      </c>
      <c r="V9" s="261" t="s">
        <v>19</v>
      </c>
      <c r="W9" s="262"/>
      <c r="X9" s="262"/>
      <c r="Y9" s="262"/>
      <c r="Z9" s="262"/>
      <c r="AA9" s="259"/>
      <c r="AB9" s="259"/>
      <c r="AC9" s="259"/>
      <c r="AD9" s="259"/>
      <c r="AE9" s="259"/>
      <c r="AF9" s="259"/>
      <c r="AG9" s="259"/>
      <c r="AH9" s="259"/>
      <c r="AI9" s="259"/>
      <c r="AJ9" s="259"/>
      <c r="AK9" s="259"/>
      <c r="AL9" s="259"/>
    </row>
    <row r="10" spans="1:39" ht="15" customHeight="1">
      <c r="A10" s="2"/>
      <c r="B10" s="144">
        <v>1</v>
      </c>
      <c r="C10" s="145" t="e">
        <f t="array" aca="1" ref="C10" ca="1">IF(ROW(C10)&gt;COUNTA(PrüfungAufnahme225!S:S),"",INDEX(PrüfungAufnahme225!S:S,SMALL(IF(PrüfungAufnahme225!S$1:S$1000&lt;&gt;"",ROW($1:$1000)),ROW(A1))))</f>
        <v>#NUM!</v>
      </c>
      <c r="D10" s="106" t="s">
        <v>66</v>
      </c>
      <c r="E10" s="89" t="e">
        <f t="array" aca="1" ref="E10" ca="1">IF(ROW(C10)&gt;COUNTA(PrüfungAufnahme225!T:T),"",INDEX(PrüfungAufnahme225!T:T,SMALL(IF(PrüfungAufnahme225!T$1:T$1000&lt;&gt;"",ROW($1:$1000)),ROW(A1))))</f>
        <v>#NUM!</v>
      </c>
      <c r="F10" s="264" t="e">
        <f t="array" aca="1" ref="F10" ca="1">IF(ROW(C10)&gt;COUNTA(PrüfungAufnahme225!U:U),"",INDEX(PrüfungAufnahme225!U:U,SMALL(IF(PrüfungAufnahme225!U$1:U$1000&lt;&gt;"",ROW($1:$1000)),ROW(A1))))</f>
        <v>#NUM!</v>
      </c>
      <c r="G10" s="147" t="e">
        <f t="array" aca="1" ref="G10" ca="1">IF(ROW(C10)&gt;COUNTA(PrüfungAufnahme225!V:V),"",INDEX(PrüfungAufnahme225!V:V,SMALL(IF(PrüfungAufnahme225!V$1:V$1000&lt;&gt;"",ROW($1:$1000)),ROW(A1))))</f>
        <v>#NUM!</v>
      </c>
      <c r="H10" s="148" t="e">
        <f t="array" aca="1" ref="H10" ca="1">IF(ROW(C10)&gt;COUNTA(PrüfungAufnahme225!W:W),"",INDEX(PrüfungAufnahme225!W:W,SMALL(IF(PrüfungAufnahme225!W$1:W$1000&lt;&gt;"",ROW($1:$1000)),ROW(A1))))</f>
        <v>#NUM!</v>
      </c>
      <c r="I10" s="246" t="e">
        <f t="array" aca="1" ref="I10" ca="1">IF(ROW(C10)&gt;COUNTA(PrüfungAufnahme225!X:X),"",INDEX(PrüfungAufnahme225!X:X,SMALL(IF(PrüfungAufnahme225!X$1:X$1000&lt;&gt;"",ROW($1:$1000)),ROW(A1))))</f>
        <v>#NUM!</v>
      </c>
      <c r="J10" s="149" t="e">
        <f t="array" aca="1" ref="J10" ca="1">IF(ROW(C10)&gt;COUNTA(PrüfungAufnahme225!Y:Y),"",INDEX(PrüfungAufnahme225!Y:Y,SMALL(IF(PrüfungAufnahme225!Y$1:Y$1000&lt;&gt;"",ROW($1:$1000)),ROW(A1))))</f>
        <v>#NUM!</v>
      </c>
      <c r="K10" s="150" t="e">
        <f t="array" aca="1" ref="K10" ca="1">IF(ROW(C10)&gt;COUNTA(PrüfungAufnahme225!Z:Z),"",INDEX(PrüfungAufnahme225!Z:Z,SMALL(IF(PrüfungAufnahme225!Z$1:Z$1000&lt;&gt;"",ROW($1:$1000)),ROW(A1))))</f>
        <v>#NUM!</v>
      </c>
      <c r="L10" s="151" t="e">
        <f t="array" aca="1" ref="L10" ca="1">IF(ROW(C10)&gt;COUNTA(PrüfungAufnahme225!AA:AA),"",INDEX(PrüfungAufnahme225!AA:AA,SMALL(IF(PrüfungAufnahme225!AA$1:AA$1000&lt;&gt;"",ROW($1:$1000)),ROW(A1))))</f>
        <v>#NUM!</v>
      </c>
      <c r="M10" s="89" t="e">
        <f t="array" aca="1" ref="M10" ca="1">IF(ROW(C10)&gt;COUNTA(PrüfungAufnahme225!AB:AB),"",INDEX(PrüfungAufnahme225!AB:AB,SMALL(IF(PrüfungAufnahme225!AB$1:AB$1000&lt;&gt;"",ROW($1:$1000)),ROW(A1))))</f>
        <v>#NUM!</v>
      </c>
      <c r="N10" s="249" t="e">
        <f t="array" aca="1" ref="N10" ca="1">IF(ROW(C10)&gt;COUNTA(PrüfungAufnahme225!AC:AC),"",INDEX(PrüfungAufnahme225!AC:AC,SMALL(IF(PrüfungAufnahme225!AC$1:AC$1000&lt;&gt;"",ROW($1:$1000)),ROW(A1))))</f>
        <v>#NUM!</v>
      </c>
      <c r="O10" s="151" t="e">
        <f t="array" aca="1" ref="O10" ca="1">IF(ROW(C10)&gt;COUNTA(PrüfungAufnahme225!AD:AD),"",INDEX(PrüfungAufnahme225!AD:AD,SMALL(IF(PrüfungAufnahme225!AD$1:AD$1000&lt;&gt;"",ROW($1:$1000)),ROW(A1))))</f>
        <v>#NUM!</v>
      </c>
      <c r="P10" s="249" t="str">
        <f ca="1">IF(INDIRECT("'Berechnung " &amp;B10&amp;"'!$B$33")="","",INDIRECT("'Berechnung " &amp;B10&amp;"'!$B$33"))</f>
        <v/>
      </c>
      <c r="Q10" s="151" t="str">
        <f ca="1">IF(P10="","",O10)</f>
        <v/>
      </c>
      <c r="R10" s="55"/>
      <c r="S10" s="124"/>
      <c r="T10" s="145" t="str">
        <f>IF(S10="","",N10*S10)</f>
        <v/>
      </c>
      <c r="U10" s="145" t="str">
        <f ca="1">IF(P10="","",P10*S10)</f>
        <v/>
      </c>
      <c r="V10" s="152" t="str">
        <f ca="1">IF(INDIRECT("'Berechnung " &amp;B10&amp;"'!$L$33")="","",INDIRECT("'Berechnung " &amp;B10&amp;"'!$L$33"))</f>
        <v/>
      </c>
      <c r="W10" s="4"/>
      <c r="X10" s="4"/>
      <c r="Y10" s="4"/>
      <c r="Z10" s="4"/>
      <c r="AA10" s="2"/>
      <c r="AB10" s="2"/>
      <c r="AC10" s="2"/>
      <c r="AD10" s="2"/>
      <c r="AE10" s="2"/>
      <c r="AF10" s="2"/>
      <c r="AG10" s="2"/>
      <c r="AH10" s="2"/>
      <c r="AI10" s="2"/>
      <c r="AJ10" s="2"/>
      <c r="AK10" s="2"/>
      <c r="AL10" s="2"/>
    </row>
    <row r="11" spans="1:39" ht="15" customHeight="1">
      <c r="A11" s="2"/>
      <c r="B11" s="79">
        <v>2</v>
      </c>
      <c r="C11" s="146" t="e">
        <f t="array" aca="1" ref="C11" ca="1">IF(ROW(C11)&gt;COUNTA(PrüfungAufnahme225!S:S),"",INDEX(PrüfungAufnahme225!S:S,SMALL(IF(PrüfungAufnahme225!S$1:S$1000&lt;&gt;"",ROW($1:$1000)),ROW(A2))))</f>
        <v>#NUM!</v>
      </c>
      <c r="D11" s="107" t="s">
        <v>71</v>
      </c>
      <c r="E11" s="80" t="e">
        <f t="array" aca="1" ref="E11" ca="1">IF(ROW(C11)&gt;COUNTA(PrüfungAufnahme225!T:T),"",INDEX(PrüfungAufnahme225!T:T,SMALL(IF(PrüfungAufnahme225!T$1:T$1000&lt;&gt;"",ROW($1:$1000)),ROW(A2))))</f>
        <v>#NUM!</v>
      </c>
      <c r="F11" s="265" t="e">
        <f t="array" aca="1" ref="F11" ca="1">IF(ROW(C11)&gt;COUNTA(PrüfungAufnahme225!U:U),"",INDEX(PrüfungAufnahme225!U:U,SMALL(IF(PrüfungAufnahme225!U$1:U$1000&lt;&gt;"",ROW($1:$1000)),ROW(A2))))</f>
        <v>#NUM!</v>
      </c>
      <c r="G11" s="90" t="e">
        <f t="array" aca="1" ref="G11" ca="1">IF(ROW(C11)&gt;COUNTA(PrüfungAufnahme225!V:V),"",INDEX(PrüfungAufnahme225!V:V,SMALL(IF(PrüfungAufnahme225!V$1:V$1000&lt;&gt;"",ROW($1:$1000)),ROW(A2))))</f>
        <v>#NUM!</v>
      </c>
      <c r="H11" s="91" t="e">
        <f t="array" aca="1" ref="H11" ca="1">IF(ROW(C11)&gt;COUNTA(PrüfungAufnahme225!W:W),"",INDEX(PrüfungAufnahme225!W:W,SMALL(IF(PrüfungAufnahme225!W$1:W$1000&lt;&gt;"",ROW($1:$1000)),ROW(A2))))</f>
        <v>#NUM!</v>
      </c>
      <c r="I11" s="247" t="e">
        <f t="array" aca="1" ref="I11" ca="1">IF(ROW(C11)&gt;COUNTA(PrüfungAufnahme225!X:X),"",INDEX(PrüfungAufnahme225!X:X,SMALL(IF(PrüfungAufnahme225!X$1:X$1000&lt;&gt;"",ROW($1:$1000)),ROW(A2))))</f>
        <v>#NUM!</v>
      </c>
      <c r="J11" s="92" t="e">
        <f t="array" aca="1" ref="J11" ca="1">IF(ROW(C11)&gt;COUNTA(PrüfungAufnahme225!Y:Y),"",INDEX(PrüfungAufnahme225!Y:Y,SMALL(IF(PrüfungAufnahme225!Y$1:Y$1000&lt;&gt;"",ROW($1:$1000)),ROW(A2))))</f>
        <v>#NUM!</v>
      </c>
      <c r="K11" s="93" t="e">
        <f t="array" aca="1" ref="K11" ca="1">IF(ROW(C11)&gt;COUNTA(PrüfungAufnahme225!Z:Z),"",INDEX(PrüfungAufnahme225!Z:Z,SMALL(IF(PrüfungAufnahme225!Z$1:Z$1000&lt;&gt;"",ROW($1:$1000)),ROW(A2))))</f>
        <v>#NUM!</v>
      </c>
      <c r="L11" s="94" t="e">
        <f t="array" aca="1" ref="L11" ca="1">IF(ROW(C11)&gt;COUNTA(PrüfungAufnahme225!AA:AA),"",INDEX(PrüfungAufnahme225!AA:AA,SMALL(IF(PrüfungAufnahme225!AA$1:AA$1000&lt;&gt;"",ROW($1:$1000)),ROW(A2))))</f>
        <v>#NUM!</v>
      </c>
      <c r="M11" s="80" t="e">
        <f t="array" aca="1" ref="M11" ca="1">IF(ROW(C11)&gt;COUNTA(PrüfungAufnahme225!AB:AB),"",INDEX(PrüfungAufnahme225!AB:AB,SMALL(IF(PrüfungAufnahme225!AB$1:AB$1000&lt;&gt;"",ROW($1:$1000)),ROW(A2))))</f>
        <v>#NUM!</v>
      </c>
      <c r="N11" s="250" t="e">
        <f t="array" aca="1" ref="N11" ca="1">IF(ROW(C11)&gt;COUNTA(PrüfungAufnahme225!AC:AC),"",INDEX(PrüfungAufnahme225!AC:AC,SMALL(IF(PrüfungAufnahme225!AC$1:AC$1000&lt;&gt;"",ROW($1:$1000)),ROW(A2))))</f>
        <v>#NUM!</v>
      </c>
      <c r="O11" s="94" t="e">
        <f t="array" aca="1" ref="O11" ca="1">IF(ROW(C11)&gt;COUNTA(PrüfungAufnahme225!AD:AD),"",INDEX(PrüfungAufnahme225!AD:AD,SMALL(IF(PrüfungAufnahme225!AD$1:AD$1000&lt;&gt;"",ROW($1:$1000)),ROW(A2))))</f>
        <v>#NUM!</v>
      </c>
      <c r="P11" s="250" t="str">
        <f t="shared" ref="P11:P74" ca="1" si="0">IF(INDIRECT("'Berechnung " &amp;B11&amp;"'!$B$33")="","",INDIRECT("'Berechnung " &amp;B11&amp;"'!$B$33"))</f>
        <v/>
      </c>
      <c r="Q11" s="94" t="str">
        <f t="shared" ref="Q11:Q74" ca="1" si="1">IF(P11="","",O11)</f>
        <v/>
      </c>
      <c r="R11" s="56"/>
      <c r="S11" s="125"/>
      <c r="T11" s="146" t="str">
        <f t="shared" ref="T11:T74" si="2">IF(S11="","",N11*S11)</f>
        <v/>
      </c>
      <c r="U11" s="146" t="str">
        <f t="shared" ref="U11:U74" ca="1" si="3">IF(P11="","",P11*S11)</f>
        <v/>
      </c>
      <c r="V11" s="153" t="str">
        <f t="shared" ref="V11:V74" ca="1" si="4">IF(INDIRECT("'Berechnung " &amp;B11&amp;"'!$L$33")="","",INDIRECT("'Berechnung " &amp;B11&amp;"'!$L$33"))</f>
        <v/>
      </c>
      <c r="W11" s="4"/>
      <c r="X11" s="4"/>
      <c r="Y11" s="4"/>
      <c r="Z11" s="4"/>
      <c r="AA11" s="2"/>
      <c r="AB11" s="2"/>
      <c r="AC11" s="2"/>
      <c r="AD11" s="2"/>
      <c r="AE11" s="2"/>
      <c r="AF11" s="2"/>
      <c r="AG11" s="2"/>
      <c r="AH11" s="2"/>
      <c r="AI11" s="2"/>
      <c r="AJ11" s="2"/>
      <c r="AK11" s="2"/>
      <c r="AL11" s="2"/>
    </row>
    <row r="12" spans="1:39" ht="15" customHeight="1">
      <c r="A12" s="2"/>
      <c r="B12" s="79">
        <v>3</v>
      </c>
      <c r="C12" s="146" t="e">
        <f t="array" aca="1" ref="C12" ca="1">IF(ROW(C12)&gt;COUNTA(PrüfungAufnahme225!S:S),"",INDEX(PrüfungAufnahme225!S:S,SMALL(IF(PrüfungAufnahme225!S$1:S$1000&lt;&gt;"",ROW($1:$1000)),ROW(A3))))</f>
        <v>#NUM!</v>
      </c>
      <c r="D12" s="107" t="s">
        <v>72</v>
      </c>
      <c r="E12" s="80" t="e">
        <f t="array" aca="1" ref="E12" ca="1">IF(ROW(C12)&gt;COUNTA(PrüfungAufnahme225!T:T),"",INDEX(PrüfungAufnahme225!T:T,SMALL(IF(PrüfungAufnahme225!T$1:T$1000&lt;&gt;"",ROW($1:$1000)),ROW(A3))))</f>
        <v>#NUM!</v>
      </c>
      <c r="F12" s="265" t="e">
        <f t="array" aca="1" ref="F12" ca="1">IF(ROW(C12)&gt;COUNTA(PrüfungAufnahme225!U:U),"",INDEX(PrüfungAufnahme225!U:U,SMALL(IF(PrüfungAufnahme225!U$1:U$1000&lt;&gt;"",ROW($1:$1000)),ROW(A3))))</f>
        <v>#NUM!</v>
      </c>
      <c r="G12" s="90" t="e">
        <f t="array" aca="1" ref="G12" ca="1">IF(ROW(C12)&gt;COUNTA(PrüfungAufnahme225!V:V),"",INDEX(PrüfungAufnahme225!V:V,SMALL(IF(PrüfungAufnahme225!V$1:V$1000&lt;&gt;"",ROW($1:$1000)),ROW(A3))))</f>
        <v>#NUM!</v>
      </c>
      <c r="H12" s="91" t="e">
        <f t="array" aca="1" ref="H12" ca="1">IF(ROW(C12)&gt;COUNTA(PrüfungAufnahme225!W:W),"",INDEX(PrüfungAufnahme225!W:W,SMALL(IF(PrüfungAufnahme225!W$1:W$1000&lt;&gt;"",ROW($1:$1000)),ROW(A3))))</f>
        <v>#NUM!</v>
      </c>
      <c r="I12" s="247" t="e">
        <f t="array" aca="1" ref="I12" ca="1">IF(ROW(C12)&gt;COUNTA(PrüfungAufnahme225!X:X),"",INDEX(PrüfungAufnahme225!X:X,SMALL(IF(PrüfungAufnahme225!X$1:X$1000&lt;&gt;"",ROW($1:$1000)),ROW(A3))))</f>
        <v>#NUM!</v>
      </c>
      <c r="J12" s="92" t="e">
        <f t="array" aca="1" ref="J12" ca="1">IF(ROW(C12)&gt;COUNTA(PrüfungAufnahme225!Y:Y),"",INDEX(PrüfungAufnahme225!Y:Y,SMALL(IF(PrüfungAufnahme225!Y$1:Y$1000&lt;&gt;"",ROW($1:$1000)),ROW(A3))))</f>
        <v>#NUM!</v>
      </c>
      <c r="K12" s="93" t="e">
        <f t="array" aca="1" ref="K12" ca="1">IF(ROW(C12)&gt;COUNTA(PrüfungAufnahme225!Z:Z),"",INDEX(PrüfungAufnahme225!Z:Z,SMALL(IF(PrüfungAufnahme225!Z$1:Z$1000&lt;&gt;"",ROW($1:$1000)),ROW(A3))))</f>
        <v>#NUM!</v>
      </c>
      <c r="L12" s="94" t="e">
        <f t="array" aca="1" ref="L12" ca="1">IF(ROW(C12)&gt;COUNTA(PrüfungAufnahme225!AA:AA),"",INDEX(PrüfungAufnahme225!AA:AA,SMALL(IF(PrüfungAufnahme225!AA$1:AA$1000&lt;&gt;"",ROW($1:$1000)),ROW(A3))))</f>
        <v>#NUM!</v>
      </c>
      <c r="M12" s="80" t="e">
        <f t="array" aca="1" ref="M12" ca="1">IF(ROW(C12)&gt;COUNTA(PrüfungAufnahme225!AB:AB),"",INDEX(PrüfungAufnahme225!AB:AB,SMALL(IF(PrüfungAufnahme225!AB$1:AB$1000&lt;&gt;"",ROW($1:$1000)),ROW(A3))))</f>
        <v>#NUM!</v>
      </c>
      <c r="N12" s="250" t="e">
        <f t="array" aca="1" ref="N12" ca="1">IF(ROW(C12)&gt;COUNTA(PrüfungAufnahme225!AC:AC),"",INDEX(PrüfungAufnahme225!AC:AC,SMALL(IF(PrüfungAufnahme225!AC$1:AC$1000&lt;&gt;"",ROW($1:$1000)),ROW(A3))))</f>
        <v>#NUM!</v>
      </c>
      <c r="O12" s="94" t="e">
        <f t="array" aca="1" ref="O12" ca="1">IF(ROW(C12)&gt;COUNTA(PrüfungAufnahme225!AD:AD),"",INDEX(PrüfungAufnahme225!AD:AD,SMALL(IF(PrüfungAufnahme225!AD$1:AD$1000&lt;&gt;"",ROW($1:$1000)),ROW(A3))))</f>
        <v>#NUM!</v>
      </c>
      <c r="P12" s="250" t="str">
        <f t="shared" ca="1" si="0"/>
        <v/>
      </c>
      <c r="Q12" s="94" t="str">
        <f t="shared" ca="1" si="1"/>
        <v/>
      </c>
      <c r="R12" s="56"/>
      <c r="S12" s="125"/>
      <c r="T12" s="146" t="str">
        <f t="shared" si="2"/>
        <v/>
      </c>
      <c r="U12" s="146" t="str">
        <f t="shared" ca="1" si="3"/>
        <v/>
      </c>
      <c r="V12" s="153" t="str">
        <f t="shared" ca="1" si="4"/>
        <v/>
      </c>
      <c r="W12" s="4"/>
      <c r="X12" s="4"/>
      <c r="Y12" s="4"/>
      <c r="Z12" s="4"/>
      <c r="AA12" s="2"/>
      <c r="AB12" s="2"/>
      <c r="AC12" s="2"/>
      <c r="AD12" s="2"/>
      <c r="AE12" s="2"/>
      <c r="AF12" s="2"/>
      <c r="AG12" s="2"/>
      <c r="AH12" s="2"/>
      <c r="AI12" s="2"/>
      <c r="AJ12" s="2"/>
      <c r="AK12" s="2"/>
      <c r="AL12" s="2"/>
    </row>
    <row r="13" spans="1:39" ht="15" customHeight="1">
      <c r="A13" s="2"/>
      <c r="B13" s="79">
        <v>4</v>
      </c>
      <c r="C13" s="146" t="e">
        <f t="array" aca="1" ref="C13" ca="1">IF(ROW(C13)&gt;COUNTA(PrüfungAufnahme225!S:S),"",INDEX(PrüfungAufnahme225!S:S,SMALL(IF(PrüfungAufnahme225!S$1:S$1000&lt;&gt;"",ROW($1:$1000)),ROW(A4))))</f>
        <v>#NUM!</v>
      </c>
      <c r="D13" s="107" t="s">
        <v>73</v>
      </c>
      <c r="E13" s="80" t="e">
        <f t="array" aca="1" ref="E13" ca="1">IF(ROW(C13)&gt;COUNTA(PrüfungAufnahme225!T:T),"",INDEX(PrüfungAufnahme225!T:T,SMALL(IF(PrüfungAufnahme225!T$1:T$1000&lt;&gt;"",ROW($1:$1000)),ROW(A4))))</f>
        <v>#NUM!</v>
      </c>
      <c r="F13" s="265" t="e">
        <f t="array" aca="1" ref="F13" ca="1">IF(ROW(C13)&gt;COUNTA(PrüfungAufnahme225!U:U),"",INDEX(PrüfungAufnahme225!U:U,SMALL(IF(PrüfungAufnahme225!U$1:U$1000&lt;&gt;"",ROW($1:$1000)),ROW(A4))))</f>
        <v>#NUM!</v>
      </c>
      <c r="G13" s="90" t="e">
        <f t="array" aca="1" ref="G13" ca="1">IF(ROW(C13)&gt;COUNTA(PrüfungAufnahme225!V:V),"",INDEX(PrüfungAufnahme225!V:V,SMALL(IF(PrüfungAufnahme225!V$1:V$1000&lt;&gt;"",ROW($1:$1000)),ROW(A4))))</f>
        <v>#NUM!</v>
      </c>
      <c r="H13" s="91" t="e">
        <f t="array" aca="1" ref="H13" ca="1">IF(ROW(C13)&gt;COUNTA(PrüfungAufnahme225!W:W),"",INDEX(PrüfungAufnahme225!W:W,SMALL(IF(PrüfungAufnahme225!W$1:W$1000&lt;&gt;"",ROW($1:$1000)),ROW(A4))))</f>
        <v>#NUM!</v>
      </c>
      <c r="I13" s="247" t="e">
        <f t="array" aca="1" ref="I13" ca="1">IF(ROW(C13)&gt;COUNTA(PrüfungAufnahme225!X:X),"",INDEX(PrüfungAufnahme225!X:X,SMALL(IF(PrüfungAufnahme225!X$1:X$1000&lt;&gt;"",ROW($1:$1000)),ROW(A4))))</f>
        <v>#NUM!</v>
      </c>
      <c r="J13" s="92" t="e">
        <f t="array" aca="1" ref="J13" ca="1">IF(ROW(C13)&gt;COUNTA(PrüfungAufnahme225!Y:Y),"",INDEX(PrüfungAufnahme225!Y:Y,SMALL(IF(PrüfungAufnahme225!Y$1:Y$1000&lt;&gt;"",ROW($1:$1000)),ROW(A4))))</f>
        <v>#NUM!</v>
      </c>
      <c r="K13" s="93" t="e">
        <f t="array" aca="1" ref="K13" ca="1">IF(ROW(C13)&gt;COUNTA(PrüfungAufnahme225!Z:Z),"",INDEX(PrüfungAufnahme225!Z:Z,SMALL(IF(PrüfungAufnahme225!Z$1:Z$1000&lt;&gt;"",ROW($1:$1000)),ROW(A4))))</f>
        <v>#NUM!</v>
      </c>
      <c r="L13" s="94" t="e">
        <f t="array" aca="1" ref="L13" ca="1">IF(ROW(C13)&gt;COUNTA(PrüfungAufnahme225!AA:AA),"",INDEX(PrüfungAufnahme225!AA:AA,SMALL(IF(PrüfungAufnahme225!AA$1:AA$1000&lt;&gt;"",ROW($1:$1000)),ROW(A4))))</f>
        <v>#NUM!</v>
      </c>
      <c r="M13" s="80" t="e">
        <f t="array" aca="1" ref="M13" ca="1">IF(ROW(C13)&gt;COUNTA(PrüfungAufnahme225!AB:AB),"",INDEX(PrüfungAufnahme225!AB:AB,SMALL(IF(PrüfungAufnahme225!AB$1:AB$1000&lt;&gt;"",ROW($1:$1000)),ROW(A4))))</f>
        <v>#NUM!</v>
      </c>
      <c r="N13" s="250" t="e">
        <f t="array" aca="1" ref="N13" ca="1">IF(ROW(C13)&gt;COUNTA(PrüfungAufnahme225!AC:AC),"",INDEX(PrüfungAufnahme225!AC:AC,SMALL(IF(PrüfungAufnahme225!AC$1:AC$1000&lt;&gt;"",ROW($1:$1000)),ROW(A4))))</f>
        <v>#NUM!</v>
      </c>
      <c r="O13" s="94" t="e">
        <f t="array" aca="1" ref="O13" ca="1">IF(ROW(C13)&gt;COUNTA(PrüfungAufnahme225!AD:AD),"",INDEX(PrüfungAufnahme225!AD:AD,SMALL(IF(PrüfungAufnahme225!AD$1:AD$1000&lt;&gt;"",ROW($1:$1000)),ROW(A4))))</f>
        <v>#NUM!</v>
      </c>
      <c r="P13" s="250" t="str">
        <f t="shared" ca="1" si="0"/>
        <v/>
      </c>
      <c r="Q13" s="94" t="str">
        <f t="shared" ca="1" si="1"/>
        <v/>
      </c>
      <c r="R13" s="56"/>
      <c r="S13" s="125"/>
      <c r="T13" s="146" t="str">
        <f t="shared" si="2"/>
        <v/>
      </c>
      <c r="U13" s="146" t="str">
        <f t="shared" ca="1" si="3"/>
        <v/>
      </c>
      <c r="V13" s="153" t="str">
        <f t="shared" ca="1" si="4"/>
        <v/>
      </c>
      <c r="W13" s="4"/>
      <c r="X13" s="4"/>
      <c r="Y13" s="4"/>
      <c r="Z13" s="4"/>
      <c r="AA13" s="2"/>
      <c r="AB13" s="2"/>
      <c r="AC13" s="2"/>
      <c r="AD13" s="2"/>
      <c r="AE13" s="2"/>
      <c r="AF13" s="2"/>
      <c r="AG13" s="2"/>
      <c r="AH13" s="2"/>
      <c r="AI13" s="2"/>
      <c r="AJ13" s="2"/>
      <c r="AK13" s="2"/>
      <c r="AL13" s="2"/>
    </row>
    <row r="14" spans="1:39" ht="15" customHeight="1">
      <c r="A14" s="2"/>
      <c r="B14" s="79">
        <v>5</v>
      </c>
      <c r="C14" s="146" t="e">
        <f t="array" aca="1" ref="C14" ca="1">IF(ROW(C14)&gt;COUNTA(PrüfungAufnahme225!S:S),"",INDEX(PrüfungAufnahme225!S:S,SMALL(IF(PrüfungAufnahme225!S$1:S$1000&lt;&gt;"",ROW($1:$1000)),ROW(A5))))</f>
        <v>#NUM!</v>
      </c>
      <c r="D14" s="107" t="s">
        <v>74</v>
      </c>
      <c r="E14" s="80" t="e">
        <f t="array" aca="1" ref="E14" ca="1">IF(ROW(C14)&gt;COUNTA(PrüfungAufnahme225!T:T),"",INDEX(PrüfungAufnahme225!T:T,SMALL(IF(PrüfungAufnahme225!T$1:T$1000&lt;&gt;"",ROW($1:$1000)),ROW(A5))))</f>
        <v>#NUM!</v>
      </c>
      <c r="F14" s="265" t="e">
        <f t="array" aca="1" ref="F14" ca="1">IF(ROW(C14)&gt;COUNTA(PrüfungAufnahme225!U:U),"",INDEX(PrüfungAufnahme225!U:U,SMALL(IF(PrüfungAufnahme225!U$1:U$1000&lt;&gt;"",ROW($1:$1000)),ROW(A5))))</f>
        <v>#NUM!</v>
      </c>
      <c r="G14" s="90" t="e">
        <f t="array" aca="1" ref="G14" ca="1">IF(ROW(C14)&gt;COUNTA(PrüfungAufnahme225!V:V),"",INDEX(PrüfungAufnahme225!V:V,SMALL(IF(PrüfungAufnahme225!V$1:V$1000&lt;&gt;"",ROW($1:$1000)),ROW(A5))))</f>
        <v>#NUM!</v>
      </c>
      <c r="H14" s="91" t="e">
        <f t="array" aca="1" ref="H14" ca="1">IF(ROW(C14)&gt;COUNTA(PrüfungAufnahme225!W:W),"",INDEX(PrüfungAufnahme225!W:W,SMALL(IF(PrüfungAufnahme225!W$1:W$1000&lt;&gt;"",ROW($1:$1000)),ROW(A5))))</f>
        <v>#NUM!</v>
      </c>
      <c r="I14" s="247" t="e">
        <f t="array" aca="1" ref="I14" ca="1">IF(ROW(C14)&gt;COUNTA(PrüfungAufnahme225!X:X),"",INDEX(PrüfungAufnahme225!X:X,SMALL(IF(PrüfungAufnahme225!X$1:X$1000&lt;&gt;"",ROW($1:$1000)),ROW(A5))))</f>
        <v>#NUM!</v>
      </c>
      <c r="J14" s="92" t="e">
        <f t="array" aca="1" ref="J14" ca="1">IF(ROW(C14)&gt;COUNTA(PrüfungAufnahme225!Y:Y),"",INDEX(PrüfungAufnahme225!Y:Y,SMALL(IF(PrüfungAufnahme225!Y$1:Y$1000&lt;&gt;"",ROW($1:$1000)),ROW(A5))))</f>
        <v>#NUM!</v>
      </c>
      <c r="K14" s="93" t="e">
        <f t="array" aca="1" ref="K14" ca="1">IF(ROW(C14)&gt;COUNTA(PrüfungAufnahme225!Z:Z),"",INDEX(PrüfungAufnahme225!Z:Z,SMALL(IF(PrüfungAufnahme225!Z$1:Z$1000&lt;&gt;"",ROW($1:$1000)),ROW(A5))))</f>
        <v>#NUM!</v>
      </c>
      <c r="L14" s="94" t="e">
        <f t="array" aca="1" ref="L14" ca="1">IF(ROW(C14)&gt;COUNTA(PrüfungAufnahme225!AA:AA),"",INDEX(PrüfungAufnahme225!AA:AA,SMALL(IF(PrüfungAufnahme225!AA$1:AA$1000&lt;&gt;"",ROW($1:$1000)),ROW(A5))))</f>
        <v>#NUM!</v>
      </c>
      <c r="M14" s="80" t="e">
        <f t="array" aca="1" ref="M14" ca="1">IF(ROW(C14)&gt;COUNTA(PrüfungAufnahme225!AB:AB),"",INDEX(PrüfungAufnahme225!AB:AB,SMALL(IF(PrüfungAufnahme225!AB$1:AB$1000&lt;&gt;"",ROW($1:$1000)),ROW(A5))))</f>
        <v>#NUM!</v>
      </c>
      <c r="N14" s="250" t="e">
        <f t="array" aca="1" ref="N14" ca="1">IF(ROW(C14)&gt;COUNTA(PrüfungAufnahme225!AC:AC),"",INDEX(PrüfungAufnahme225!AC:AC,SMALL(IF(PrüfungAufnahme225!AC$1:AC$1000&lt;&gt;"",ROW($1:$1000)),ROW(A5))))</f>
        <v>#NUM!</v>
      </c>
      <c r="O14" s="94" t="e">
        <f t="array" aca="1" ref="O14" ca="1">IF(ROW(C14)&gt;COUNTA(PrüfungAufnahme225!AD:AD),"",INDEX(PrüfungAufnahme225!AD:AD,SMALL(IF(PrüfungAufnahme225!AD$1:AD$1000&lt;&gt;"",ROW($1:$1000)),ROW(A5))))</f>
        <v>#NUM!</v>
      </c>
      <c r="P14" s="250" t="str">
        <f t="shared" ca="1" si="0"/>
        <v/>
      </c>
      <c r="Q14" s="94" t="str">
        <f t="shared" ca="1" si="1"/>
        <v/>
      </c>
      <c r="R14" s="56"/>
      <c r="S14" s="125"/>
      <c r="T14" s="146" t="str">
        <f t="shared" si="2"/>
        <v/>
      </c>
      <c r="U14" s="146" t="str">
        <f t="shared" ca="1" si="3"/>
        <v/>
      </c>
      <c r="V14" s="153" t="str">
        <f t="shared" ca="1" si="4"/>
        <v/>
      </c>
      <c r="W14" s="4"/>
      <c r="X14" s="4"/>
      <c r="Y14" s="4"/>
      <c r="Z14" s="4"/>
      <c r="AA14" s="2"/>
      <c r="AB14" s="2"/>
      <c r="AC14" s="2"/>
      <c r="AD14" s="2"/>
      <c r="AE14" s="2"/>
      <c r="AF14" s="2"/>
      <c r="AG14" s="2"/>
      <c r="AH14" s="2"/>
      <c r="AI14" s="2"/>
      <c r="AJ14" s="2"/>
      <c r="AK14" s="2"/>
      <c r="AL14" s="2"/>
    </row>
    <row r="15" spans="1:39" ht="15" customHeight="1">
      <c r="A15" s="2"/>
      <c r="B15" s="79">
        <v>6</v>
      </c>
      <c r="C15" s="146" t="e">
        <f t="array" aca="1" ref="C15" ca="1">IF(ROW(C15)&gt;COUNTA(PrüfungAufnahme225!S:S),"",INDEX(PrüfungAufnahme225!S:S,SMALL(IF(PrüfungAufnahme225!S$1:S$1000&lt;&gt;"",ROW($1:$1000)),ROW(A6))))</f>
        <v>#NUM!</v>
      </c>
      <c r="D15" s="107" t="s">
        <v>78</v>
      </c>
      <c r="E15" s="80" t="e">
        <f t="array" aca="1" ref="E15" ca="1">IF(ROW(C15)&gt;COUNTA(PrüfungAufnahme225!T:T),"",INDEX(PrüfungAufnahme225!T:T,SMALL(IF(PrüfungAufnahme225!T$1:T$1000&lt;&gt;"",ROW($1:$1000)),ROW(A6))))</f>
        <v>#NUM!</v>
      </c>
      <c r="F15" s="265" t="e">
        <f t="array" aca="1" ref="F15" ca="1">IF(ROW(C15)&gt;COUNTA(PrüfungAufnahme225!U:U),"",INDEX(PrüfungAufnahme225!U:U,SMALL(IF(PrüfungAufnahme225!U$1:U$1000&lt;&gt;"",ROW($1:$1000)),ROW(A6))))</f>
        <v>#NUM!</v>
      </c>
      <c r="G15" s="90" t="e">
        <f t="array" aca="1" ref="G15" ca="1">IF(ROW(C15)&gt;COUNTA(PrüfungAufnahme225!V:V),"",INDEX(PrüfungAufnahme225!V:V,SMALL(IF(PrüfungAufnahme225!V$1:V$1000&lt;&gt;"",ROW($1:$1000)),ROW(A6))))</f>
        <v>#NUM!</v>
      </c>
      <c r="H15" s="91" t="e">
        <f t="array" aca="1" ref="H15" ca="1">IF(ROW(C15)&gt;COUNTA(PrüfungAufnahme225!W:W),"",INDEX(PrüfungAufnahme225!W:W,SMALL(IF(PrüfungAufnahme225!W$1:W$1000&lt;&gt;"",ROW($1:$1000)),ROW(A6))))</f>
        <v>#NUM!</v>
      </c>
      <c r="I15" s="247" t="e">
        <f t="array" aca="1" ref="I15" ca="1">IF(ROW(C15)&gt;COUNTA(PrüfungAufnahme225!X:X),"",INDEX(PrüfungAufnahme225!X:X,SMALL(IF(PrüfungAufnahme225!X$1:X$1000&lt;&gt;"",ROW($1:$1000)),ROW(A6))))</f>
        <v>#NUM!</v>
      </c>
      <c r="J15" s="92" t="e">
        <f t="array" aca="1" ref="J15" ca="1">IF(ROW(C15)&gt;COUNTA(PrüfungAufnahme225!Y:Y),"",INDEX(PrüfungAufnahme225!Y:Y,SMALL(IF(PrüfungAufnahme225!Y$1:Y$1000&lt;&gt;"",ROW($1:$1000)),ROW(A6))))</f>
        <v>#NUM!</v>
      </c>
      <c r="K15" s="93" t="e">
        <f t="array" aca="1" ref="K15" ca="1">IF(ROW(C15)&gt;COUNTA(PrüfungAufnahme225!Z:Z),"",INDEX(PrüfungAufnahme225!Z:Z,SMALL(IF(PrüfungAufnahme225!Z$1:Z$1000&lt;&gt;"",ROW($1:$1000)),ROW(A6))))</f>
        <v>#NUM!</v>
      </c>
      <c r="L15" s="94" t="e">
        <f t="array" aca="1" ref="L15" ca="1">IF(ROW(C15)&gt;COUNTA(PrüfungAufnahme225!AA:AA),"",INDEX(PrüfungAufnahme225!AA:AA,SMALL(IF(PrüfungAufnahme225!AA$1:AA$1000&lt;&gt;"",ROW($1:$1000)),ROW(A6))))</f>
        <v>#NUM!</v>
      </c>
      <c r="M15" s="80" t="e">
        <f t="array" aca="1" ref="M15" ca="1">IF(ROW(C15)&gt;COUNTA(PrüfungAufnahme225!AB:AB),"",INDEX(PrüfungAufnahme225!AB:AB,SMALL(IF(PrüfungAufnahme225!AB$1:AB$1000&lt;&gt;"",ROW($1:$1000)),ROW(A6))))</f>
        <v>#NUM!</v>
      </c>
      <c r="N15" s="250" t="e">
        <f t="array" aca="1" ref="N15" ca="1">IF(ROW(C15)&gt;COUNTA(PrüfungAufnahme225!AC:AC),"",INDEX(PrüfungAufnahme225!AC:AC,SMALL(IF(PrüfungAufnahme225!AC$1:AC$1000&lt;&gt;"",ROW($1:$1000)),ROW(A6))))</f>
        <v>#NUM!</v>
      </c>
      <c r="O15" s="94" t="e">
        <f t="array" aca="1" ref="O15" ca="1">IF(ROW(C15)&gt;COUNTA(PrüfungAufnahme225!AD:AD),"",INDEX(PrüfungAufnahme225!AD:AD,SMALL(IF(PrüfungAufnahme225!AD$1:AD$1000&lt;&gt;"",ROW($1:$1000)),ROW(A6))))</f>
        <v>#NUM!</v>
      </c>
      <c r="P15" s="250" t="str">
        <f t="shared" ca="1" si="0"/>
        <v/>
      </c>
      <c r="Q15" s="94" t="str">
        <f t="shared" ca="1" si="1"/>
        <v/>
      </c>
      <c r="R15" s="56"/>
      <c r="S15" s="125"/>
      <c r="T15" s="146" t="str">
        <f t="shared" si="2"/>
        <v/>
      </c>
      <c r="U15" s="146" t="str">
        <f t="shared" ca="1" si="3"/>
        <v/>
      </c>
      <c r="V15" s="153" t="str">
        <f t="shared" ca="1" si="4"/>
        <v/>
      </c>
      <c r="W15" s="4"/>
      <c r="X15" s="4"/>
      <c r="Y15" s="4"/>
      <c r="Z15" s="4"/>
      <c r="AA15" s="2"/>
      <c r="AB15" s="2"/>
      <c r="AC15" s="2"/>
      <c r="AD15" s="2"/>
      <c r="AE15" s="2"/>
      <c r="AF15" s="2"/>
      <c r="AG15" s="2"/>
      <c r="AH15" s="2"/>
      <c r="AI15" s="2"/>
      <c r="AJ15" s="2"/>
      <c r="AK15" s="2"/>
      <c r="AL15" s="2"/>
    </row>
    <row r="16" spans="1:39" ht="15" customHeight="1">
      <c r="A16" s="2"/>
      <c r="B16" s="79">
        <v>7</v>
      </c>
      <c r="C16" s="146" t="e">
        <f t="array" aca="1" ref="C16" ca="1">IF(ROW(C16)&gt;COUNTA(PrüfungAufnahme225!S:S),"",INDEX(PrüfungAufnahme225!S:S,SMALL(IF(PrüfungAufnahme225!S$1:S$1000&lt;&gt;"",ROW($1:$1000)),ROW(A7))))</f>
        <v>#NUM!</v>
      </c>
      <c r="D16" s="107" t="s">
        <v>79</v>
      </c>
      <c r="E16" s="80" t="e">
        <f t="array" aca="1" ref="E16" ca="1">IF(ROW(C16)&gt;COUNTA(PrüfungAufnahme225!T:T),"",INDEX(PrüfungAufnahme225!T:T,SMALL(IF(PrüfungAufnahme225!T$1:T$1000&lt;&gt;"",ROW($1:$1000)),ROW(A7))))</f>
        <v>#NUM!</v>
      </c>
      <c r="F16" s="265" t="e">
        <f t="array" aca="1" ref="F16" ca="1">IF(ROW(C16)&gt;COUNTA(PrüfungAufnahme225!U:U),"",INDEX(PrüfungAufnahme225!U:U,SMALL(IF(PrüfungAufnahme225!U$1:U$1000&lt;&gt;"",ROW($1:$1000)),ROW(A7))))</f>
        <v>#NUM!</v>
      </c>
      <c r="G16" s="90" t="e">
        <f t="array" aca="1" ref="G16" ca="1">IF(ROW(C16)&gt;COUNTA(PrüfungAufnahme225!V:V),"",INDEX(PrüfungAufnahme225!V:V,SMALL(IF(PrüfungAufnahme225!V$1:V$1000&lt;&gt;"",ROW($1:$1000)),ROW(A7))))</f>
        <v>#NUM!</v>
      </c>
      <c r="H16" s="91" t="e">
        <f t="array" aca="1" ref="H16" ca="1">IF(ROW(C16)&gt;COUNTA(PrüfungAufnahme225!W:W),"",INDEX(PrüfungAufnahme225!W:W,SMALL(IF(PrüfungAufnahme225!W$1:W$1000&lt;&gt;"",ROW($1:$1000)),ROW(A7))))</f>
        <v>#NUM!</v>
      </c>
      <c r="I16" s="247" t="e">
        <f t="array" aca="1" ref="I16" ca="1">IF(ROW(C16)&gt;COUNTA(PrüfungAufnahme225!X:X),"",INDEX(PrüfungAufnahme225!X:X,SMALL(IF(PrüfungAufnahme225!X$1:X$1000&lt;&gt;"",ROW($1:$1000)),ROW(A7))))</f>
        <v>#NUM!</v>
      </c>
      <c r="J16" s="92" t="e">
        <f t="array" aca="1" ref="J16" ca="1">IF(ROW(C16)&gt;COUNTA(PrüfungAufnahme225!Y:Y),"",INDEX(PrüfungAufnahme225!Y:Y,SMALL(IF(PrüfungAufnahme225!Y$1:Y$1000&lt;&gt;"",ROW($1:$1000)),ROW(A7))))</f>
        <v>#NUM!</v>
      </c>
      <c r="K16" s="93" t="e">
        <f t="array" aca="1" ref="K16" ca="1">IF(ROW(C16)&gt;COUNTA(PrüfungAufnahme225!Z:Z),"",INDEX(PrüfungAufnahme225!Z:Z,SMALL(IF(PrüfungAufnahme225!Z$1:Z$1000&lt;&gt;"",ROW($1:$1000)),ROW(A7))))</f>
        <v>#NUM!</v>
      </c>
      <c r="L16" s="94" t="e">
        <f t="array" aca="1" ref="L16" ca="1">IF(ROW(C16)&gt;COUNTA(PrüfungAufnahme225!AA:AA),"",INDEX(PrüfungAufnahme225!AA:AA,SMALL(IF(PrüfungAufnahme225!AA$1:AA$1000&lt;&gt;"",ROW($1:$1000)),ROW(A7))))</f>
        <v>#NUM!</v>
      </c>
      <c r="M16" s="80" t="e">
        <f t="array" aca="1" ref="M16" ca="1">IF(ROW(C16)&gt;COUNTA(PrüfungAufnahme225!AB:AB),"",INDEX(PrüfungAufnahme225!AB:AB,SMALL(IF(PrüfungAufnahme225!AB$1:AB$1000&lt;&gt;"",ROW($1:$1000)),ROW(A7))))</f>
        <v>#NUM!</v>
      </c>
      <c r="N16" s="250" t="e">
        <f t="array" aca="1" ref="N16" ca="1">IF(ROW(C16)&gt;COUNTA(PrüfungAufnahme225!AC:AC),"",INDEX(PrüfungAufnahme225!AC:AC,SMALL(IF(PrüfungAufnahme225!AC$1:AC$1000&lt;&gt;"",ROW($1:$1000)),ROW(A7))))</f>
        <v>#NUM!</v>
      </c>
      <c r="O16" s="94" t="e">
        <f t="array" aca="1" ref="O16" ca="1">IF(ROW(C16)&gt;COUNTA(PrüfungAufnahme225!AD:AD),"",INDEX(PrüfungAufnahme225!AD:AD,SMALL(IF(PrüfungAufnahme225!AD$1:AD$1000&lt;&gt;"",ROW($1:$1000)),ROW(A7))))</f>
        <v>#NUM!</v>
      </c>
      <c r="P16" s="250" t="str">
        <f t="shared" ca="1" si="0"/>
        <v/>
      </c>
      <c r="Q16" s="94" t="str">
        <f t="shared" ca="1" si="1"/>
        <v/>
      </c>
      <c r="R16" s="56"/>
      <c r="S16" s="125"/>
      <c r="T16" s="146" t="str">
        <f t="shared" si="2"/>
        <v/>
      </c>
      <c r="U16" s="146" t="str">
        <f t="shared" ca="1" si="3"/>
        <v/>
      </c>
      <c r="V16" s="153" t="str">
        <f t="shared" ca="1" si="4"/>
        <v/>
      </c>
      <c r="W16" s="4"/>
      <c r="X16" s="4"/>
      <c r="Y16" s="4"/>
      <c r="Z16" s="4"/>
      <c r="AA16" s="2"/>
      <c r="AB16" s="2"/>
      <c r="AC16" s="2"/>
      <c r="AD16" s="2"/>
      <c r="AE16" s="2"/>
      <c r="AF16" s="2"/>
      <c r="AG16" s="2"/>
      <c r="AH16" s="2"/>
      <c r="AI16" s="2"/>
      <c r="AJ16" s="2"/>
      <c r="AK16" s="2"/>
      <c r="AL16" s="2"/>
    </row>
    <row r="17" spans="1:38" ht="15" customHeight="1">
      <c r="A17" s="2"/>
      <c r="B17" s="79">
        <v>8</v>
      </c>
      <c r="C17" s="146" t="e">
        <f t="array" aca="1" ref="C17" ca="1">IF(ROW(C17)&gt;COUNTA(PrüfungAufnahme225!S:S),"",INDEX(PrüfungAufnahme225!S:S,SMALL(IF(PrüfungAufnahme225!S$1:S$1000&lt;&gt;"",ROW($1:$1000)),ROW(A8))))</f>
        <v>#NUM!</v>
      </c>
      <c r="D17" s="107" t="s">
        <v>80</v>
      </c>
      <c r="E17" s="80" t="e">
        <f t="array" aca="1" ref="E17" ca="1">IF(ROW(C17)&gt;COUNTA(PrüfungAufnahme225!T:T),"",INDEX(PrüfungAufnahme225!T:T,SMALL(IF(PrüfungAufnahme225!T$1:T$1000&lt;&gt;"",ROW($1:$1000)),ROW(A8))))</f>
        <v>#NUM!</v>
      </c>
      <c r="F17" s="265" t="e">
        <f t="array" aca="1" ref="F17" ca="1">IF(ROW(C17)&gt;COUNTA(PrüfungAufnahme225!U:U),"",INDEX(PrüfungAufnahme225!U:U,SMALL(IF(PrüfungAufnahme225!U$1:U$1000&lt;&gt;"",ROW($1:$1000)),ROW(A8))))</f>
        <v>#NUM!</v>
      </c>
      <c r="G17" s="90" t="e">
        <f t="array" aca="1" ref="G17" ca="1">IF(ROW(C17)&gt;COUNTA(PrüfungAufnahme225!V:V),"",INDEX(PrüfungAufnahme225!V:V,SMALL(IF(PrüfungAufnahme225!V$1:V$1000&lt;&gt;"",ROW($1:$1000)),ROW(A8))))</f>
        <v>#NUM!</v>
      </c>
      <c r="H17" s="91" t="e">
        <f t="array" aca="1" ref="H17" ca="1">IF(ROW(C17)&gt;COUNTA(PrüfungAufnahme225!W:W),"",INDEX(PrüfungAufnahme225!W:W,SMALL(IF(PrüfungAufnahme225!W$1:W$1000&lt;&gt;"",ROW($1:$1000)),ROW(A8))))</f>
        <v>#NUM!</v>
      </c>
      <c r="I17" s="247" t="e">
        <f t="array" aca="1" ref="I17" ca="1">IF(ROW(C17)&gt;COUNTA(PrüfungAufnahme225!X:X),"",INDEX(PrüfungAufnahme225!X:X,SMALL(IF(PrüfungAufnahme225!X$1:X$1000&lt;&gt;"",ROW($1:$1000)),ROW(A8))))</f>
        <v>#NUM!</v>
      </c>
      <c r="J17" s="92" t="e">
        <f t="array" aca="1" ref="J17" ca="1">IF(ROW(C17)&gt;COUNTA(PrüfungAufnahme225!Y:Y),"",INDEX(PrüfungAufnahme225!Y:Y,SMALL(IF(PrüfungAufnahme225!Y$1:Y$1000&lt;&gt;"",ROW($1:$1000)),ROW(A8))))</f>
        <v>#NUM!</v>
      </c>
      <c r="K17" s="93" t="e">
        <f t="array" aca="1" ref="K17" ca="1">IF(ROW(C17)&gt;COUNTA(PrüfungAufnahme225!Z:Z),"",INDEX(PrüfungAufnahme225!Z:Z,SMALL(IF(PrüfungAufnahme225!Z$1:Z$1000&lt;&gt;"",ROW($1:$1000)),ROW(A8))))</f>
        <v>#NUM!</v>
      </c>
      <c r="L17" s="94" t="e">
        <f t="array" aca="1" ref="L17" ca="1">IF(ROW(C17)&gt;COUNTA(PrüfungAufnahme225!AA:AA),"",INDEX(PrüfungAufnahme225!AA:AA,SMALL(IF(PrüfungAufnahme225!AA$1:AA$1000&lt;&gt;"",ROW($1:$1000)),ROW(A8))))</f>
        <v>#NUM!</v>
      </c>
      <c r="M17" s="80" t="e">
        <f t="array" aca="1" ref="M17" ca="1">IF(ROW(C17)&gt;COUNTA(PrüfungAufnahme225!AB:AB),"",INDEX(PrüfungAufnahme225!AB:AB,SMALL(IF(PrüfungAufnahme225!AB$1:AB$1000&lt;&gt;"",ROW($1:$1000)),ROW(A8))))</f>
        <v>#NUM!</v>
      </c>
      <c r="N17" s="250" t="e">
        <f t="array" aca="1" ref="N17" ca="1">IF(ROW(C17)&gt;COUNTA(PrüfungAufnahme225!AC:AC),"",INDEX(PrüfungAufnahme225!AC:AC,SMALL(IF(PrüfungAufnahme225!AC$1:AC$1000&lt;&gt;"",ROW($1:$1000)),ROW(A8))))</f>
        <v>#NUM!</v>
      </c>
      <c r="O17" s="94" t="e">
        <f t="array" aca="1" ref="O17" ca="1">IF(ROW(C17)&gt;COUNTA(PrüfungAufnahme225!AD:AD),"",INDEX(PrüfungAufnahme225!AD:AD,SMALL(IF(PrüfungAufnahme225!AD$1:AD$1000&lt;&gt;"",ROW($1:$1000)),ROW(A8))))</f>
        <v>#NUM!</v>
      </c>
      <c r="P17" s="250" t="str">
        <f t="shared" ca="1" si="0"/>
        <v/>
      </c>
      <c r="Q17" s="94" t="str">
        <f t="shared" ca="1" si="1"/>
        <v/>
      </c>
      <c r="R17" s="56"/>
      <c r="S17" s="125"/>
      <c r="T17" s="146" t="str">
        <f t="shared" si="2"/>
        <v/>
      </c>
      <c r="U17" s="146" t="str">
        <f t="shared" ca="1" si="3"/>
        <v/>
      </c>
      <c r="V17" s="153" t="str">
        <f t="shared" ca="1" si="4"/>
        <v/>
      </c>
      <c r="W17" s="4"/>
      <c r="X17" s="4"/>
      <c r="Y17" s="4"/>
      <c r="Z17" s="4"/>
      <c r="AA17" s="2"/>
      <c r="AB17" s="2"/>
      <c r="AC17" s="2"/>
      <c r="AD17" s="2"/>
      <c r="AE17" s="2"/>
      <c r="AF17" s="2"/>
      <c r="AG17" s="2"/>
      <c r="AH17" s="2"/>
      <c r="AI17" s="2"/>
      <c r="AJ17" s="2"/>
      <c r="AK17" s="2"/>
      <c r="AL17" s="2"/>
    </row>
    <row r="18" spans="1:38" ht="15" customHeight="1">
      <c r="A18" s="2"/>
      <c r="B18" s="79">
        <v>9</v>
      </c>
      <c r="C18" s="146" t="e">
        <f t="array" aca="1" ref="C18" ca="1">IF(ROW(C18)&gt;COUNTA(PrüfungAufnahme225!S:S),"",INDEX(PrüfungAufnahme225!S:S,SMALL(IF(PrüfungAufnahme225!S$1:S$1000&lt;&gt;"",ROW($1:$1000)),ROW(A9))))</f>
        <v>#NUM!</v>
      </c>
      <c r="D18" s="107" t="s">
        <v>81</v>
      </c>
      <c r="E18" s="80" t="e">
        <f t="array" aca="1" ref="E18" ca="1">IF(ROW(C18)&gt;COUNTA(PrüfungAufnahme225!T:T),"",INDEX(PrüfungAufnahme225!T:T,SMALL(IF(PrüfungAufnahme225!T$1:T$1000&lt;&gt;"",ROW($1:$1000)),ROW(A9))))</f>
        <v>#NUM!</v>
      </c>
      <c r="F18" s="265" t="e">
        <f t="array" aca="1" ref="F18" ca="1">IF(ROW(C18)&gt;COUNTA(PrüfungAufnahme225!U:U),"",INDEX(PrüfungAufnahme225!U:U,SMALL(IF(PrüfungAufnahme225!U$1:U$1000&lt;&gt;"",ROW($1:$1000)),ROW(A9))))</f>
        <v>#NUM!</v>
      </c>
      <c r="G18" s="90" t="e">
        <f t="array" aca="1" ref="G18" ca="1">IF(ROW(C18)&gt;COUNTA(PrüfungAufnahme225!V:V),"",INDEX(PrüfungAufnahme225!V:V,SMALL(IF(PrüfungAufnahme225!V$1:V$1000&lt;&gt;"",ROW($1:$1000)),ROW(A9))))</f>
        <v>#NUM!</v>
      </c>
      <c r="H18" s="91" t="e">
        <f t="array" aca="1" ref="H18" ca="1">IF(ROW(C18)&gt;COUNTA(PrüfungAufnahme225!W:W),"",INDEX(PrüfungAufnahme225!W:W,SMALL(IF(PrüfungAufnahme225!W$1:W$1000&lt;&gt;"",ROW($1:$1000)),ROW(A9))))</f>
        <v>#NUM!</v>
      </c>
      <c r="I18" s="247" t="e">
        <f t="array" aca="1" ref="I18" ca="1">IF(ROW(C18)&gt;COUNTA(PrüfungAufnahme225!X:X),"",INDEX(PrüfungAufnahme225!X:X,SMALL(IF(PrüfungAufnahme225!X$1:X$1000&lt;&gt;"",ROW($1:$1000)),ROW(A9))))</f>
        <v>#NUM!</v>
      </c>
      <c r="J18" s="92" t="e">
        <f t="array" aca="1" ref="J18" ca="1">IF(ROW(C18)&gt;COUNTA(PrüfungAufnahme225!Y:Y),"",INDEX(PrüfungAufnahme225!Y:Y,SMALL(IF(PrüfungAufnahme225!Y$1:Y$1000&lt;&gt;"",ROW($1:$1000)),ROW(A9))))</f>
        <v>#NUM!</v>
      </c>
      <c r="K18" s="93" t="e">
        <f t="array" aca="1" ref="K18" ca="1">IF(ROW(C18)&gt;COUNTA(PrüfungAufnahme225!Z:Z),"",INDEX(PrüfungAufnahme225!Z:Z,SMALL(IF(PrüfungAufnahme225!Z$1:Z$1000&lt;&gt;"",ROW($1:$1000)),ROW(A9))))</f>
        <v>#NUM!</v>
      </c>
      <c r="L18" s="94" t="e">
        <f t="array" aca="1" ref="L18" ca="1">IF(ROW(C18)&gt;COUNTA(PrüfungAufnahme225!AA:AA),"",INDEX(PrüfungAufnahme225!AA:AA,SMALL(IF(PrüfungAufnahme225!AA$1:AA$1000&lt;&gt;"",ROW($1:$1000)),ROW(A9))))</f>
        <v>#NUM!</v>
      </c>
      <c r="M18" s="80" t="e">
        <f t="array" aca="1" ref="M18" ca="1">IF(ROW(C18)&gt;COUNTA(PrüfungAufnahme225!AB:AB),"",INDEX(PrüfungAufnahme225!AB:AB,SMALL(IF(PrüfungAufnahme225!AB$1:AB$1000&lt;&gt;"",ROW($1:$1000)),ROW(A9))))</f>
        <v>#NUM!</v>
      </c>
      <c r="N18" s="250" t="e">
        <f t="array" aca="1" ref="N18" ca="1">IF(ROW(C18)&gt;COUNTA(PrüfungAufnahme225!AC:AC),"",INDEX(PrüfungAufnahme225!AC:AC,SMALL(IF(PrüfungAufnahme225!AC$1:AC$1000&lt;&gt;"",ROW($1:$1000)),ROW(A9))))</f>
        <v>#NUM!</v>
      </c>
      <c r="O18" s="94" t="e">
        <f t="array" aca="1" ref="O18" ca="1">IF(ROW(C18)&gt;COUNTA(PrüfungAufnahme225!AD:AD),"",INDEX(PrüfungAufnahme225!AD:AD,SMALL(IF(PrüfungAufnahme225!AD$1:AD$1000&lt;&gt;"",ROW($1:$1000)),ROW(A9))))</f>
        <v>#NUM!</v>
      </c>
      <c r="P18" s="250" t="str">
        <f t="shared" ca="1" si="0"/>
        <v/>
      </c>
      <c r="Q18" s="94" t="str">
        <f t="shared" ca="1" si="1"/>
        <v/>
      </c>
      <c r="R18" s="56"/>
      <c r="S18" s="125"/>
      <c r="T18" s="146" t="str">
        <f t="shared" si="2"/>
        <v/>
      </c>
      <c r="U18" s="146" t="str">
        <f t="shared" ca="1" si="3"/>
        <v/>
      </c>
      <c r="V18" s="153" t="str">
        <f t="shared" ca="1" si="4"/>
        <v/>
      </c>
      <c r="W18" s="4"/>
      <c r="X18" s="4"/>
      <c r="Y18" s="4"/>
      <c r="Z18" s="4"/>
      <c r="AA18" s="2"/>
      <c r="AB18" s="2"/>
      <c r="AC18" s="2"/>
      <c r="AD18" s="2"/>
      <c r="AE18" s="2"/>
      <c r="AF18" s="2"/>
      <c r="AG18" s="2"/>
      <c r="AH18" s="2"/>
      <c r="AI18" s="2"/>
      <c r="AJ18" s="2"/>
      <c r="AK18" s="2"/>
      <c r="AL18" s="2"/>
    </row>
    <row r="19" spans="1:38" ht="15" customHeight="1">
      <c r="A19" s="2"/>
      <c r="B19" s="79">
        <v>10</v>
      </c>
      <c r="C19" s="146" t="e">
        <f t="array" aca="1" ref="C19" ca="1">IF(ROW(C19)&gt;COUNTA(PrüfungAufnahme225!S:S),"",INDEX(PrüfungAufnahme225!S:S,SMALL(IF(PrüfungAufnahme225!S$1:S$1000&lt;&gt;"",ROW($1:$1000)),ROW(A10))))</f>
        <v>#NUM!</v>
      </c>
      <c r="D19" s="107" t="s">
        <v>82</v>
      </c>
      <c r="E19" s="80" t="e">
        <f t="array" aca="1" ref="E19" ca="1">IF(ROW(C19)&gt;COUNTA(PrüfungAufnahme225!T:T),"",INDEX(PrüfungAufnahme225!T:T,SMALL(IF(PrüfungAufnahme225!T$1:T$1000&lt;&gt;"",ROW($1:$1000)),ROW(A10))))</f>
        <v>#NUM!</v>
      </c>
      <c r="F19" s="265" t="e">
        <f t="array" aca="1" ref="F19" ca="1">IF(ROW(C19)&gt;COUNTA(PrüfungAufnahme225!U:U),"",INDEX(PrüfungAufnahme225!U:U,SMALL(IF(PrüfungAufnahme225!U$1:U$1000&lt;&gt;"",ROW($1:$1000)),ROW(A10))))</f>
        <v>#NUM!</v>
      </c>
      <c r="G19" s="90" t="e">
        <f t="array" aca="1" ref="G19" ca="1">IF(ROW(C19)&gt;COUNTA(PrüfungAufnahme225!V:V),"",INDEX(PrüfungAufnahme225!V:V,SMALL(IF(PrüfungAufnahme225!V$1:V$1000&lt;&gt;"",ROW($1:$1000)),ROW(A10))))</f>
        <v>#NUM!</v>
      </c>
      <c r="H19" s="91" t="e">
        <f t="array" aca="1" ref="H19" ca="1">IF(ROW(C19)&gt;COUNTA(PrüfungAufnahme225!W:W),"",INDEX(PrüfungAufnahme225!W:W,SMALL(IF(PrüfungAufnahme225!W$1:W$1000&lt;&gt;"",ROW($1:$1000)),ROW(A10))))</f>
        <v>#NUM!</v>
      </c>
      <c r="I19" s="247" t="e">
        <f t="array" aca="1" ref="I19" ca="1">IF(ROW(C19)&gt;COUNTA(PrüfungAufnahme225!X:X),"",INDEX(PrüfungAufnahme225!X:X,SMALL(IF(PrüfungAufnahme225!X$1:X$1000&lt;&gt;"",ROW($1:$1000)),ROW(A10))))</f>
        <v>#NUM!</v>
      </c>
      <c r="J19" s="92" t="e">
        <f t="array" aca="1" ref="J19" ca="1">IF(ROW(C19)&gt;COUNTA(PrüfungAufnahme225!Y:Y),"",INDEX(PrüfungAufnahme225!Y:Y,SMALL(IF(PrüfungAufnahme225!Y$1:Y$1000&lt;&gt;"",ROW($1:$1000)),ROW(A10))))</f>
        <v>#NUM!</v>
      </c>
      <c r="K19" s="93" t="e">
        <f t="array" aca="1" ref="K19" ca="1">IF(ROW(C19)&gt;COUNTA(PrüfungAufnahme225!Z:Z),"",INDEX(PrüfungAufnahme225!Z:Z,SMALL(IF(PrüfungAufnahme225!Z$1:Z$1000&lt;&gt;"",ROW($1:$1000)),ROW(A10))))</f>
        <v>#NUM!</v>
      </c>
      <c r="L19" s="94" t="e">
        <f t="array" aca="1" ref="L19" ca="1">IF(ROW(C19)&gt;COUNTA(PrüfungAufnahme225!AA:AA),"",INDEX(PrüfungAufnahme225!AA:AA,SMALL(IF(PrüfungAufnahme225!AA$1:AA$1000&lt;&gt;"",ROW($1:$1000)),ROW(A10))))</f>
        <v>#NUM!</v>
      </c>
      <c r="M19" s="80" t="e">
        <f t="array" aca="1" ref="M19" ca="1">IF(ROW(C19)&gt;COUNTA(PrüfungAufnahme225!AB:AB),"",INDEX(PrüfungAufnahme225!AB:AB,SMALL(IF(PrüfungAufnahme225!AB$1:AB$1000&lt;&gt;"",ROW($1:$1000)),ROW(A10))))</f>
        <v>#NUM!</v>
      </c>
      <c r="N19" s="250" t="e">
        <f t="array" aca="1" ref="N19" ca="1">IF(ROW(C19)&gt;COUNTA(PrüfungAufnahme225!AC:AC),"",INDEX(PrüfungAufnahme225!AC:AC,SMALL(IF(PrüfungAufnahme225!AC$1:AC$1000&lt;&gt;"",ROW($1:$1000)),ROW(A10))))</f>
        <v>#NUM!</v>
      </c>
      <c r="O19" s="94" t="e">
        <f t="array" aca="1" ref="O19" ca="1">IF(ROW(C19)&gt;COUNTA(PrüfungAufnahme225!AD:AD),"",INDEX(PrüfungAufnahme225!AD:AD,SMALL(IF(PrüfungAufnahme225!AD$1:AD$1000&lt;&gt;"",ROW($1:$1000)),ROW(A10))))</f>
        <v>#NUM!</v>
      </c>
      <c r="P19" s="250" t="str">
        <f t="shared" ca="1" si="0"/>
        <v/>
      </c>
      <c r="Q19" s="94" t="str">
        <f t="shared" ca="1" si="1"/>
        <v/>
      </c>
      <c r="R19" s="56"/>
      <c r="S19" s="125"/>
      <c r="T19" s="146" t="str">
        <f t="shared" si="2"/>
        <v/>
      </c>
      <c r="U19" s="146" t="str">
        <f t="shared" ca="1" si="3"/>
        <v/>
      </c>
      <c r="V19" s="153" t="str">
        <f t="shared" ca="1" si="4"/>
        <v/>
      </c>
      <c r="W19" s="4"/>
      <c r="X19" s="4"/>
      <c r="Y19" s="4"/>
      <c r="Z19" s="4"/>
      <c r="AA19" s="2"/>
      <c r="AB19" s="2"/>
      <c r="AC19" s="2"/>
      <c r="AD19" s="2"/>
      <c r="AE19" s="2"/>
      <c r="AF19" s="2"/>
      <c r="AG19" s="2"/>
      <c r="AH19" s="2"/>
      <c r="AI19" s="2"/>
      <c r="AJ19" s="2"/>
      <c r="AK19" s="2"/>
      <c r="AL19" s="2"/>
    </row>
    <row r="20" spans="1:38" ht="15" customHeight="1">
      <c r="A20" s="2"/>
      <c r="B20" s="79">
        <v>11</v>
      </c>
      <c r="C20" s="146" t="e">
        <f t="array" aca="1" ref="C20" ca="1">IF(ROW(C20)&gt;COUNTA(PrüfungAufnahme225!S:S),"",INDEX(PrüfungAufnahme225!S:S,SMALL(IF(PrüfungAufnahme225!S$1:S$1000&lt;&gt;"",ROW($1:$1000)),ROW(A11))))</f>
        <v>#NUM!</v>
      </c>
      <c r="D20" s="107" t="s">
        <v>83</v>
      </c>
      <c r="E20" s="80" t="e">
        <f t="array" aca="1" ref="E20" ca="1">IF(ROW(C20)&gt;COUNTA(PrüfungAufnahme225!T:T),"",INDEX(PrüfungAufnahme225!T:T,SMALL(IF(PrüfungAufnahme225!T$1:T$1000&lt;&gt;"",ROW($1:$1000)),ROW(A11))))</f>
        <v>#NUM!</v>
      </c>
      <c r="F20" s="265" t="e">
        <f t="array" aca="1" ref="F20" ca="1">IF(ROW(C20)&gt;COUNTA(PrüfungAufnahme225!U:U),"",INDEX(PrüfungAufnahme225!U:U,SMALL(IF(PrüfungAufnahme225!U$1:U$1000&lt;&gt;"",ROW($1:$1000)),ROW(A11))))</f>
        <v>#NUM!</v>
      </c>
      <c r="G20" s="90" t="e">
        <f t="array" aca="1" ref="G20" ca="1">IF(ROW(C20)&gt;COUNTA(PrüfungAufnahme225!V:V),"",INDEX(PrüfungAufnahme225!V:V,SMALL(IF(PrüfungAufnahme225!V$1:V$1000&lt;&gt;"",ROW($1:$1000)),ROW(A11))))</f>
        <v>#NUM!</v>
      </c>
      <c r="H20" s="91" t="e">
        <f t="array" aca="1" ref="H20" ca="1">IF(ROW(C20)&gt;COUNTA(PrüfungAufnahme225!W:W),"",INDEX(PrüfungAufnahme225!W:W,SMALL(IF(PrüfungAufnahme225!W$1:W$1000&lt;&gt;"",ROW($1:$1000)),ROW(A11))))</f>
        <v>#NUM!</v>
      </c>
      <c r="I20" s="247" t="e">
        <f t="array" aca="1" ref="I20" ca="1">IF(ROW(C20)&gt;COUNTA(PrüfungAufnahme225!X:X),"",INDEX(PrüfungAufnahme225!X:X,SMALL(IF(PrüfungAufnahme225!X$1:X$1000&lt;&gt;"",ROW($1:$1000)),ROW(A11))))</f>
        <v>#NUM!</v>
      </c>
      <c r="J20" s="92" t="e">
        <f t="array" aca="1" ref="J20" ca="1">IF(ROW(C20)&gt;COUNTA(PrüfungAufnahme225!Y:Y),"",INDEX(PrüfungAufnahme225!Y:Y,SMALL(IF(PrüfungAufnahme225!Y$1:Y$1000&lt;&gt;"",ROW($1:$1000)),ROW(A11))))</f>
        <v>#NUM!</v>
      </c>
      <c r="K20" s="93" t="e">
        <f t="array" aca="1" ref="K20" ca="1">IF(ROW(C20)&gt;COUNTA(PrüfungAufnahme225!Z:Z),"",INDEX(PrüfungAufnahme225!Z:Z,SMALL(IF(PrüfungAufnahme225!Z$1:Z$1000&lt;&gt;"",ROW($1:$1000)),ROW(A11))))</f>
        <v>#NUM!</v>
      </c>
      <c r="L20" s="94" t="e">
        <f t="array" aca="1" ref="L20" ca="1">IF(ROW(C20)&gt;COUNTA(PrüfungAufnahme225!AA:AA),"",INDEX(PrüfungAufnahme225!AA:AA,SMALL(IF(PrüfungAufnahme225!AA$1:AA$1000&lt;&gt;"",ROW($1:$1000)),ROW(A11))))</f>
        <v>#NUM!</v>
      </c>
      <c r="M20" s="80" t="e">
        <f t="array" aca="1" ref="M20" ca="1">IF(ROW(C20)&gt;COUNTA(PrüfungAufnahme225!AB:AB),"",INDEX(PrüfungAufnahme225!AB:AB,SMALL(IF(PrüfungAufnahme225!AB$1:AB$1000&lt;&gt;"",ROW($1:$1000)),ROW(A11))))</f>
        <v>#NUM!</v>
      </c>
      <c r="N20" s="250" t="e">
        <f t="array" aca="1" ref="N20" ca="1">IF(ROW(C20)&gt;COUNTA(PrüfungAufnahme225!AC:AC),"",INDEX(PrüfungAufnahme225!AC:AC,SMALL(IF(PrüfungAufnahme225!AC$1:AC$1000&lt;&gt;"",ROW($1:$1000)),ROW(A11))))</f>
        <v>#NUM!</v>
      </c>
      <c r="O20" s="94" t="e">
        <f t="array" aca="1" ref="O20" ca="1">IF(ROW(C20)&gt;COUNTA(PrüfungAufnahme225!AD:AD),"",INDEX(PrüfungAufnahme225!AD:AD,SMALL(IF(PrüfungAufnahme225!AD$1:AD$1000&lt;&gt;"",ROW($1:$1000)),ROW(A11))))</f>
        <v>#NUM!</v>
      </c>
      <c r="P20" s="250" t="str">
        <f t="shared" ca="1" si="0"/>
        <v/>
      </c>
      <c r="Q20" s="94" t="str">
        <f t="shared" ca="1" si="1"/>
        <v/>
      </c>
      <c r="R20" s="56"/>
      <c r="S20" s="125"/>
      <c r="T20" s="146" t="str">
        <f t="shared" si="2"/>
        <v/>
      </c>
      <c r="U20" s="146" t="str">
        <f t="shared" ca="1" si="3"/>
        <v/>
      </c>
      <c r="V20" s="153" t="str">
        <f t="shared" ca="1" si="4"/>
        <v/>
      </c>
      <c r="W20" s="4"/>
      <c r="X20" s="4"/>
      <c r="Y20" s="4"/>
      <c r="Z20" s="4"/>
      <c r="AA20" s="2"/>
      <c r="AB20" s="2"/>
      <c r="AC20" s="2"/>
      <c r="AD20" s="2"/>
      <c r="AE20" s="2"/>
      <c r="AF20" s="2"/>
      <c r="AG20" s="2"/>
      <c r="AH20" s="2"/>
      <c r="AI20" s="2"/>
      <c r="AJ20" s="2"/>
      <c r="AK20" s="2"/>
      <c r="AL20" s="2"/>
    </row>
    <row r="21" spans="1:38" ht="15" customHeight="1">
      <c r="A21" s="2"/>
      <c r="B21" s="79">
        <v>12</v>
      </c>
      <c r="C21" s="146" t="e">
        <f t="array" aca="1" ref="C21" ca="1">IF(ROW(C21)&gt;COUNTA(PrüfungAufnahme225!S:S),"",INDEX(PrüfungAufnahme225!S:S,SMALL(IF(PrüfungAufnahme225!S$1:S$1000&lt;&gt;"",ROW($1:$1000)),ROW(A12))))</f>
        <v>#NUM!</v>
      </c>
      <c r="D21" s="107" t="s">
        <v>84</v>
      </c>
      <c r="E21" s="80" t="e">
        <f t="array" aca="1" ref="E21" ca="1">IF(ROW(C21)&gt;COUNTA(PrüfungAufnahme225!T:T),"",INDEX(PrüfungAufnahme225!T:T,SMALL(IF(PrüfungAufnahme225!T$1:T$1000&lt;&gt;"",ROW($1:$1000)),ROW(A12))))</f>
        <v>#NUM!</v>
      </c>
      <c r="F21" s="265" t="e">
        <f t="array" aca="1" ref="F21" ca="1">IF(ROW(C21)&gt;COUNTA(PrüfungAufnahme225!U:U),"",INDEX(PrüfungAufnahme225!U:U,SMALL(IF(PrüfungAufnahme225!U$1:U$1000&lt;&gt;"",ROW($1:$1000)),ROW(A12))))</f>
        <v>#NUM!</v>
      </c>
      <c r="G21" s="90" t="e">
        <f t="array" aca="1" ref="G21" ca="1">IF(ROW(C21)&gt;COUNTA(PrüfungAufnahme225!V:V),"",INDEX(PrüfungAufnahme225!V:V,SMALL(IF(PrüfungAufnahme225!V$1:V$1000&lt;&gt;"",ROW($1:$1000)),ROW(A12))))</f>
        <v>#NUM!</v>
      </c>
      <c r="H21" s="91" t="e">
        <f t="array" aca="1" ref="H21" ca="1">IF(ROW(C21)&gt;COUNTA(PrüfungAufnahme225!W:W),"",INDEX(PrüfungAufnahme225!W:W,SMALL(IF(PrüfungAufnahme225!W$1:W$1000&lt;&gt;"",ROW($1:$1000)),ROW(A12))))</f>
        <v>#NUM!</v>
      </c>
      <c r="I21" s="247" t="e">
        <f t="array" aca="1" ref="I21" ca="1">IF(ROW(C21)&gt;COUNTA(PrüfungAufnahme225!X:X),"",INDEX(PrüfungAufnahme225!X:X,SMALL(IF(PrüfungAufnahme225!X$1:X$1000&lt;&gt;"",ROW($1:$1000)),ROW(A12))))</f>
        <v>#NUM!</v>
      </c>
      <c r="J21" s="92" t="e">
        <f t="array" aca="1" ref="J21" ca="1">IF(ROW(C21)&gt;COUNTA(PrüfungAufnahme225!Y:Y),"",INDEX(PrüfungAufnahme225!Y:Y,SMALL(IF(PrüfungAufnahme225!Y$1:Y$1000&lt;&gt;"",ROW($1:$1000)),ROW(A12))))</f>
        <v>#NUM!</v>
      </c>
      <c r="K21" s="93" t="e">
        <f t="array" aca="1" ref="K21" ca="1">IF(ROW(C21)&gt;COUNTA(PrüfungAufnahme225!Z:Z),"",INDEX(PrüfungAufnahme225!Z:Z,SMALL(IF(PrüfungAufnahme225!Z$1:Z$1000&lt;&gt;"",ROW($1:$1000)),ROW(A12))))</f>
        <v>#NUM!</v>
      </c>
      <c r="L21" s="94" t="e">
        <f t="array" aca="1" ref="L21" ca="1">IF(ROW(C21)&gt;COUNTA(PrüfungAufnahme225!AA:AA),"",INDEX(PrüfungAufnahme225!AA:AA,SMALL(IF(PrüfungAufnahme225!AA$1:AA$1000&lt;&gt;"",ROW($1:$1000)),ROW(A12))))</f>
        <v>#NUM!</v>
      </c>
      <c r="M21" s="80" t="e">
        <f t="array" aca="1" ref="M21" ca="1">IF(ROW(C21)&gt;COUNTA(PrüfungAufnahme225!AB:AB),"",INDEX(PrüfungAufnahme225!AB:AB,SMALL(IF(PrüfungAufnahme225!AB$1:AB$1000&lt;&gt;"",ROW($1:$1000)),ROW(A12))))</f>
        <v>#NUM!</v>
      </c>
      <c r="N21" s="250" t="e">
        <f t="array" aca="1" ref="N21" ca="1">IF(ROW(C21)&gt;COUNTA(PrüfungAufnahme225!AC:AC),"",INDEX(PrüfungAufnahme225!AC:AC,SMALL(IF(PrüfungAufnahme225!AC$1:AC$1000&lt;&gt;"",ROW($1:$1000)),ROW(A12))))</f>
        <v>#NUM!</v>
      </c>
      <c r="O21" s="94" t="e">
        <f t="array" aca="1" ref="O21" ca="1">IF(ROW(C21)&gt;COUNTA(PrüfungAufnahme225!AD:AD),"",INDEX(PrüfungAufnahme225!AD:AD,SMALL(IF(PrüfungAufnahme225!AD$1:AD$1000&lt;&gt;"",ROW($1:$1000)),ROW(A12))))</f>
        <v>#NUM!</v>
      </c>
      <c r="P21" s="250" t="str">
        <f t="shared" ca="1" si="0"/>
        <v/>
      </c>
      <c r="Q21" s="94" t="str">
        <f t="shared" ca="1" si="1"/>
        <v/>
      </c>
      <c r="R21" s="56"/>
      <c r="S21" s="125"/>
      <c r="T21" s="146" t="str">
        <f t="shared" si="2"/>
        <v/>
      </c>
      <c r="U21" s="146" t="str">
        <f t="shared" ca="1" si="3"/>
        <v/>
      </c>
      <c r="V21" s="153" t="str">
        <f t="shared" ca="1" si="4"/>
        <v/>
      </c>
      <c r="W21" s="4"/>
      <c r="X21" s="4"/>
      <c r="Y21" s="4"/>
      <c r="Z21" s="4"/>
      <c r="AA21" s="2"/>
      <c r="AB21" s="2"/>
      <c r="AC21" s="2"/>
      <c r="AD21" s="2"/>
      <c r="AE21" s="2"/>
      <c r="AF21" s="2"/>
      <c r="AG21" s="2"/>
      <c r="AH21" s="2"/>
      <c r="AI21" s="2"/>
      <c r="AJ21" s="2"/>
      <c r="AK21" s="2"/>
      <c r="AL21" s="2"/>
    </row>
    <row r="22" spans="1:38" ht="15" customHeight="1">
      <c r="A22" s="2"/>
      <c r="B22" s="79">
        <v>13</v>
      </c>
      <c r="C22" s="146" t="e">
        <f t="array" aca="1" ref="C22" ca="1">IF(ROW(C22)&gt;COUNTA(PrüfungAufnahme225!S:S),"",INDEX(PrüfungAufnahme225!S:S,SMALL(IF(PrüfungAufnahme225!S$1:S$1000&lt;&gt;"",ROW($1:$1000)),ROW(A13))))</f>
        <v>#NUM!</v>
      </c>
      <c r="D22" s="107" t="s">
        <v>85</v>
      </c>
      <c r="E22" s="80" t="e">
        <f t="array" aca="1" ref="E22" ca="1">IF(ROW(C22)&gt;COUNTA(PrüfungAufnahme225!T:T),"",INDEX(PrüfungAufnahme225!T:T,SMALL(IF(PrüfungAufnahme225!T$1:T$1000&lt;&gt;"",ROW($1:$1000)),ROW(A13))))</f>
        <v>#NUM!</v>
      </c>
      <c r="F22" s="265" t="e">
        <f t="array" aca="1" ref="F22" ca="1">IF(ROW(C22)&gt;COUNTA(PrüfungAufnahme225!U:U),"",INDEX(PrüfungAufnahme225!U:U,SMALL(IF(PrüfungAufnahme225!U$1:U$1000&lt;&gt;"",ROW($1:$1000)),ROW(A13))))</f>
        <v>#NUM!</v>
      </c>
      <c r="G22" s="90" t="e">
        <f t="array" aca="1" ref="G22" ca="1">IF(ROW(C22)&gt;COUNTA(PrüfungAufnahme225!V:V),"",INDEX(PrüfungAufnahme225!V:V,SMALL(IF(PrüfungAufnahme225!V$1:V$1000&lt;&gt;"",ROW($1:$1000)),ROW(A13))))</f>
        <v>#NUM!</v>
      </c>
      <c r="H22" s="91" t="e">
        <f t="array" aca="1" ref="H22" ca="1">IF(ROW(C22)&gt;COUNTA(PrüfungAufnahme225!W:W),"",INDEX(PrüfungAufnahme225!W:W,SMALL(IF(PrüfungAufnahme225!W$1:W$1000&lt;&gt;"",ROW($1:$1000)),ROW(A13))))</f>
        <v>#NUM!</v>
      </c>
      <c r="I22" s="247" t="e">
        <f t="array" aca="1" ref="I22" ca="1">IF(ROW(C22)&gt;COUNTA(PrüfungAufnahme225!X:X),"",INDEX(PrüfungAufnahme225!X:X,SMALL(IF(PrüfungAufnahme225!X$1:X$1000&lt;&gt;"",ROW($1:$1000)),ROW(A13))))</f>
        <v>#NUM!</v>
      </c>
      <c r="J22" s="92" t="e">
        <f t="array" aca="1" ref="J22" ca="1">IF(ROW(C22)&gt;COUNTA(PrüfungAufnahme225!Y:Y),"",INDEX(PrüfungAufnahme225!Y:Y,SMALL(IF(PrüfungAufnahme225!Y$1:Y$1000&lt;&gt;"",ROW($1:$1000)),ROW(A13))))</f>
        <v>#NUM!</v>
      </c>
      <c r="K22" s="93" t="e">
        <f t="array" aca="1" ref="K22" ca="1">IF(ROW(C22)&gt;COUNTA(PrüfungAufnahme225!Z:Z),"",INDEX(PrüfungAufnahme225!Z:Z,SMALL(IF(PrüfungAufnahme225!Z$1:Z$1000&lt;&gt;"",ROW($1:$1000)),ROW(A13))))</f>
        <v>#NUM!</v>
      </c>
      <c r="L22" s="94" t="e">
        <f t="array" aca="1" ref="L22" ca="1">IF(ROW(C22)&gt;COUNTA(PrüfungAufnahme225!AA:AA),"",INDEX(PrüfungAufnahme225!AA:AA,SMALL(IF(PrüfungAufnahme225!AA$1:AA$1000&lt;&gt;"",ROW($1:$1000)),ROW(A13))))</f>
        <v>#NUM!</v>
      </c>
      <c r="M22" s="80" t="e">
        <f t="array" aca="1" ref="M22" ca="1">IF(ROW(C22)&gt;COUNTA(PrüfungAufnahme225!AB:AB),"",INDEX(PrüfungAufnahme225!AB:AB,SMALL(IF(PrüfungAufnahme225!AB$1:AB$1000&lt;&gt;"",ROW($1:$1000)),ROW(A13))))</f>
        <v>#NUM!</v>
      </c>
      <c r="N22" s="250" t="e">
        <f t="array" aca="1" ref="N22" ca="1">IF(ROW(C22)&gt;COUNTA(PrüfungAufnahme225!AC:AC),"",INDEX(PrüfungAufnahme225!AC:AC,SMALL(IF(PrüfungAufnahme225!AC$1:AC$1000&lt;&gt;"",ROW($1:$1000)),ROW(A13))))</f>
        <v>#NUM!</v>
      </c>
      <c r="O22" s="94" t="e">
        <f t="array" aca="1" ref="O22" ca="1">IF(ROW(C22)&gt;COUNTA(PrüfungAufnahme225!AD:AD),"",INDEX(PrüfungAufnahme225!AD:AD,SMALL(IF(PrüfungAufnahme225!AD$1:AD$1000&lt;&gt;"",ROW($1:$1000)),ROW(A13))))</f>
        <v>#NUM!</v>
      </c>
      <c r="P22" s="250" t="str">
        <f t="shared" ca="1" si="0"/>
        <v/>
      </c>
      <c r="Q22" s="94" t="str">
        <f t="shared" ca="1" si="1"/>
        <v/>
      </c>
      <c r="R22" s="56"/>
      <c r="S22" s="125"/>
      <c r="T22" s="146" t="str">
        <f t="shared" si="2"/>
        <v/>
      </c>
      <c r="U22" s="146" t="str">
        <f t="shared" ca="1" si="3"/>
        <v/>
      </c>
      <c r="V22" s="153" t="str">
        <f t="shared" ca="1" si="4"/>
        <v/>
      </c>
      <c r="W22" s="4"/>
      <c r="X22" s="4"/>
      <c r="Y22" s="4"/>
      <c r="Z22" s="4"/>
      <c r="AA22" s="2"/>
      <c r="AB22" s="2"/>
      <c r="AC22" s="2"/>
      <c r="AD22" s="2"/>
      <c r="AE22" s="2"/>
      <c r="AF22" s="2"/>
      <c r="AG22" s="2"/>
      <c r="AH22" s="2"/>
      <c r="AI22" s="2"/>
      <c r="AJ22" s="2"/>
      <c r="AK22" s="2"/>
      <c r="AL22" s="2"/>
    </row>
    <row r="23" spans="1:38" ht="15" customHeight="1">
      <c r="A23" s="2"/>
      <c r="B23" s="79">
        <v>14</v>
      </c>
      <c r="C23" s="146" t="e">
        <f t="array" aca="1" ref="C23" ca="1">IF(ROW(C23)&gt;COUNTA(PrüfungAufnahme225!S:S),"",INDEX(PrüfungAufnahme225!S:S,SMALL(IF(PrüfungAufnahme225!S$1:S$1000&lt;&gt;"",ROW($1:$1000)),ROW(A14))))</f>
        <v>#NUM!</v>
      </c>
      <c r="D23" s="107" t="s">
        <v>86</v>
      </c>
      <c r="E23" s="80" t="e">
        <f t="array" aca="1" ref="E23" ca="1">IF(ROW(C23)&gt;COUNTA(PrüfungAufnahme225!T:T),"",INDEX(PrüfungAufnahme225!T:T,SMALL(IF(PrüfungAufnahme225!T$1:T$1000&lt;&gt;"",ROW($1:$1000)),ROW(A14))))</f>
        <v>#NUM!</v>
      </c>
      <c r="F23" s="265" t="e">
        <f t="array" aca="1" ref="F23" ca="1">IF(ROW(C23)&gt;COUNTA(PrüfungAufnahme225!U:U),"",INDEX(PrüfungAufnahme225!U:U,SMALL(IF(PrüfungAufnahme225!U$1:U$1000&lt;&gt;"",ROW($1:$1000)),ROW(A14))))</f>
        <v>#NUM!</v>
      </c>
      <c r="G23" s="90" t="e">
        <f t="array" aca="1" ref="G23" ca="1">IF(ROW(C23)&gt;COUNTA(PrüfungAufnahme225!V:V),"",INDEX(PrüfungAufnahme225!V:V,SMALL(IF(PrüfungAufnahme225!V$1:V$1000&lt;&gt;"",ROW($1:$1000)),ROW(A14))))</f>
        <v>#NUM!</v>
      </c>
      <c r="H23" s="91" t="e">
        <f t="array" aca="1" ref="H23" ca="1">IF(ROW(C23)&gt;COUNTA(PrüfungAufnahme225!W:W),"",INDEX(PrüfungAufnahme225!W:W,SMALL(IF(PrüfungAufnahme225!W$1:W$1000&lt;&gt;"",ROW($1:$1000)),ROW(A14))))</f>
        <v>#NUM!</v>
      </c>
      <c r="I23" s="247" t="e">
        <f t="array" aca="1" ref="I23" ca="1">IF(ROW(C23)&gt;COUNTA(PrüfungAufnahme225!X:X),"",INDEX(PrüfungAufnahme225!X:X,SMALL(IF(PrüfungAufnahme225!X$1:X$1000&lt;&gt;"",ROW($1:$1000)),ROW(A14))))</f>
        <v>#NUM!</v>
      </c>
      <c r="J23" s="92" t="e">
        <f t="array" aca="1" ref="J23" ca="1">IF(ROW(C23)&gt;COUNTA(PrüfungAufnahme225!Y:Y),"",INDEX(PrüfungAufnahme225!Y:Y,SMALL(IF(PrüfungAufnahme225!Y$1:Y$1000&lt;&gt;"",ROW($1:$1000)),ROW(A14))))</f>
        <v>#NUM!</v>
      </c>
      <c r="K23" s="93" t="e">
        <f t="array" aca="1" ref="K23" ca="1">IF(ROW(C23)&gt;COUNTA(PrüfungAufnahme225!Z:Z),"",INDEX(PrüfungAufnahme225!Z:Z,SMALL(IF(PrüfungAufnahme225!Z$1:Z$1000&lt;&gt;"",ROW($1:$1000)),ROW(A14))))</f>
        <v>#NUM!</v>
      </c>
      <c r="L23" s="94" t="e">
        <f t="array" aca="1" ref="L23" ca="1">IF(ROW(C23)&gt;COUNTA(PrüfungAufnahme225!AA:AA),"",INDEX(PrüfungAufnahme225!AA:AA,SMALL(IF(PrüfungAufnahme225!AA$1:AA$1000&lt;&gt;"",ROW($1:$1000)),ROW(A14))))</f>
        <v>#NUM!</v>
      </c>
      <c r="M23" s="80" t="e">
        <f t="array" aca="1" ref="M23" ca="1">IF(ROW(C23)&gt;COUNTA(PrüfungAufnahme225!AB:AB),"",INDEX(PrüfungAufnahme225!AB:AB,SMALL(IF(PrüfungAufnahme225!AB$1:AB$1000&lt;&gt;"",ROW($1:$1000)),ROW(A14))))</f>
        <v>#NUM!</v>
      </c>
      <c r="N23" s="250" t="e">
        <f t="array" aca="1" ref="N23" ca="1">IF(ROW(C23)&gt;COUNTA(PrüfungAufnahme225!AC:AC),"",INDEX(PrüfungAufnahme225!AC:AC,SMALL(IF(PrüfungAufnahme225!AC$1:AC$1000&lt;&gt;"",ROW($1:$1000)),ROW(A14))))</f>
        <v>#NUM!</v>
      </c>
      <c r="O23" s="94" t="e">
        <f t="array" aca="1" ref="O23" ca="1">IF(ROW(C23)&gt;COUNTA(PrüfungAufnahme225!AD:AD),"",INDEX(PrüfungAufnahme225!AD:AD,SMALL(IF(PrüfungAufnahme225!AD$1:AD$1000&lt;&gt;"",ROW($1:$1000)),ROW(A14))))</f>
        <v>#NUM!</v>
      </c>
      <c r="P23" s="250" t="str">
        <f t="shared" ca="1" si="0"/>
        <v/>
      </c>
      <c r="Q23" s="94" t="str">
        <f t="shared" ca="1" si="1"/>
        <v/>
      </c>
      <c r="R23" s="56"/>
      <c r="S23" s="125"/>
      <c r="T23" s="146" t="str">
        <f t="shared" si="2"/>
        <v/>
      </c>
      <c r="U23" s="146" t="str">
        <f t="shared" ca="1" si="3"/>
        <v/>
      </c>
      <c r="V23" s="153" t="str">
        <f t="shared" ca="1" si="4"/>
        <v/>
      </c>
      <c r="W23" s="4"/>
      <c r="X23" s="4"/>
      <c r="Y23" s="4"/>
      <c r="Z23" s="4"/>
      <c r="AA23" s="2"/>
      <c r="AB23" s="2"/>
      <c r="AC23" s="2"/>
      <c r="AD23" s="2"/>
      <c r="AE23" s="2"/>
      <c r="AF23" s="2"/>
      <c r="AG23" s="2"/>
      <c r="AH23" s="2"/>
      <c r="AI23" s="2"/>
      <c r="AJ23" s="2"/>
      <c r="AK23" s="2"/>
      <c r="AL23" s="2"/>
    </row>
    <row r="24" spans="1:38" ht="15" customHeight="1">
      <c r="A24" s="2"/>
      <c r="B24" s="79">
        <v>15</v>
      </c>
      <c r="C24" s="146" t="e">
        <f t="array" aca="1" ref="C24" ca="1">IF(ROW(C24)&gt;COUNTA(PrüfungAufnahme225!S:S),"",INDEX(PrüfungAufnahme225!S:S,SMALL(IF(PrüfungAufnahme225!S$1:S$1000&lt;&gt;"",ROW($1:$1000)),ROW(A15))))</f>
        <v>#NUM!</v>
      </c>
      <c r="D24" s="107" t="s">
        <v>87</v>
      </c>
      <c r="E24" s="80" t="e">
        <f t="array" aca="1" ref="E24" ca="1">IF(ROW(C24)&gt;COUNTA(PrüfungAufnahme225!T:T),"",INDEX(PrüfungAufnahme225!T:T,SMALL(IF(PrüfungAufnahme225!T$1:T$1000&lt;&gt;"",ROW($1:$1000)),ROW(A15))))</f>
        <v>#NUM!</v>
      </c>
      <c r="F24" s="265" t="e">
        <f t="array" aca="1" ref="F24" ca="1">IF(ROW(C24)&gt;COUNTA(PrüfungAufnahme225!U:U),"",INDEX(PrüfungAufnahme225!U:U,SMALL(IF(PrüfungAufnahme225!U$1:U$1000&lt;&gt;"",ROW($1:$1000)),ROW(A15))))</f>
        <v>#NUM!</v>
      </c>
      <c r="G24" s="90" t="e">
        <f t="array" aca="1" ref="G24" ca="1">IF(ROW(C24)&gt;COUNTA(PrüfungAufnahme225!V:V),"",INDEX(PrüfungAufnahme225!V:V,SMALL(IF(PrüfungAufnahme225!V$1:V$1000&lt;&gt;"",ROW($1:$1000)),ROW(A15))))</f>
        <v>#NUM!</v>
      </c>
      <c r="H24" s="91" t="e">
        <f t="array" aca="1" ref="H24" ca="1">IF(ROW(C24)&gt;COUNTA(PrüfungAufnahme225!W:W),"",INDEX(PrüfungAufnahme225!W:W,SMALL(IF(PrüfungAufnahme225!W$1:W$1000&lt;&gt;"",ROW($1:$1000)),ROW(A15))))</f>
        <v>#NUM!</v>
      </c>
      <c r="I24" s="247" t="e">
        <f t="array" aca="1" ref="I24" ca="1">IF(ROW(C24)&gt;COUNTA(PrüfungAufnahme225!X:X),"",INDEX(PrüfungAufnahme225!X:X,SMALL(IF(PrüfungAufnahme225!X$1:X$1000&lt;&gt;"",ROW($1:$1000)),ROW(A15))))</f>
        <v>#NUM!</v>
      </c>
      <c r="J24" s="92" t="e">
        <f t="array" aca="1" ref="J24" ca="1">IF(ROW(C24)&gt;COUNTA(PrüfungAufnahme225!Y:Y),"",INDEX(PrüfungAufnahme225!Y:Y,SMALL(IF(PrüfungAufnahme225!Y$1:Y$1000&lt;&gt;"",ROW($1:$1000)),ROW(A15))))</f>
        <v>#NUM!</v>
      </c>
      <c r="K24" s="93" t="e">
        <f t="array" aca="1" ref="K24" ca="1">IF(ROW(C24)&gt;COUNTA(PrüfungAufnahme225!Z:Z),"",INDEX(PrüfungAufnahme225!Z:Z,SMALL(IF(PrüfungAufnahme225!Z$1:Z$1000&lt;&gt;"",ROW($1:$1000)),ROW(A15))))</f>
        <v>#NUM!</v>
      </c>
      <c r="L24" s="94" t="e">
        <f t="array" aca="1" ref="L24" ca="1">IF(ROW(C24)&gt;COUNTA(PrüfungAufnahme225!AA:AA),"",INDEX(PrüfungAufnahme225!AA:AA,SMALL(IF(PrüfungAufnahme225!AA$1:AA$1000&lt;&gt;"",ROW($1:$1000)),ROW(A15))))</f>
        <v>#NUM!</v>
      </c>
      <c r="M24" s="80" t="e">
        <f t="array" aca="1" ref="M24" ca="1">IF(ROW(C24)&gt;COUNTA(PrüfungAufnahme225!AB:AB),"",INDEX(PrüfungAufnahme225!AB:AB,SMALL(IF(PrüfungAufnahme225!AB$1:AB$1000&lt;&gt;"",ROW($1:$1000)),ROW(A15))))</f>
        <v>#NUM!</v>
      </c>
      <c r="N24" s="250" t="e">
        <f t="array" aca="1" ref="N24" ca="1">IF(ROW(C24)&gt;COUNTA(PrüfungAufnahme225!AC:AC),"",INDEX(PrüfungAufnahme225!AC:AC,SMALL(IF(PrüfungAufnahme225!AC$1:AC$1000&lt;&gt;"",ROW($1:$1000)),ROW(A15))))</f>
        <v>#NUM!</v>
      </c>
      <c r="O24" s="94" t="e">
        <f t="array" aca="1" ref="O24" ca="1">IF(ROW(C24)&gt;COUNTA(PrüfungAufnahme225!AD:AD),"",INDEX(PrüfungAufnahme225!AD:AD,SMALL(IF(PrüfungAufnahme225!AD$1:AD$1000&lt;&gt;"",ROW($1:$1000)),ROW(A15))))</f>
        <v>#NUM!</v>
      </c>
      <c r="P24" s="250" t="str">
        <f t="shared" ca="1" si="0"/>
        <v/>
      </c>
      <c r="Q24" s="94" t="str">
        <f t="shared" ca="1" si="1"/>
        <v/>
      </c>
      <c r="R24" s="56"/>
      <c r="S24" s="125"/>
      <c r="T24" s="146" t="str">
        <f t="shared" si="2"/>
        <v/>
      </c>
      <c r="U24" s="146" t="str">
        <f t="shared" ca="1" si="3"/>
        <v/>
      </c>
      <c r="V24" s="153" t="str">
        <f t="shared" ca="1" si="4"/>
        <v/>
      </c>
      <c r="W24" s="4"/>
      <c r="X24" s="4"/>
      <c r="Y24" s="4"/>
      <c r="Z24" s="4"/>
      <c r="AA24" s="2"/>
      <c r="AB24" s="2"/>
      <c r="AC24" s="2"/>
      <c r="AD24" s="2"/>
      <c r="AE24" s="2"/>
      <c r="AF24" s="2"/>
      <c r="AG24" s="2"/>
      <c r="AH24" s="2"/>
      <c r="AI24" s="2"/>
      <c r="AJ24" s="2"/>
      <c r="AK24" s="2"/>
      <c r="AL24" s="2"/>
    </row>
    <row r="25" spans="1:38" ht="15" customHeight="1">
      <c r="A25" s="2"/>
      <c r="B25" s="79">
        <v>16</v>
      </c>
      <c r="C25" s="146" t="e">
        <f t="array" aca="1" ref="C25" ca="1">IF(ROW(C25)&gt;COUNTA(PrüfungAufnahme225!S:S),"",INDEX(PrüfungAufnahme225!S:S,SMALL(IF(PrüfungAufnahme225!S$1:S$1000&lt;&gt;"",ROW($1:$1000)),ROW(A16))))</f>
        <v>#NUM!</v>
      </c>
      <c r="D25" s="107" t="s">
        <v>88</v>
      </c>
      <c r="E25" s="80" t="e">
        <f t="array" aca="1" ref="E25" ca="1">IF(ROW(C25)&gt;COUNTA(PrüfungAufnahme225!T:T),"",INDEX(PrüfungAufnahme225!T:T,SMALL(IF(PrüfungAufnahme225!T$1:T$1000&lt;&gt;"",ROW($1:$1000)),ROW(A16))))</f>
        <v>#NUM!</v>
      </c>
      <c r="F25" s="265" t="e">
        <f t="array" aca="1" ref="F25" ca="1">IF(ROW(C25)&gt;COUNTA(PrüfungAufnahme225!U:U),"",INDEX(PrüfungAufnahme225!U:U,SMALL(IF(PrüfungAufnahme225!U$1:U$1000&lt;&gt;"",ROW($1:$1000)),ROW(A16))))</f>
        <v>#NUM!</v>
      </c>
      <c r="G25" s="90" t="e">
        <f t="array" aca="1" ref="G25" ca="1">IF(ROW(C25)&gt;COUNTA(PrüfungAufnahme225!V:V),"",INDEX(PrüfungAufnahme225!V:V,SMALL(IF(PrüfungAufnahme225!V$1:V$1000&lt;&gt;"",ROW($1:$1000)),ROW(A16))))</f>
        <v>#NUM!</v>
      </c>
      <c r="H25" s="91" t="e">
        <f t="array" aca="1" ref="H25" ca="1">IF(ROW(C25)&gt;COUNTA(PrüfungAufnahme225!W:W),"",INDEX(PrüfungAufnahme225!W:W,SMALL(IF(PrüfungAufnahme225!W$1:W$1000&lt;&gt;"",ROW($1:$1000)),ROW(A16))))</f>
        <v>#NUM!</v>
      </c>
      <c r="I25" s="247" t="e">
        <f t="array" aca="1" ref="I25" ca="1">IF(ROW(C25)&gt;COUNTA(PrüfungAufnahme225!X:X),"",INDEX(PrüfungAufnahme225!X:X,SMALL(IF(PrüfungAufnahme225!X$1:X$1000&lt;&gt;"",ROW($1:$1000)),ROW(A16))))</f>
        <v>#NUM!</v>
      </c>
      <c r="J25" s="92" t="e">
        <f t="array" aca="1" ref="J25" ca="1">IF(ROW(C25)&gt;COUNTA(PrüfungAufnahme225!Y:Y),"",INDEX(PrüfungAufnahme225!Y:Y,SMALL(IF(PrüfungAufnahme225!Y$1:Y$1000&lt;&gt;"",ROW($1:$1000)),ROW(A16))))</f>
        <v>#NUM!</v>
      </c>
      <c r="K25" s="93" t="e">
        <f t="array" aca="1" ref="K25" ca="1">IF(ROW(C25)&gt;COUNTA(PrüfungAufnahme225!Z:Z),"",INDEX(PrüfungAufnahme225!Z:Z,SMALL(IF(PrüfungAufnahme225!Z$1:Z$1000&lt;&gt;"",ROW($1:$1000)),ROW(A16))))</f>
        <v>#NUM!</v>
      </c>
      <c r="L25" s="94" t="e">
        <f t="array" aca="1" ref="L25" ca="1">IF(ROW(C25)&gt;COUNTA(PrüfungAufnahme225!AA:AA),"",INDEX(PrüfungAufnahme225!AA:AA,SMALL(IF(PrüfungAufnahme225!AA$1:AA$1000&lt;&gt;"",ROW($1:$1000)),ROW(A16))))</f>
        <v>#NUM!</v>
      </c>
      <c r="M25" s="80" t="e">
        <f t="array" aca="1" ref="M25" ca="1">IF(ROW(C25)&gt;COUNTA(PrüfungAufnahme225!AB:AB),"",INDEX(PrüfungAufnahme225!AB:AB,SMALL(IF(PrüfungAufnahme225!AB$1:AB$1000&lt;&gt;"",ROW($1:$1000)),ROW(A16))))</f>
        <v>#NUM!</v>
      </c>
      <c r="N25" s="250" t="e">
        <f t="array" aca="1" ref="N25" ca="1">IF(ROW(C25)&gt;COUNTA(PrüfungAufnahme225!AC:AC),"",INDEX(PrüfungAufnahme225!AC:AC,SMALL(IF(PrüfungAufnahme225!AC$1:AC$1000&lt;&gt;"",ROW($1:$1000)),ROW(A16))))</f>
        <v>#NUM!</v>
      </c>
      <c r="O25" s="94" t="e">
        <f t="array" aca="1" ref="O25" ca="1">IF(ROW(C25)&gt;COUNTA(PrüfungAufnahme225!AD:AD),"",INDEX(PrüfungAufnahme225!AD:AD,SMALL(IF(PrüfungAufnahme225!AD$1:AD$1000&lt;&gt;"",ROW($1:$1000)),ROW(A16))))</f>
        <v>#NUM!</v>
      </c>
      <c r="P25" s="250" t="str">
        <f t="shared" ca="1" si="0"/>
        <v/>
      </c>
      <c r="Q25" s="94" t="str">
        <f t="shared" ca="1" si="1"/>
        <v/>
      </c>
      <c r="R25" s="56"/>
      <c r="S25" s="125"/>
      <c r="T25" s="146" t="str">
        <f t="shared" si="2"/>
        <v/>
      </c>
      <c r="U25" s="146" t="str">
        <f t="shared" ca="1" si="3"/>
        <v/>
      </c>
      <c r="V25" s="153" t="str">
        <f t="shared" ca="1" si="4"/>
        <v/>
      </c>
      <c r="W25" s="4"/>
      <c r="X25" s="4"/>
      <c r="Y25" s="4"/>
      <c r="Z25" s="4"/>
      <c r="AA25" s="2"/>
      <c r="AB25" s="2"/>
      <c r="AC25" s="2"/>
      <c r="AD25" s="2"/>
      <c r="AE25" s="2"/>
      <c r="AF25" s="2"/>
      <c r="AG25" s="2"/>
      <c r="AH25" s="2"/>
      <c r="AI25" s="2"/>
      <c r="AJ25" s="2"/>
      <c r="AK25" s="2"/>
      <c r="AL25" s="2"/>
    </row>
    <row r="26" spans="1:38" ht="15" customHeight="1">
      <c r="A26" s="2"/>
      <c r="B26" s="79">
        <v>17</v>
      </c>
      <c r="C26" s="146" t="e">
        <f t="array" aca="1" ref="C26" ca="1">IF(ROW(C26)&gt;COUNTA(PrüfungAufnahme225!S:S),"",INDEX(PrüfungAufnahme225!S:S,SMALL(IF(PrüfungAufnahme225!S$1:S$1000&lt;&gt;"",ROW($1:$1000)),ROW(A17))))</f>
        <v>#NUM!</v>
      </c>
      <c r="D26" s="107" t="s">
        <v>89</v>
      </c>
      <c r="E26" s="80" t="e">
        <f t="array" aca="1" ref="E26" ca="1">IF(ROW(C26)&gt;COUNTA(PrüfungAufnahme225!T:T),"",INDEX(PrüfungAufnahme225!T:T,SMALL(IF(PrüfungAufnahme225!T$1:T$1000&lt;&gt;"",ROW($1:$1000)),ROW(A17))))</f>
        <v>#NUM!</v>
      </c>
      <c r="F26" s="265" t="e">
        <f t="array" aca="1" ref="F26" ca="1">IF(ROW(C26)&gt;COUNTA(PrüfungAufnahme225!U:U),"",INDEX(PrüfungAufnahme225!U:U,SMALL(IF(PrüfungAufnahme225!U$1:U$1000&lt;&gt;"",ROW($1:$1000)),ROW(A17))))</f>
        <v>#NUM!</v>
      </c>
      <c r="G26" s="90" t="e">
        <f t="array" aca="1" ref="G26" ca="1">IF(ROW(C26)&gt;COUNTA(PrüfungAufnahme225!V:V),"",INDEX(PrüfungAufnahme225!V:V,SMALL(IF(PrüfungAufnahme225!V$1:V$1000&lt;&gt;"",ROW($1:$1000)),ROW(A17))))</f>
        <v>#NUM!</v>
      </c>
      <c r="H26" s="91" t="e">
        <f t="array" aca="1" ref="H26" ca="1">IF(ROW(C26)&gt;COUNTA(PrüfungAufnahme225!W:W),"",INDEX(PrüfungAufnahme225!W:W,SMALL(IF(PrüfungAufnahme225!W$1:W$1000&lt;&gt;"",ROW($1:$1000)),ROW(A17))))</f>
        <v>#NUM!</v>
      </c>
      <c r="I26" s="247" t="e">
        <f t="array" aca="1" ref="I26" ca="1">IF(ROW(C26)&gt;COUNTA(PrüfungAufnahme225!X:X),"",INDEX(PrüfungAufnahme225!X:X,SMALL(IF(PrüfungAufnahme225!X$1:X$1000&lt;&gt;"",ROW($1:$1000)),ROW(A17))))</f>
        <v>#NUM!</v>
      </c>
      <c r="J26" s="92" t="e">
        <f t="array" aca="1" ref="J26" ca="1">IF(ROW(C26)&gt;COUNTA(PrüfungAufnahme225!Y:Y),"",INDEX(PrüfungAufnahme225!Y:Y,SMALL(IF(PrüfungAufnahme225!Y$1:Y$1000&lt;&gt;"",ROW($1:$1000)),ROW(A17))))</f>
        <v>#NUM!</v>
      </c>
      <c r="K26" s="93" t="e">
        <f t="array" aca="1" ref="K26" ca="1">IF(ROW(C26)&gt;COUNTA(PrüfungAufnahme225!Z:Z),"",INDEX(PrüfungAufnahme225!Z:Z,SMALL(IF(PrüfungAufnahme225!Z$1:Z$1000&lt;&gt;"",ROW($1:$1000)),ROW(A17))))</f>
        <v>#NUM!</v>
      </c>
      <c r="L26" s="94" t="e">
        <f t="array" aca="1" ref="L26" ca="1">IF(ROW(C26)&gt;COUNTA(PrüfungAufnahme225!AA:AA),"",INDEX(PrüfungAufnahme225!AA:AA,SMALL(IF(PrüfungAufnahme225!AA$1:AA$1000&lt;&gt;"",ROW($1:$1000)),ROW(A17))))</f>
        <v>#NUM!</v>
      </c>
      <c r="M26" s="80" t="e">
        <f t="array" aca="1" ref="M26" ca="1">IF(ROW(C26)&gt;COUNTA(PrüfungAufnahme225!AB:AB),"",INDEX(PrüfungAufnahme225!AB:AB,SMALL(IF(PrüfungAufnahme225!AB$1:AB$1000&lt;&gt;"",ROW($1:$1000)),ROW(A17))))</f>
        <v>#NUM!</v>
      </c>
      <c r="N26" s="250" t="e">
        <f t="array" aca="1" ref="N26" ca="1">IF(ROW(C26)&gt;COUNTA(PrüfungAufnahme225!AC:AC),"",INDEX(PrüfungAufnahme225!AC:AC,SMALL(IF(PrüfungAufnahme225!AC$1:AC$1000&lt;&gt;"",ROW($1:$1000)),ROW(A17))))</f>
        <v>#NUM!</v>
      </c>
      <c r="O26" s="94" t="e">
        <f t="array" aca="1" ref="O26" ca="1">IF(ROW(C26)&gt;COUNTA(PrüfungAufnahme225!AD:AD),"",INDEX(PrüfungAufnahme225!AD:AD,SMALL(IF(PrüfungAufnahme225!AD$1:AD$1000&lt;&gt;"",ROW($1:$1000)),ROW(A17))))</f>
        <v>#NUM!</v>
      </c>
      <c r="P26" s="250" t="str">
        <f t="shared" ca="1" si="0"/>
        <v/>
      </c>
      <c r="Q26" s="94" t="str">
        <f t="shared" ca="1" si="1"/>
        <v/>
      </c>
      <c r="R26" s="56"/>
      <c r="S26" s="125"/>
      <c r="T26" s="146" t="str">
        <f t="shared" si="2"/>
        <v/>
      </c>
      <c r="U26" s="146" t="str">
        <f t="shared" ca="1" si="3"/>
        <v/>
      </c>
      <c r="V26" s="153" t="str">
        <f t="shared" ca="1" si="4"/>
        <v/>
      </c>
      <c r="W26" s="4"/>
      <c r="X26" s="4"/>
      <c r="Y26" s="4"/>
      <c r="Z26" s="4"/>
      <c r="AA26" s="2"/>
      <c r="AB26" s="2"/>
      <c r="AC26" s="2"/>
      <c r="AD26" s="2"/>
      <c r="AE26" s="2"/>
      <c r="AF26" s="2"/>
      <c r="AG26" s="2"/>
      <c r="AH26" s="2"/>
      <c r="AI26" s="2"/>
      <c r="AJ26" s="2"/>
      <c r="AK26" s="2"/>
      <c r="AL26" s="2"/>
    </row>
    <row r="27" spans="1:38" ht="15" customHeight="1">
      <c r="A27" s="2"/>
      <c r="B27" s="79">
        <v>18</v>
      </c>
      <c r="C27" s="146" t="e">
        <f t="array" aca="1" ref="C27" ca="1">IF(ROW(C27)&gt;COUNTA(PrüfungAufnahme225!S:S),"",INDEX(PrüfungAufnahme225!S:S,SMALL(IF(PrüfungAufnahme225!S$1:S$1000&lt;&gt;"",ROW($1:$1000)),ROW(A18))))</f>
        <v>#NUM!</v>
      </c>
      <c r="D27" s="107" t="s">
        <v>90</v>
      </c>
      <c r="E27" s="80" t="e">
        <f t="array" aca="1" ref="E27" ca="1">IF(ROW(C27)&gt;COUNTA(PrüfungAufnahme225!T:T),"",INDEX(PrüfungAufnahme225!T:T,SMALL(IF(PrüfungAufnahme225!T$1:T$1000&lt;&gt;"",ROW($1:$1000)),ROW(A18))))</f>
        <v>#NUM!</v>
      </c>
      <c r="F27" s="265" t="e">
        <f t="array" aca="1" ref="F27" ca="1">IF(ROW(C27)&gt;COUNTA(PrüfungAufnahme225!U:U),"",INDEX(PrüfungAufnahme225!U:U,SMALL(IF(PrüfungAufnahme225!U$1:U$1000&lt;&gt;"",ROW($1:$1000)),ROW(A18))))</f>
        <v>#NUM!</v>
      </c>
      <c r="G27" s="90" t="e">
        <f t="array" aca="1" ref="G27" ca="1">IF(ROW(C27)&gt;COUNTA(PrüfungAufnahme225!V:V),"",INDEX(PrüfungAufnahme225!V:V,SMALL(IF(PrüfungAufnahme225!V$1:V$1000&lt;&gt;"",ROW($1:$1000)),ROW(A18))))</f>
        <v>#NUM!</v>
      </c>
      <c r="H27" s="91" t="e">
        <f t="array" aca="1" ref="H27" ca="1">IF(ROW(C27)&gt;COUNTA(PrüfungAufnahme225!W:W),"",INDEX(PrüfungAufnahme225!W:W,SMALL(IF(PrüfungAufnahme225!W$1:W$1000&lt;&gt;"",ROW($1:$1000)),ROW(A18))))</f>
        <v>#NUM!</v>
      </c>
      <c r="I27" s="247" t="e">
        <f t="array" aca="1" ref="I27" ca="1">IF(ROW(C27)&gt;COUNTA(PrüfungAufnahme225!X:X),"",INDEX(PrüfungAufnahme225!X:X,SMALL(IF(PrüfungAufnahme225!X$1:X$1000&lt;&gt;"",ROW($1:$1000)),ROW(A18))))</f>
        <v>#NUM!</v>
      </c>
      <c r="J27" s="92" t="e">
        <f t="array" aca="1" ref="J27" ca="1">IF(ROW(C27)&gt;COUNTA(PrüfungAufnahme225!Y:Y),"",INDEX(PrüfungAufnahme225!Y:Y,SMALL(IF(PrüfungAufnahme225!Y$1:Y$1000&lt;&gt;"",ROW($1:$1000)),ROW(A18))))</f>
        <v>#NUM!</v>
      </c>
      <c r="K27" s="93" t="e">
        <f t="array" aca="1" ref="K27" ca="1">IF(ROW(C27)&gt;COUNTA(PrüfungAufnahme225!Z:Z),"",INDEX(PrüfungAufnahme225!Z:Z,SMALL(IF(PrüfungAufnahme225!Z$1:Z$1000&lt;&gt;"",ROW($1:$1000)),ROW(A18))))</f>
        <v>#NUM!</v>
      </c>
      <c r="L27" s="94" t="e">
        <f t="array" aca="1" ref="L27" ca="1">IF(ROW(C27)&gt;COUNTA(PrüfungAufnahme225!AA:AA),"",INDEX(PrüfungAufnahme225!AA:AA,SMALL(IF(PrüfungAufnahme225!AA$1:AA$1000&lt;&gt;"",ROW($1:$1000)),ROW(A18))))</f>
        <v>#NUM!</v>
      </c>
      <c r="M27" s="80" t="e">
        <f t="array" aca="1" ref="M27" ca="1">IF(ROW(C27)&gt;COUNTA(PrüfungAufnahme225!AB:AB),"",INDEX(PrüfungAufnahme225!AB:AB,SMALL(IF(PrüfungAufnahme225!AB$1:AB$1000&lt;&gt;"",ROW($1:$1000)),ROW(A18))))</f>
        <v>#NUM!</v>
      </c>
      <c r="N27" s="250" t="e">
        <f t="array" aca="1" ref="N27" ca="1">IF(ROW(C27)&gt;COUNTA(PrüfungAufnahme225!AC:AC),"",INDEX(PrüfungAufnahme225!AC:AC,SMALL(IF(PrüfungAufnahme225!AC$1:AC$1000&lt;&gt;"",ROW($1:$1000)),ROW(A18))))</f>
        <v>#NUM!</v>
      </c>
      <c r="O27" s="94" t="e">
        <f t="array" aca="1" ref="O27" ca="1">IF(ROW(C27)&gt;COUNTA(PrüfungAufnahme225!AD:AD),"",INDEX(PrüfungAufnahme225!AD:AD,SMALL(IF(PrüfungAufnahme225!AD$1:AD$1000&lt;&gt;"",ROW($1:$1000)),ROW(A18))))</f>
        <v>#NUM!</v>
      </c>
      <c r="P27" s="250" t="str">
        <f t="shared" ca="1" si="0"/>
        <v/>
      </c>
      <c r="Q27" s="94" t="str">
        <f t="shared" ca="1" si="1"/>
        <v/>
      </c>
      <c r="R27" s="56"/>
      <c r="S27" s="125"/>
      <c r="T27" s="146" t="str">
        <f t="shared" si="2"/>
        <v/>
      </c>
      <c r="U27" s="146" t="str">
        <f t="shared" ca="1" si="3"/>
        <v/>
      </c>
      <c r="V27" s="153" t="str">
        <f t="shared" ca="1" si="4"/>
        <v/>
      </c>
      <c r="W27" s="4"/>
      <c r="X27" s="4"/>
      <c r="Y27" s="4"/>
      <c r="Z27" s="4"/>
      <c r="AA27" s="2"/>
      <c r="AB27" s="2"/>
      <c r="AC27" s="2"/>
      <c r="AD27" s="2"/>
      <c r="AE27" s="2"/>
      <c r="AF27" s="2"/>
      <c r="AG27" s="2"/>
      <c r="AH27" s="2"/>
      <c r="AI27" s="2"/>
      <c r="AJ27" s="2"/>
      <c r="AK27" s="2"/>
      <c r="AL27" s="2"/>
    </row>
    <row r="28" spans="1:38" ht="15" customHeight="1">
      <c r="A28" s="2"/>
      <c r="B28" s="79">
        <v>19</v>
      </c>
      <c r="C28" s="146" t="e">
        <f t="array" aca="1" ref="C28" ca="1">IF(ROW(C28)&gt;COUNTA(PrüfungAufnahme225!S:S),"",INDEX(PrüfungAufnahme225!S:S,SMALL(IF(PrüfungAufnahme225!S$1:S$1000&lt;&gt;"",ROW($1:$1000)),ROW(A19))))</f>
        <v>#NUM!</v>
      </c>
      <c r="D28" s="107" t="s">
        <v>91</v>
      </c>
      <c r="E28" s="80" t="e">
        <f t="array" aca="1" ref="E28" ca="1">IF(ROW(C28)&gt;COUNTA(PrüfungAufnahme225!T:T),"",INDEX(PrüfungAufnahme225!T:T,SMALL(IF(PrüfungAufnahme225!T$1:T$1000&lt;&gt;"",ROW($1:$1000)),ROW(A19))))</f>
        <v>#NUM!</v>
      </c>
      <c r="F28" s="265" t="e">
        <f t="array" aca="1" ref="F28" ca="1">IF(ROW(C28)&gt;COUNTA(PrüfungAufnahme225!U:U),"",INDEX(PrüfungAufnahme225!U:U,SMALL(IF(PrüfungAufnahme225!U$1:U$1000&lt;&gt;"",ROW($1:$1000)),ROW(A19))))</f>
        <v>#NUM!</v>
      </c>
      <c r="G28" s="90" t="e">
        <f t="array" aca="1" ref="G28" ca="1">IF(ROW(C28)&gt;COUNTA(PrüfungAufnahme225!V:V),"",INDEX(PrüfungAufnahme225!V:V,SMALL(IF(PrüfungAufnahme225!V$1:V$1000&lt;&gt;"",ROW($1:$1000)),ROW(A19))))</f>
        <v>#NUM!</v>
      </c>
      <c r="H28" s="91" t="e">
        <f t="array" aca="1" ref="H28" ca="1">IF(ROW(C28)&gt;COUNTA(PrüfungAufnahme225!W:W),"",INDEX(PrüfungAufnahme225!W:W,SMALL(IF(PrüfungAufnahme225!W$1:W$1000&lt;&gt;"",ROW($1:$1000)),ROW(A19))))</f>
        <v>#NUM!</v>
      </c>
      <c r="I28" s="247" t="e">
        <f t="array" aca="1" ref="I28" ca="1">IF(ROW(C28)&gt;COUNTA(PrüfungAufnahme225!X:X),"",INDEX(PrüfungAufnahme225!X:X,SMALL(IF(PrüfungAufnahme225!X$1:X$1000&lt;&gt;"",ROW($1:$1000)),ROW(A19))))</f>
        <v>#NUM!</v>
      </c>
      <c r="J28" s="92" t="e">
        <f t="array" aca="1" ref="J28" ca="1">IF(ROW(C28)&gt;COUNTA(PrüfungAufnahme225!Y:Y),"",INDEX(PrüfungAufnahme225!Y:Y,SMALL(IF(PrüfungAufnahme225!Y$1:Y$1000&lt;&gt;"",ROW($1:$1000)),ROW(A19))))</f>
        <v>#NUM!</v>
      </c>
      <c r="K28" s="93" t="e">
        <f t="array" aca="1" ref="K28" ca="1">IF(ROW(C28)&gt;COUNTA(PrüfungAufnahme225!Z:Z),"",INDEX(PrüfungAufnahme225!Z:Z,SMALL(IF(PrüfungAufnahme225!Z$1:Z$1000&lt;&gt;"",ROW($1:$1000)),ROW(A19))))</f>
        <v>#NUM!</v>
      </c>
      <c r="L28" s="94" t="e">
        <f t="array" aca="1" ref="L28" ca="1">IF(ROW(C28)&gt;COUNTA(PrüfungAufnahme225!AA:AA),"",INDEX(PrüfungAufnahme225!AA:AA,SMALL(IF(PrüfungAufnahme225!AA$1:AA$1000&lt;&gt;"",ROW($1:$1000)),ROW(A19))))</f>
        <v>#NUM!</v>
      </c>
      <c r="M28" s="80" t="e">
        <f t="array" aca="1" ref="M28" ca="1">IF(ROW(C28)&gt;COUNTA(PrüfungAufnahme225!AB:AB),"",INDEX(PrüfungAufnahme225!AB:AB,SMALL(IF(PrüfungAufnahme225!AB$1:AB$1000&lt;&gt;"",ROW($1:$1000)),ROW(A19))))</f>
        <v>#NUM!</v>
      </c>
      <c r="N28" s="250" t="e">
        <f t="array" aca="1" ref="N28" ca="1">IF(ROW(C28)&gt;COUNTA(PrüfungAufnahme225!AC:AC),"",INDEX(PrüfungAufnahme225!AC:AC,SMALL(IF(PrüfungAufnahme225!AC$1:AC$1000&lt;&gt;"",ROW($1:$1000)),ROW(A19))))</f>
        <v>#NUM!</v>
      </c>
      <c r="O28" s="94" t="e">
        <f t="array" aca="1" ref="O28" ca="1">IF(ROW(C28)&gt;COUNTA(PrüfungAufnahme225!AD:AD),"",INDEX(PrüfungAufnahme225!AD:AD,SMALL(IF(PrüfungAufnahme225!AD$1:AD$1000&lt;&gt;"",ROW($1:$1000)),ROW(A19))))</f>
        <v>#NUM!</v>
      </c>
      <c r="P28" s="250" t="str">
        <f t="shared" ca="1" si="0"/>
        <v/>
      </c>
      <c r="Q28" s="94" t="str">
        <f t="shared" ca="1" si="1"/>
        <v/>
      </c>
      <c r="R28" s="56"/>
      <c r="S28" s="125"/>
      <c r="T28" s="146" t="str">
        <f t="shared" si="2"/>
        <v/>
      </c>
      <c r="U28" s="146" t="str">
        <f t="shared" ca="1" si="3"/>
        <v/>
      </c>
      <c r="V28" s="153" t="str">
        <f t="shared" ca="1" si="4"/>
        <v/>
      </c>
      <c r="W28" s="4"/>
      <c r="X28" s="4"/>
      <c r="Y28" s="4"/>
      <c r="Z28" s="4"/>
      <c r="AA28" s="2"/>
      <c r="AB28" s="2"/>
      <c r="AC28" s="2"/>
      <c r="AD28" s="2"/>
      <c r="AE28" s="2"/>
      <c r="AF28" s="2"/>
      <c r="AG28" s="2"/>
      <c r="AH28" s="2"/>
      <c r="AI28" s="2"/>
      <c r="AJ28" s="2"/>
      <c r="AK28" s="2"/>
      <c r="AL28" s="2"/>
    </row>
    <row r="29" spans="1:38" ht="15" customHeight="1">
      <c r="A29" s="2"/>
      <c r="B29" s="79">
        <v>20</v>
      </c>
      <c r="C29" s="146" t="e">
        <f t="array" aca="1" ref="C29" ca="1">IF(ROW(C29)&gt;COUNTA(PrüfungAufnahme225!S:S),"",INDEX(PrüfungAufnahme225!S:S,SMALL(IF(PrüfungAufnahme225!S$1:S$1000&lt;&gt;"",ROW($1:$1000)),ROW(A20))))</f>
        <v>#NUM!</v>
      </c>
      <c r="D29" s="107" t="s">
        <v>92</v>
      </c>
      <c r="E29" s="80" t="e">
        <f t="array" aca="1" ref="E29" ca="1">IF(ROW(C29)&gt;COUNTA(PrüfungAufnahme225!T:T),"",INDEX(PrüfungAufnahme225!T:T,SMALL(IF(PrüfungAufnahme225!T$1:T$1000&lt;&gt;"",ROW($1:$1000)),ROW(A20))))</f>
        <v>#NUM!</v>
      </c>
      <c r="F29" s="265" t="e">
        <f t="array" aca="1" ref="F29" ca="1">IF(ROW(C29)&gt;COUNTA(PrüfungAufnahme225!U:U),"",INDEX(PrüfungAufnahme225!U:U,SMALL(IF(PrüfungAufnahme225!U$1:U$1000&lt;&gt;"",ROW($1:$1000)),ROW(A20))))</f>
        <v>#NUM!</v>
      </c>
      <c r="G29" s="90" t="e">
        <f t="array" aca="1" ref="G29" ca="1">IF(ROW(C29)&gt;COUNTA(PrüfungAufnahme225!V:V),"",INDEX(PrüfungAufnahme225!V:V,SMALL(IF(PrüfungAufnahme225!V$1:V$1000&lt;&gt;"",ROW($1:$1000)),ROW(A20))))</f>
        <v>#NUM!</v>
      </c>
      <c r="H29" s="91" t="e">
        <f t="array" aca="1" ref="H29" ca="1">IF(ROW(C29)&gt;COUNTA(PrüfungAufnahme225!W:W),"",INDEX(PrüfungAufnahme225!W:W,SMALL(IF(PrüfungAufnahme225!W$1:W$1000&lt;&gt;"",ROW($1:$1000)),ROW(A20))))</f>
        <v>#NUM!</v>
      </c>
      <c r="I29" s="247" t="e">
        <f t="array" aca="1" ref="I29" ca="1">IF(ROW(C29)&gt;COUNTA(PrüfungAufnahme225!X:X),"",INDEX(PrüfungAufnahme225!X:X,SMALL(IF(PrüfungAufnahme225!X$1:X$1000&lt;&gt;"",ROW($1:$1000)),ROW(A20))))</f>
        <v>#NUM!</v>
      </c>
      <c r="J29" s="92" t="e">
        <f t="array" aca="1" ref="J29" ca="1">IF(ROW(C29)&gt;COUNTA(PrüfungAufnahme225!Y:Y),"",INDEX(PrüfungAufnahme225!Y:Y,SMALL(IF(PrüfungAufnahme225!Y$1:Y$1000&lt;&gt;"",ROW($1:$1000)),ROW(A20))))</f>
        <v>#NUM!</v>
      </c>
      <c r="K29" s="93" t="e">
        <f t="array" aca="1" ref="K29" ca="1">IF(ROW(C29)&gt;COUNTA(PrüfungAufnahme225!Z:Z),"",INDEX(PrüfungAufnahme225!Z:Z,SMALL(IF(PrüfungAufnahme225!Z$1:Z$1000&lt;&gt;"",ROW($1:$1000)),ROW(A20))))</f>
        <v>#NUM!</v>
      </c>
      <c r="L29" s="94" t="e">
        <f t="array" aca="1" ref="L29" ca="1">IF(ROW(C29)&gt;COUNTA(PrüfungAufnahme225!AA:AA),"",INDEX(PrüfungAufnahme225!AA:AA,SMALL(IF(PrüfungAufnahme225!AA$1:AA$1000&lt;&gt;"",ROW($1:$1000)),ROW(A20))))</f>
        <v>#NUM!</v>
      </c>
      <c r="M29" s="80" t="e">
        <f t="array" aca="1" ref="M29" ca="1">IF(ROW(C29)&gt;COUNTA(PrüfungAufnahme225!AB:AB),"",INDEX(PrüfungAufnahme225!AB:AB,SMALL(IF(PrüfungAufnahme225!AB$1:AB$1000&lt;&gt;"",ROW($1:$1000)),ROW(A20))))</f>
        <v>#NUM!</v>
      </c>
      <c r="N29" s="250" t="e">
        <f t="array" aca="1" ref="N29" ca="1">IF(ROW(C29)&gt;COUNTA(PrüfungAufnahme225!AC:AC),"",INDEX(PrüfungAufnahme225!AC:AC,SMALL(IF(PrüfungAufnahme225!AC$1:AC$1000&lt;&gt;"",ROW($1:$1000)),ROW(A20))))</f>
        <v>#NUM!</v>
      </c>
      <c r="O29" s="94" t="e">
        <f t="array" aca="1" ref="O29" ca="1">IF(ROW(C29)&gt;COUNTA(PrüfungAufnahme225!AD:AD),"",INDEX(PrüfungAufnahme225!AD:AD,SMALL(IF(PrüfungAufnahme225!AD$1:AD$1000&lt;&gt;"",ROW($1:$1000)),ROW(A20))))</f>
        <v>#NUM!</v>
      </c>
      <c r="P29" s="250" t="str">
        <f t="shared" ca="1" si="0"/>
        <v/>
      </c>
      <c r="Q29" s="94" t="str">
        <f t="shared" ca="1" si="1"/>
        <v/>
      </c>
      <c r="R29" s="56"/>
      <c r="S29" s="125"/>
      <c r="T29" s="146" t="str">
        <f t="shared" si="2"/>
        <v/>
      </c>
      <c r="U29" s="146" t="str">
        <f t="shared" ca="1" si="3"/>
        <v/>
      </c>
      <c r="V29" s="153" t="str">
        <f t="shared" ca="1" si="4"/>
        <v/>
      </c>
      <c r="W29" s="4"/>
      <c r="X29" s="4"/>
      <c r="Y29" s="4"/>
      <c r="Z29" s="4"/>
      <c r="AA29" s="2"/>
      <c r="AB29" s="2"/>
      <c r="AC29" s="2"/>
      <c r="AD29" s="2"/>
      <c r="AE29" s="2"/>
      <c r="AF29" s="2"/>
      <c r="AG29" s="2"/>
      <c r="AH29" s="2"/>
      <c r="AI29" s="2"/>
      <c r="AJ29" s="2"/>
      <c r="AK29" s="2"/>
      <c r="AL29" s="2"/>
    </row>
    <row r="30" spans="1:38" ht="15" customHeight="1">
      <c r="A30" s="2"/>
      <c r="B30" s="79">
        <v>21</v>
      </c>
      <c r="C30" s="146" t="e">
        <f t="array" aca="1" ref="C30" ca="1">IF(ROW(C30)&gt;COUNTA(PrüfungAufnahme225!S:S),"",INDEX(PrüfungAufnahme225!S:S,SMALL(IF(PrüfungAufnahme225!S$1:S$1000&lt;&gt;"",ROW($1:$1000)),ROW(A21))))</f>
        <v>#NUM!</v>
      </c>
      <c r="D30" s="107" t="s">
        <v>93</v>
      </c>
      <c r="E30" s="80" t="e">
        <f t="array" aca="1" ref="E30" ca="1">IF(ROW(C30)&gt;COUNTA(PrüfungAufnahme225!T:T),"",INDEX(PrüfungAufnahme225!T:T,SMALL(IF(PrüfungAufnahme225!T$1:T$1000&lt;&gt;"",ROW($1:$1000)),ROW(A21))))</f>
        <v>#NUM!</v>
      </c>
      <c r="F30" s="265" t="e">
        <f t="array" aca="1" ref="F30" ca="1">IF(ROW(C30)&gt;COUNTA(PrüfungAufnahme225!U:U),"",INDEX(PrüfungAufnahme225!U:U,SMALL(IF(PrüfungAufnahme225!U$1:U$1000&lt;&gt;"",ROW($1:$1000)),ROW(A21))))</f>
        <v>#NUM!</v>
      </c>
      <c r="G30" s="90" t="e">
        <f t="array" aca="1" ref="G30" ca="1">IF(ROW(C30)&gt;COUNTA(PrüfungAufnahme225!V:V),"",INDEX(PrüfungAufnahme225!V:V,SMALL(IF(PrüfungAufnahme225!V$1:V$1000&lt;&gt;"",ROW($1:$1000)),ROW(A21))))</f>
        <v>#NUM!</v>
      </c>
      <c r="H30" s="91" t="e">
        <f t="array" aca="1" ref="H30" ca="1">IF(ROW(C30)&gt;COUNTA(PrüfungAufnahme225!W:W),"",INDEX(PrüfungAufnahme225!W:W,SMALL(IF(PrüfungAufnahme225!W$1:W$1000&lt;&gt;"",ROW($1:$1000)),ROW(A21))))</f>
        <v>#NUM!</v>
      </c>
      <c r="I30" s="247" t="e">
        <f t="array" aca="1" ref="I30" ca="1">IF(ROW(C30)&gt;COUNTA(PrüfungAufnahme225!X:X),"",INDEX(PrüfungAufnahme225!X:X,SMALL(IF(PrüfungAufnahme225!X$1:X$1000&lt;&gt;"",ROW($1:$1000)),ROW(A21))))</f>
        <v>#NUM!</v>
      </c>
      <c r="J30" s="92" t="e">
        <f t="array" aca="1" ref="J30" ca="1">IF(ROW(C30)&gt;COUNTA(PrüfungAufnahme225!Y:Y),"",INDEX(PrüfungAufnahme225!Y:Y,SMALL(IF(PrüfungAufnahme225!Y$1:Y$1000&lt;&gt;"",ROW($1:$1000)),ROW(A21))))</f>
        <v>#NUM!</v>
      </c>
      <c r="K30" s="93" t="e">
        <f t="array" aca="1" ref="K30" ca="1">IF(ROW(C30)&gt;COUNTA(PrüfungAufnahme225!Z:Z),"",INDEX(PrüfungAufnahme225!Z:Z,SMALL(IF(PrüfungAufnahme225!Z$1:Z$1000&lt;&gt;"",ROW($1:$1000)),ROW(A21))))</f>
        <v>#NUM!</v>
      </c>
      <c r="L30" s="94" t="e">
        <f t="array" aca="1" ref="L30" ca="1">IF(ROW(C30)&gt;COUNTA(PrüfungAufnahme225!AA:AA),"",INDEX(PrüfungAufnahme225!AA:AA,SMALL(IF(PrüfungAufnahme225!AA$1:AA$1000&lt;&gt;"",ROW($1:$1000)),ROW(A21))))</f>
        <v>#NUM!</v>
      </c>
      <c r="M30" s="80" t="e">
        <f t="array" aca="1" ref="M30" ca="1">IF(ROW(C30)&gt;COUNTA(PrüfungAufnahme225!AB:AB),"",INDEX(PrüfungAufnahme225!AB:AB,SMALL(IF(PrüfungAufnahme225!AB$1:AB$1000&lt;&gt;"",ROW($1:$1000)),ROW(A21))))</f>
        <v>#NUM!</v>
      </c>
      <c r="N30" s="250" t="e">
        <f t="array" aca="1" ref="N30" ca="1">IF(ROW(C30)&gt;COUNTA(PrüfungAufnahme225!AC:AC),"",INDEX(PrüfungAufnahme225!AC:AC,SMALL(IF(PrüfungAufnahme225!AC$1:AC$1000&lt;&gt;"",ROW($1:$1000)),ROW(A21))))</f>
        <v>#NUM!</v>
      </c>
      <c r="O30" s="94" t="e">
        <f t="array" aca="1" ref="O30" ca="1">IF(ROW(C30)&gt;COUNTA(PrüfungAufnahme225!AD:AD),"",INDEX(PrüfungAufnahme225!AD:AD,SMALL(IF(PrüfungAufnahme225!AD$1:AD$1000&lt;&gt;"",ROW($1:$1000)),ROW(A21))))</f>
        <v>#NUM!</v>
      </c>
      <c r="P30" s="250" t="str">
        <f t="shared" ca="1" si="0"/>
        <v/>
      </c>
      <c r="Q30" s="94" t="str">
        <f t="shared" ca="1" si="1"/>
        <v/>
      </c>
      <c r="R30" s="56"/>
      <c r="S30" s="125"/>
      <c r="T30" s="146" t="str">
        <f t="shared" si="2"/>
        <v/>
      </c>
      <c r="U30" s="146" t="str">
        <f t="shared" ca="1" si="3"/>
        <v/>
      </c>
      <c r="V30" s="153" t="str">
        <f t="shared" ca="1" si="4"/>
        <v/>
      </c>
      <c r="W30" s="4"/>
      <c r="X30" s="4"/>
      <c r="Y30" s="4"/>
      <c r="Z30" s="4"/>
      <c r="AA30" s="2"/>
      <c r="AB30" s="2"/>
      <c r="AC30" s="2"/>
      <c r="AD30" s="2"/>
      <c r="AE30" s="2"/>
      <c r="AF30" s="2"/>
      <c r="AG30" s="2"/>
      <c r="AH30" s="2"/>
      <c r="AI30" s="2"/>
      <c r="AJ30" s="2"/>
      <c r="AK30" s="2"/>
      <c r="AL30" s="2"/>
    </row>
    <row r="31" spans="1:38" ht="15" customHeight="1">
      <c r="A31" s="2"/>
      <c r="B31" s="79">
        <v>22</v>
      </c>
      <c r="C31" s="146" t="e">
        <f t="array" aca="1" ref="C31" ca="1">IF(ROW(C31)&gt;COUNTA(PrüfungAufnahme225!S:S),"",INDEX(PrüfungAufnahme225!S:S,SMALL(IF(PrüfungAufnahme225!S$1:S$1000&lt;&gt;"",ROW($1:$1000)),ROW(A22))))</f>
        <v>#NUM!</v>
      </c>
      <c r="D31" s="107" t="s">
        <v>94</v>
      </c>
      <c r="E31" s="80" t="e">
        <f t="array" aca="1" ref="E31" ca="1">IF(ROW(C31)&gt;COUNTA(PrüfungAufnahme225!T:T),"",INDEX(PrüfungAufnahme225!T:T,SMALL(IF(PrüfungAufnahme225!T$1:T$1000&lt;&gt;"",ROW($1:$1000)),ROW(A22))))</f>
        <v>#NUM!</v>
      </c>
      <c r="F31" s="265" t="e">
        <f t="array" aca="1" ref="F31" ca="1">IF(ROW(C31)&gt;COUNTA(PrüfungAufnahme225!U:U),"",INDEX(PrüfungAufnahme225!U:U,SMALL(IF(PrüfungAufnahme225!U$1:U$1000&lt;&gt;"",ROW($1:$1000)),ROW(A22))))</f>
        <v>#NUM!</v>
      </c>
      <c r="G31" s="90" t="e">
        <f t="array" aca="1" ref="G31" ca="1">IF(ROW(C31)&gt;COUNTA(PrüfungAufnahme225!V:V),"",INDEX(PrüfungAufnahme225!V:V,SMALL(IF(PrüfungAufnahme225!V$1:V$1000&lt;&gt;"",ROW($1:$1000)),ROW(A22))))</f>
        <v>#NUM!</v>
      </c>
      <c r="H31" s="91" t="e">
        <f t="array" aca="1" ref="H31" ca="1">IF(ROW(C31)&gt;COUNTA(PrüfungAufnahme225!W:W),"",INDEX(PrüfungAufnahme225!W:W,SMALL(IF(PrüfungAufnahme225!W$1:W$1000&lt;&gt;"",ROW($1:$1000)),ROW(A22))))</f>
        <v>#NUM!</v>
      </c>
      <c r="I31" s="247" t="e">
        <f t="array" aca="1" ref="I31" ca="1">IF(ROW(C31)&gt;COUNTA(PrüfungAufnahme225!X:X),"",INDEX(PrüfungAufnahme225!X:X,SMALL(IF(PrüfungAufnahme225!X$1:X$1000&lt;&gt;"",ROW($1:$1000)),ROW(A22))))</f>
        <v>#NUM!</v>
      </c>
      <c r="J31" s="92" t="e">
        <f t="array" aca="1" ref="J31" ca="1">IF(ROW(C31)&gt;COUNTA(PrüfungAufnahme225!Y:Y),"",INDEX(PrüfungAufnahme225!Y:Y,SMALL(IF(PrüfungAufnahme225!Y$1:Y$1000&lt;&gt;"",ROW($1:$1000)),ROW(A22))))</f>
        <v>#NUM!</v>
      </c>
      <c r="K31" s="93" t="e">
        <f t="array" aca="1" ref="K31" ca="1">IF(ROW(C31)&gt;COUNTA(PrüfungAufnahme225!Z:Z),"",INDEX(PrüfungAufnahme225!Z:Z,SMALL(IF(PrüfungAufnahme225!Z$1:Z$1000&lt;&gt;"",ROW($1:$1000)),ROW(A22))))</f>
        <v>#NUM!</v>
      </c>
      <c r="L31" s="94" t="e">
        <f t="array" aca="1" ref="L31" ca="1">IF(ROW(C31)&gt;COUNTA(PrüfungAufnahme225!AA:AA),"",INDEX(PrüfungAufnahme225!AA:AA,SMALL(IF(PrüfungAufnahme225!AA$1:AA$1000&lt;&gt;"",ROW($1:$1000)),ROW(A22))))</f>
        <v>#NUM!</v>
      </c>
      <c r="M31" s="80" t="e">
        <f t="array" aca="1" ref="M31" ca="1">IF(ROW(C31)&gt;COUNTA(PrüfungAufnahme225!AB:AB),"",INDEX(PrüfungAufnahme225!AB:AB,SMALL(IF(PrüfungAufnahme225!AB$1:AB$1000&lt;&gt;"",ROW($1:$1000)),ROW(A22))))</f>
        <v>#NUM!</v>
      </c>
      <c r="N31" s="250" t="e">
        <f t="array" aca="1" ref="N31" ca="1">IF(ROW(C31)&gt;COUNTA(PrüfungAufnahme225!AC:AC),"",INDEX(PrüfungAufnahme225!AC:AC,SMALL(IF(PrüfungAufnahme225!AC$1:AC$1000&lt;&gt;"",ROW($1:$1000)),ROW(A22))))</f>
        <v>#NUM!</v>
      </c>
      <c r="O31" s="94" t="e">
        <f t="array" aca="1" ref="O31" ca="1">IF(ROW(C31)&gt;COUNTA(PrüfungAufnahme225!AD:AD),"",INDEX(PrüfungAufnahme225!AD:AD,SMALL(IF(PrüfungAufnahme225!AD$1:AD$1000&lt;&gt;"",ROW($1:$1000)),ROW(A22))))</f>
        <v>#NUM!</v>
      </c>
      <c r="P31" s="250" t="str">
        <f t="shared" ca="1" si="0"/>
        <v/>
      </c>
      <c r="Q31" s="94" t="str">
        <f t="shared" ca="1" si="1"/>
        <v/>
      </c>
      <c r="R31" s="56"/>
      <c r="S31" s="125"/>
      <c r="T31" s="146" t="str">
        <f t="shared" si="2"/>
        <v/>
      </c>
      <c r="U31" s="146" t="str">
        <f t="shared" ca="1" si="3"/>
        <v/>
      </c>
      <c r="V31" s="153" t="str">
        <f t="shared" ca="1" si="4"/>
        <v/>
      </c>
      <c r="W31" s="4"/>
      <c r="X31" s="4"/>
      <c r="Y31" s="4"/>
      <c r="Z31" s="4"/>
      <c r="AA31" s="2"/>
      <c r="AB31" s="2"/>
      <c r="AC31" s="2"/>
      <c r="AD31" s="2"/>
      <c r="AE31" s="2"/>
      <c r="AF31" s="2"/>
      <c r="AG31" s="2"/>
      <c r="AH31" s="2"/>
      <c r="AI31" s="2"/>
      <c r="AJ31" s="2"/>
      <c r="AK31" s="2"/>
      <c r="AL31" s="2"/>
    </row>
    <row r="32" spans="1:38" ht="15" customHeight="1">
      <c r="A32" s="2"/>
      <c r="B32" s="79">
        <v>23</v>
      </c>
      <c r="C32" s="146" t="e">
        <f t="array" aca="1" ref="C32" ca="1">IF(ROW(C32)&gt;COUNTA(PrüfungAufnahme225!S:S),"",INDEX(PrüfungAufnahme225!S:S,SMALL(IF(PrüfungAufnahme225!S$1:S$1000&lt;&gt;"",ROW($1:$1000)),ROW(A23))))</f>
        <v>#NUM!</v>
      </c>
      <c r="D32" s="107" t="s">
        <v>95</v>
      </c>
      <c r="E32" s="80" t="e">
        <f t="array" aca="1" ref="E32" ca="1">IF(ROW(C32)&gt;COUNTA(PrüfungAufnahme225!T:T),"",INDEX(PrüfungAufnahme225!T:T,SMALL(IF(PrüfungAufnahme225!T$1:T$1000&lt;&gt;"",ROW($1:$1000)),ROW(A23))))</f>
        <v>#NUM!</v>
      </c>
      <c r="F32" s="265" t="e">
        <f t="array" aca="1" ref="F32" ca="1">IF(ROW(C32)&gt;COUNTA(PrüfungAufnahme225!U:U),"",INDEX(PrüfungAufnahme225!U:U,SMALL(IF(PrüfungAufnahme225!U$1:U$1000&lt;&gt;"",ROW($1:$1000)),ROW(A23))))</f>
        <v>#NUM!</v>
      </c>
      <c r="G32" s="90" t="e">
        <f t="array" aca="1" ref="G32" ca="1">IF(ROW(C32)&gt;COUNTA(PrüfungAufnahme225!V:V),"",INDEX(PrüfungAufnahme225!V:V,SMALL(IF(PrüfungAufnahme225!V$1:V$1000&lt;&gt;"",ROW($1:$1000)),ROW(A23))))</f>
        <v>#NUM!</v>
      </c>
      <c r="H32" s="91" t="e">
        <f t="array" aca="1" ref="H32" ca="1">IF(ROW(C32)&gt;COUNTA(PrüfungAufnahme225!W:W),"",INDEX(PrüfungAufnahme225!W:W,SMALL(IF(PrüfungAufnahme225!W$1:W$1000&lt;&gt;"",ROW($1:$1000)),ROW(A23))))</f>
        <v>#NUM!</v>
      </c>
      <c r="I32" s="247" t="e">
        <f t="array" aca="1" ref="I32" ca="1">IF(ROW(C32)&gt;COUNTA(PrüfungAufnahme225!X:X),"",INDEX(PrüfungAufnahme225!X:X,SMALL(IF(PrüfungAufnahme225!X$1:X$1000&lt;&gt;"",ROW($1:$1000)),ROW(A23))))</f>
        <v>#NUM!</v>
      </c>
      <c r="J32" s="92" t="e">
        <f t="array" aca="1" ref="J32" ca="1">IF(ROW(C32)&gt;COUNTA(PrüfungAufnahme225!Y:Y),"",INDEX(PrüfungAufnahme225!Y:Y,SMALL(IF(PrüfungAufnahme225!Y$1:Y$1000&lt;&gt;"",ROW($1:$1000)),ROW(A23))))</f>
        <v>#NUM!</v>
      </c>
      <c r="K32" s="93" t="e">
        <f t="array" aca="1" ref="K32" ca="1">IF(ROW(C32)&gt;COUNTA(PrüfungAufnahme225!Z:Z),"",INDEX(PrüfungAufnahme225!Z:Z,SMALL(IF(PrüfungAufnahme225!Z$1:Z$1000&lt;&gt;"",ROW($1:$1000)),ROW(A23))))</f>
        <v>#NUM!</v>
      </c>
      <c r="L32" s="94" t="e">
        <f t="array" aca="1" ref="L32" ca="1">IF(ROW(C32)&gt;COUNTA(PrüfungAufnahme225!AA:AA),"",INDEX(PrüfungAufnahme225!AA:AA,SMALL(IF(PrüfungAufnahme225!AA$1:AA$1000&lt;&gt;"",ROW($1:$1000)),ROW(A23))))</f>
        <v>#NUM!</v>
      </c>
      <c r="M32" s="80" t="e">
        <f t="array" aca="1" ref="M32" ca="1">IF(ROW(C32)&gt;COUNTA(PrüfungAufnahme225!AB:AB),"",INDEX(PrüfungAufnahme225!AB:AB,SMALL(IF(PrüfungAufnahme225!AB$1:AB$1000&lt;&gt;"",ROW($1:$1000)),ROW(A23))))</f>
        <v>#NUM!</v>
      </c>
      <c r="N32" s="250" t="e">
        <f t="array" aca="1" ref="N32" ca="1">IF(ROW(C32)&gt;COUNTA(PrüfungAufnahme225!AC:AC),"",INDEX(PrüfungAufnahme225!AC:AC,SMALL(IF(PrüfungAufnahme225!AC$1:AC$1000&lt;&gt;"",ROW($1:$1000)),ROW(A23))))</f>
        <v>#NUM!</v>
      </c>
      <c r="O32" s="94" t="e">
        <f t="array" aca="1" ref="O32" ca="1">IF(ROW(C32)&gt;COUNTA(PrüfungAufnahme225!AD:AD),"",INDEX(PrüfungAufnahme225!AD:AD,SMALL(IF(PrüfungAufnahme225!AD$1:AD$1000&lt;&gt;"",ROW($1:$1000)),ROW(A23))))</f>
        <v>#NUM!</v>
      </c>
      <c r="P32" s="250" t="str">
        <f t="shared" ca="1" si="0"/>
        <v/>
      </c>
      <c r="Q32" s="94" t="str">
        <f t="shared" ca="1" si="1"/>
        <v/>
      </c>
      <c r="R32" s="56"/>
      <c r="S32" s="125"/>
      <c r="T32" s="146" t="str">
        <f t="shared" si="2"/>
        <v/>
      </c>
      <c r="U32" s="146" t="str">
        <f t="shared" ca="1" si="3"/>
        <v/>
      </c>
      <c r="V32" s="153" t="str">
        <f t="shared" ca="1" si="4"/>
        <v/>
      </c>
      <c r="W32" s="4"/>
      <c r="X32" s="4"/>
      <c r="Y32" s="4"/>
      <c r="Z32" s="4"/>
      <c r="AA32" s="2"/>
      <c r="AB32" s="2"/>
      <c r="AC32" s="2"/>
      <c r="AD32" s="2"/>
      <c r="AE32" s="2"/>
      <c r="AF32" s="2"/>
      <c r="AG32" s="2"/>
      <c r="AH32" s="2"/>
      <c r="AI32" s="2"/>
      <c r="AJ32" s="2"/>
      <c r="AK32" s="2"/>
      <c r="AL32" s="2"/>
    </row>
    <row r="33" spans="1:38" ht="15" customHeight="1">
      <c r="A33" s="2"/>
      <c r="B33" s="79">
        <v>24</v>
      </c>
      <c r="C33" s="146" t="e">
        <f t="array" aca="1" ref="C33" ca="1">IF(ROW(C33)&gt;COUNTA(PrüfungAufnahme225!S:S),"",INDEX(PrüfungAufnahme225!S:S,SMALL(IF(PrüfungAufnahme225!S$1:S$1000&lt;&gt;"",ROW($1:$1000)),ROW(A24))))</f>
        <v>#NUM!</v>
      </c>
      <c r="D33" s="107" t="s">
        <v>96</v>
      </c>
      <c r="E33" s="80" t="e">
        <f t="array" aca="1" ref="E33" ca="1">IF(ROW(C33)&gt;COUNTA(PrüfungAufnahme225!T:T),"",INDEX(PrüfungAufnahme225!T:T,SMALL(IF(PrüfungAufnahme225!T$1:T$1000&lt;&gt;"",ROW($1:$1000)),ROW(A24))))</f>
        <v>#NUM!</v>
      </c>
      <c r="F33" s="265" t="e">
        <f t="array" aca="1" ref="F33" ca="1">IF(ROW(C33)&gt;COUNTA(PrüfungAufnahme225!U:U),"",INDEX(PrüfungAufnahme225!U:U,SMALL(IF(PrüfungAufnahme225!U$1:U$1000&lt;&gt;"",ROW($1:$1000)),ROW(A24))))</f>
        <v>#NUM!</v>
      </c>
      <c r="G33" s="90" t="e">
        <f t="array" aca="1" ref="G33" ca="1">IF(ROW(C33)&gt;COUNTA(PrüfungAufnahme225!V:V),"",INDEX(PrüfungAufnahme225!V:V,SMALL(IF(PrüfungAufnahme225!V$1:V$1000&lt;&gt;"",ROW($1:$1000)),ROW(A24))))</f>
        <v>#NUM!</v>
      </c>
      <c r="H33" s="91" t="e">
        <f t="array" aca="1" ref="H33" ca="1">IF(ROW(C33)&gt;COUNTA(PrüfungAufnahme225!W:W),"",INDEX(PrüfungAufnahme225!W:W,SMALL(IF(PrüfungAufnahme225!W$1:W$1000&lt;&gt;"",ROW($1:$1000)),ROW(A24))))</f>
        <v>#NUM!</v>
      </c>
      <c r="I33" s="247" t="e">
        <f t="array" aca="1" ref="I33" ca="1">IF(ROW(C33)&gt;COUNTA(PrüfungAufnahme225!X:X),"",INDEX(PrüfungAufnahme225!X:X,SMALL(IF(PrüfungAufnahme225!X$1:X$1000&lt;&gt;"",ROW($1:$1000)),ROW(A24))))</f>
        <v>#NUM!</v>
      </c>
      <c r="J33" s="92" t="e">
        <f t="array" aca="1" ref="J33" ca="1">IF(ROW(C33)&gt;COUNTA(PrüfungAufnahme225!Y:Y),"",INDEX(PrüfungAufnahme225!Y:Y,SMALL(IF(PrüfungAufnahme225!Y$1:Y$1000&lt;&gt;"",ROW($1:$1000)),ROW(A24))))</f>
        <v>#NUM!</v>
      </c>
      <c r="K33" s="93" t="e">
        <f t="array" aca="1" ref="K33" ca="1">IF(ROW(C33)&gt;COUNTA(PrüfungAufnahme225!Z:Z),"",INDEX(PrüfungAufnahme225!Z:Z,SMALL(IF(PrüfungAufnahme225!Z$1:Z$1000&lt;&gt;"",ROW($1:$1000)),ROW(A24))))</f>
        <v>#NUM!</v>
      </c>
      <c r="L33" s="94" t="e">
        <f t="array" aca="1" ref="L33" ca="1">IF(ROW(C33)&gt;COUNTA(PrüfungAufnahme225!AA:AA),"",INDEX(PrüfungAufnahme225!AA:AA,SMALL(IF(PrüfungAufnahme225!AA$1:AA$1000&lt;&gt;"",ROW($1:$1000)),ROW(A24))))</f>
        <v>#NUM!</v>
      </c>
      <c r="M33" s="80" t="e">
        <f t="array" aca="1" ref="M33" ca="1">IF(ROW(C33)&gt;COUNTA(PrüfungAufnahme225!AB:AB),"",INDEX(PrüfungAufnahme225!AB:AB,SMALL(IF(PrüfungAufnahme225!AB$1:AB$1000&lt;&gt;"",ROW($1:$1000)),ROW(A24))))</f>
        <v>#NUM!</v>
      </c>
      <c r="N33" s="250" t="e">
        <f t="array" aca="1" ref="N33" ca="1">IF(ROW(C33)&gt;COUNTA(PrüfungAufnahme225!AC:AC),"",INDEX(PrüfungAufnahme225!AC:AC,SMALL(IF(PrüfungAufnahme225!AC$1:AC$1000&lt;&gt;"",ROW($1:$1000)),ROW(A24))))</f>
        <v>#NUM!</v>
      </c>
      <c r="O33" s="94" t="e">
        <f t="array" aca="1" ref="O33" ca="1">IF(ROW(C33)&gt;COUNTA(PrüfungAufnahme225!AD:AD),"",INDEX(PrüfungAufnahme225!AD:AD,SMALL(IF(PrüfungAufnahme225!AD$1:AD$1000&lt;&gt;"",ROW($1:$1000)),ROW(A24))))</f>
        <v>#NUM!</v>
      </c>
      <c r="P33" s="250" t="str">
        <f t="shared" ca="1" si="0"/>
        <v/>
      </c>
      <c r="Q33" s="94" t="str">
        <f t="shared" ca="1" si="1"/>
        <v/>
      </c>
      <c r="R33" s="56"/>
      <c r="S33" s="125"/>
      <c r="T33" s="146" t="str">
        <f t="shared" si="2"/>
        <v/>
      </c>
      <c r="U33" s="146" t="str">
        <f t="shared" ca="1" si="3"/>
        <v/>
      </c>
      <c r="V33" s="153" t="str">
        <f t="shared" ca="1" si="4"/>
        <v/>
      </c>
      <c r="W33" s="4"/>
      <c r="X33" s="4"/>
      <c r="Y33" s="4"/>
      <c r="Z33" s="4"/>
      <c r="AA33" s="2"/>
      <c r="AB33" s="2"/>
      <c r="AC33" s="2"/>
      <c r="AD33" s="2"/>
      <c r="AE33" s="2"/>
      <c r="AF33" s="2"/>
      <c r="AG33" s="2"/>
      <c r="AH33" s="2"/>
      <c r="AI33" s="2"/>
      <c r="AJ33" s="2"/>
      <c r="AK33" s="2"/>
      <c r="AL33" s="2"/>
    </row>
    <row r="34" spans="1:38" ht="15" customHeight="1">
      <c r="A34" s="2"/>
      <c r="B34" s="79">
        <v>25</v>
      </c>
      <c r="C34" s="146" t="e">
        <f t="array" aca="1" ref="C34" ca="1">IF(ROW(C34)&gt;COUNTA(PrüfungAufnahme225!S:S),"",INDEX(PrüfungAufnahme225!S:S,SMALL(IF(PrüfungAufnahme225!S$1:S$1000&lt;&gt;"",ROW($1:$1000)),ROW(A25))))</f>
        <v>#NUM!</v>
      </c>
      <c r="D34" s="107" t="s">
        <v>97</v>
      </c>
      <c r="E34" s="80" t="e">
        <f t="array" aca="1" ref="E34" ca="1">IF(ROW(C34)&gt;COUNTA(PrüfungAufnahme225!T:T),"",INDEX(PrüfungAufnahme225!T:T,SMALL(IF(PrüfungAufnahme225!T$1:T$1000&lt;&gt;"",ROW($1:$1000)),ROW(A25))))</f>
        <v>#NUM!</v>
      </c>
      <c r="F34" s="265" t="e">
        <f t="array" aca="1" ref="F34" ca="1">IF(ROW(C34)&gt;COUNTA(PrüfungAufnahme225!U:U),"",INDEX(PrüfungAufnahme225!U:U,SMALL(IF(PrüfungAufnahme225!U$1:U$1000&lt;&gt;"",ROW($1:$1000)),ROW(A25))))</f>
        <v>#NUM!</v>
      </c>
      <c r="G34" s="90" t="e">
        <f t="array" aca="1" ref="G34" ca="1">IF(ROW(C34)&gt;COUNTA(PrüfungAufnahme225!V:V),"",INDEX(PrüfungAufnahme225!V:V,SMALL(IF(PrüfungAufnahme225!V$1:V$1000&lt;&gt;"",ROW($1:$1000)),ROW(A25))))</f>
        <v>#NUM!</v>
      </c>
      <c r="H34" s="91" t="e">
        <f t="array" aca="1" ref="H34" ca="1">IF(ROW(C34)&gt;COUNTA(PrüfungAufnahme225!W:W),"",INDEX(PrüfungAufnahme225!W:W,SMALL(IF(PrüfungAufnahme225!W$1:W$1000&lt;&gt;"",ROW($1:$1000)),ROW(A25))))</f>
        <v>#NUM!</v>
      </c>
      <c r="I34" s="247" t="e">
        <f t="array" aca="1" ref="I34" ca="1">IF(ROW(C34)&gt;COUNTA(PrüfungAufnahme225!X:X),"",INDEX(PrüfungAufnahme225!X:X,SMALL(IF(PrüfungAufnahme225!X$1:X$1000&lt;&gt;"",ROW($1:$1000)),ROW(A25))))</f>
        <v>#NUM!</v>
      </c>
      <c r="J34" s="92" t="e">
        <f t="array" aca="1" ref="J34" ca="1">IF(ROW(C34)&gt;COUNTA(PrüfungAufnahme225!Y:Y),"",INDEX(PrüfungAufnahme225!Y:Y,SMALL(IF(PrüfungAufnahme225!Y$1:Y$1000&lt;&gt;"",ROW($1:$1000)),ROW(A25))))</f>
        <v>#NUM!</v>
      </c>
      <c r="K34" s="93" t="e">
        <f t="array" aca="1" ref="K34" ca="1">IF(ROW(C34)&gt;COUNTA(PrüfungAufnahme225!Z:Z),"",INDEX(PrüfungAufnahme225!Z:Z,SMALL(IF(PrüfungAufnahme225!Z$1:Z$1000&lt;&gt;"",ROW($1:$1000)),ROW(A25))))</f>
        <v>#NUM!</v>
      </c>
      <c r="L34" s="94" t="e">
        <f t="array" aca="1" ref="L34" ca="1">IF(ROW(C34)&gt;COUNTA(PrüfungAufnahme225!AA:AA),"",INDEX(PrüfungAufnahme225!AA:AA,SMALL(IF(PrüfungAufnahme225!AA$1:AA$1000&lt;&gt;"",ROW($1:$1000)),ROW(A25))))</f>
        <v>#NUM!</v>
      </c>
      <c r="M34" s="80" t="e">
        <f t="array" aca="1" ref="M34" ca="1">IF(ROW(C34)&gt;COUNTA(PrüfungAufnahme225!AB:AB),"",INDEX(PrüfungAufnahme225!AB:AB,SMALL(IF(PrüfungAufnahme225!AB$1:AB$1000&lt;&gt;"",ROW($1:$1000)),ROW(A25))))</f>
        <v>#NUM!</v>
      </c>
      <c r="N34" s="250" t="e">
        <f t="array" aca="1" ref="N34" ca="1">IF(ROW(C34)&gt;COUNTA(PrüfungAufnahme225!AC:AC),"",INDEX(PrüfungAufnahme225!AC:AC,SMALL(IF(PrüfungAufnahme225!AC$1:AC$1000&lt;&gt;"",ROW($1:$1000)),ROW(A25))))</f>
        <v>#NUM!</v>
      </c>
      <c r="O34" s="94" t="e">
        <f t="array" aca="1" ref="O34" ca="1">IF(ROW(C34)&gt;COUNTA(PrüfungAufnahme225!AD:AD),"",INDEX(PrüfungAufnahme225!AD:AD,SMALL(IF(PrüfungAufnahme225!AD$1:AD$1000&lt;&gt;"",ROW($1:$1000)),ROW(A25))))</f>
        <v>#NUM!</v>
      </c>
      <c r="P34" s="250" t="str">
        <f t="shared" ca="1" si="0"/>
        <v/>
      </c>
      <c r="Q34" s="94" t="str">
        <f t="shared" ca="1" si="1"/>
        <v/>
      </c>
      <c r="R34" s="56"/>
      <c r="S34" s="125"/>
      <c r="T34" s="146" t="str">
        <f t="shared" si="2"/>
        <v/>
      </c>
      <c r="U34" s="146" t="str">
        <f t="shared" ca="1" si="3"/>
        <v/>
      </c>
      <c r="V34" s="153" t="str">
        <f t="shared" ca="1" si="4"/>
        <v/>
      </c>
      <c r="W34" s="4"/>
      <c r="X34" s="4"/>
      <c r="Y34" s="4"/>
      <c r="Z34" s="4"/>
      <c r="AA34" s="2"/>
      <c r="AB34" s="2"/>
      <c r="AC34" s="2"/>
      <c r="AD34" s="2"/>
      <c r="AE34" s="2"/>
      <c r="AF34" s="2"/>
      <c r="AG34" s="2"/>
      <c r="AH34" s="2"/>
      <c r="AI34" s="2"/>
      <c r="AJ34" s="2"/>
      <c r="AK34" s="2"/>
      <c r="AL34" s="2"/>
    </row>
    <row r="35" spans="1:38" ht="15" customHeight="1">
      <c r="A35" s="2"/>
      <c r="B35" s="79">
        <v>26</v>
      </c>
      <c r="C35" s="146" t="e">
        <f t="array" aca="1" ref="C35" ca="1">IF(ROW(C35)&gt;COUNTA(PrüfungAufnahme225!S:S),"",INDEX(PrüfungAufnahme225!S:S,SMALL(IF(PrüfungAufnahme225!S$1:S$1000&lt;&gt;"",ROW($1:$1000)),ROW(A26))))</f>
        <v>#NUM!</v>
      </c>
      <c r="D35" s="107" t="s">
        <v>98</v>
      </c>
      <c r="E35" s="80" t="e">
        <f t="array" aca="1" ref="E35" ca="1">IF(ROW(C35)&gt;COUNTA(PrüfungAufnahme225!T:T),"",INDEX(PrüfungAufnahme225!T:T,SMALL(IF(PrüfungAufnahme225!T$1:T$1000&lt;&gt;"",ROW($1:$1000)),ROW(A26))))</f>
        <v>#NUM!</v>
      </c>
      <c r="F35" s="265" t="e">
        <f t="array" aca="1" ref="F35" ca="1">IF(ROW(C35)&gt;COUNTA(PrüfungAufnahme225!U:U),"",INDEX(PrüfungAufnahme225!U:U,SMALL(IF(PrüfungAufnahme225!U$1:U$1000&lt;&gt;"",ROW($1:$1000)),ROW(A26))))</f>
        <v>#NUM!</v>
      </c>
      <c r="G35" s="90" t="e">
        <f t="array" aca="1" ref="G35" ca="1">IF(ROW(C35)&gt;COUNTA(PrüfungAufnahme225!V:V),"",INDEX(PrüfungAufnahme225!V:V,SMALL(IF(PrüfungAufnahme225!V$1:V$1000&lt;&gt;"",ROW($1:$1000)),ROW(A26))))</f>
        <v>#NUM!</v>
      </c>
      <c r="H35" s="91" t="e">
        <f t="array" aca="1" ref="H35" ca="1">IF(ROW(C35)&gt;COUNTA(PrüfungAufnahme225!W:W),"",INDEX(PrüfungAufnahme225!W:W,SMALL(IF(PrüfungAufnahme225!W$1:W$1000&lt;&gt;"",ROW($1:$1000)),ROW(A26))))</f>
        <v>#NUM!</v>
      </c>
      <c r="I35" s="247" t="e">
        <f t="array" aca="1" ref="I35" ca="1">IF(ROW(C35)&gt;COUNTA(PrüfungAufnahme225!X:X),"",INDEX(PrüfungAufnahme225!X:X,SMALL(IF(PrüfungAufnahme225!X$1:X$1000&lt;&gt;"",ROW($1:$1000)),ROW(A26))))</f>
        <v>#NUM!</v>
      </c>
      <c r="J35" s="92" t="e">
        <f t="array" aca="1" ref="J35" ca="1">IF(ROW(C35)&gt;COUNTA(PrüfungAufnahme225!Y:Y),"",INDEX(PrüfungAufnahme225!Y:Y,SMALL(IF(PrüfungAufnahme225!Y$1:Y$1000&lt;&gt;"",ROW($1:$1000)),ROW(A26))))</f>
        <v>#NUM!</v>
      </c>
      <c r="K35" s="93" t="e">
        <f t="array" aca="1" ref="K35" ca="1">IF(ROW(C35)&gt;COUNTA(PrüfungAufnahme225!Z:Z),"",INDEX(PrüfungAufnahme225!Z:Z,SMALL(IF(PrüfungAufnahme225!Z$1:Z$1000&lt;&gt;"",ROW($1:$1000)),ROW(A26))))</f>
        <v>#NUM!</v>
      </c>
      <c r="L35" s="94" t="e">
        <f t="array" aca="1" ref="L35" ca="1">IF(ROW(C35)&gt;COUNTA(PrüfungAufnahme225!AA:AA),"",INDEX(PrüfungAufnahme225!AA:AA,SMALL(IF(PrüfungAufnahme225!AA$1:AA$1000&lt;&gt;"",ROW($1:$1000)),ROW(A26))))</f>
        <v>#NUM!</v>
      </c>
      <c r="M35" s="80" t="e">
        <f t="array" aca="1" ref="M35" ca="1">IF(ROW(C35)&gt;COUNTA(PrüfungAufnahme225!AB:AB),"",INDEX(PrüfungAufnahme225!AB:AB,SMALL(IF(PrüfungAufnahme225!AB$1:AB$1000&lt;&gt;"",ROW($1:$1000)),ROW(A26))))</f>
        <v>#NUM!</v>
      </c>
      <c r="N35" s="250" t="e">
        <f t="array" aca="1" ref="N35" ca="1">IF(ROW(C35)&gt;COUNTA(PrüfungAufnahme225!AC:AC),"",INDEX(PrüfungAufnahme225!AC:AC,SMALL(IF(PrüfungAufnahme225!AC$1:AC$1000&lt;&gt;"",ROW($1:$1000)),ROW(A26))))</f>
        <v>#NUM!</v>
      </c>
      <c r="O35" s="94" t="e">
        <f t="array" aca="1" ref="O35" ca="1">IF(ROW(C35)&gt;COUNTA(PrüfungAufnahme225!AD:AD),"",INDEX(PrüfungAufnahme225!AD:AD,SMALL(IF(PrüfungAufnahme225!AD$1:AD$1000&lt;&gt;"",ROW($1:$1000)),ROW(A26))))</f>
        <v>#NUM!</v>
      </c>
      <c r="P35" s="250" t="str">
        <f t="shared" ca="1" si="0"/>
        <v/>
      </c>
      <c r="Q35" s="94" t="str">
        <f t="shared" ca="1" si="1"/>
        <v/>
      </c>
      <c r="R35" s="56"/>
      <c r="S35" s="125"/>
      <c r="T35" s="146" t="str">
        <f t="shared" si="2"/>
        <v/>
      </c>
      <c r="U35" s="146" t="str">
        <f t="shared" ca="1" si="3"/>
        <v/>
      </c>
      <c r="V35" s="153" t="str">
        <f t="shared" ca="1" si="4"/>
        <v/>
      </c>
      <c r="W35" s="4"/>
      <c r="X35" s="4"/>
      <c r="Y35" s="4"/>
      <c r="Z35" s="4"/>
      <c r="AA35" s="2"/>
      <c r="AB35" s="2"/>
      <c r="AC35" s="2"/>
      <c r="AD35" s="2"/>
      <c r="AE35" s="2"/>
      <c r="AF35" s="2"/>
      <c r="AG35" s="2"/>
      <c r="AH35" s="2"/>
      <c r="AI35" s="2"/>
      <c r="AJ35" s="2"/>
      <c r="AK35" s="2"/>
      <c r="AL35" s="2"/>
    </row>
    <row r="36" spans="1:38" ht="15" customHeight="1">
      <c r="A36" s="2"/>
      <c r="B36" s="79">
        <v>27</v>
      </c>
      <c r="C36" s="146" t="e">
        <f t="array" aca="1" ref="C36" ca="1">IF(ROW(C36)&gt;COUNTA(PrüfungAufnahme225!S:S),"",INDEX(PrüfungAufnahme225!S:S,SMALL(IF(PrüfungAufnahme225!S$1:S$1000&lt;&gt;"",ROW($1:$1000)),ROW(A27))))</f>
        <v>#NUM!</v>
      </c>
      <c r="D36" s="107" t="s">
        <v>99</v>
      </c>
      <c r="E36" s="80" t="e">
        <f t="array" aca="1" ref="E36" ca="1">IF(ROW(C36)&gt;COUNTA(PrüfungAufnahme225!T:T),"",INDEX(PrüfungAufnahme225!T:T,SMALL(IF(PrüfungAufnahme225!T$1:T$1000&lt;&gt;"",ROW($1:$1000)),ROW(A27))))</f>
        <v>#NUM!</v>
      </c>
      <c r="F36" s="265" t="e">
        <f t="array" aca="1" ref="F36" ca="1">IF(ROW(C36)&gt;COUNTA(PrüfungAufnahme225!U:U),"",INDEX(PrüfungAufnahme225!U:U,SMALL(IF(PrüfungAufnahme225!U$1:U$1000&lt;&gt;"",ROW($1:$1000)),ROW(A27))))</f>
        <v>#NUM!</v>
      </c>
      <c r="G36" s="90" t="e">
        <f t="array" aca="1" ref="G36" ca="1">IF(ROW(C36)&gt;COUNTA(PrüfungAufnahme225!V:V),"",INDEX(PrüfungAufnahme225!V:V,SMALL(IF(PrüfungAufnahme225!V$1:V$1000&lt;&gt;"",ROW($1:$1000)),ROW(A27))))</f>
        <v>#NUM!</v>
      </c>
      <c r="H36" s="91" t="e">
        <f t="array" aca="1" ref="H36" ca="1">IF(ROW(C36)&gt;COUNTA(PrüfungAufnahme225!W:W),"",INDEX(PrüfungAufnahme225!W:W,SMALL(IF(PrüfungAufnahme225!W$1:W$1000&lt;&gt;"",ROW($1:$1000)),ROW(A27))))</f>
        <v>#NUM!</v>
      </c>
      <c r="I36" s="247" t="e">
        <f t="array" aca="1" ref="I36" ca="1">IF(ROW(C36)&gt;COUNTA(PrüfungAufnahme225!X:X),"",INDEX(PrüfungAufnahme225!X:X,SMALL(IF(PrüfungAufnahme225!X$1:X$1000&lt;&gt;"",ROW($1:$1000)),ROW(A27))))</f>
        <v>#NUM!</v>
      </c>
      <c r="J36" s="92" t="e">
        <f t="array" aca="1" ref="J36" ca="1">IF(ROW(C36)&gt;COUNTA(PrüfungAufnahme225!Y:Y),"",INDEX(PrüfungAufnahme225!Y:Y,SMALL(IF(PrüfungAufnahme225!Y$1:Y$1000&lt;&gt;"",ROW($1:$1000)),ROW(A27))))</f>
        <v>#NUM!</v>
      </c>
      <c r="K36" s="93" t="e">
        <f t="array" aca="1" ref="K36" ca="1">IF(ROW(C36)&gt;COUNTA(PrüfungAufnahme225!Z:Z),"",INDEX(PrüfungAufnahme225!Z:Z,SMALL(IF(PrüfungAufnahme225!Z$1:Z$1000&lt;&gt;"",ROW($1:$1000)),ROW(A27))))</f>
        <v>#NUM!</v>
      </c>
      <c r="L36" s="94" t="e">
        <f t="array" aca="1" ref="L36" ca="1">IF(ROW(C36)&gt;COUNTA(PrüfungAufnahme225!AA:AA),"",INDEX(PrüfungAufnahme225!AA:AA,SMALL(IF(PrüfungAufnahme225!AA$1:AA$1000&lt;&gt;"",ROW($1:$1000)),ROW(A27))))</f>
        <v>#NUM!</v>
      </c>
      <c r="M36" s="80" t="e">
        <f t="array" aca="1" ref="M36" ca="1">IF(ROW(C36)&gt;COUNTA(PrüfungAufnahme225!AB:AB),"",INDEX(PrüfungAufnahme225!AB:AB,SMALL(IF(PrüfungAufnahme225!AB$1:AB$1000&lt;&gt;"",ROW($1:$1000)),ROW(A27))))</f>
        <v>#NUM!</v>
      </c>
      <c r="N36" s="250" t="e">
        <f t="array" aca="1" ref="N36" ca="1">IF(ROW(C36)&gt;COUNTA(PrüfungAufnahme225!AC:AC),"",INDEX(PrüfungAufnahme225!AC:AC,SMALL(IF(PrüfungAufnahme225!AC$1:AC$1000&lt;&gt;"",ROW($1:$1000)),ROW(A27))))</f>
        <v>#NUM!</v>
      </c>
      <c r="O36" s="94" t="e">
        <f t="array" aca="1" ref="O36" ca="1">IF(ROW(C36)&gt;COUNTA(PrüfungAufnahme225!AD:AD),"",INDEX(PrüfungAufnahme225!AD:AD,SMALL(IF(PrüfungAufnahme225!AD$1:AD$1000&lt;&gt;"",ROW($1:$1000)),ROW(A27))))</f>
        <v>#NUM!</v>
      </c>
      <c r="P36" s="250" t="str">
        <f t="shared" ca="1" si="0"/>
        <v/>
      </c>
      <c r="Q36" s="94" t="str">
        <f t="shared" ca="1" si="1"/>
        <v/>
      </c>
      <c r="R36" s="56"/>
      <c r="S36" s="125"/>
      <c r="T36" s="146" t="str">
        <f t="shared" si="2"/>
        <v/>
      </c>
      <c r="U36" s="146" t="str">
        <f t="shared" ca="1" si="3"/>
        <v/>
      </c>
      <c r="V36" s="153" t="str">
        <f t="shared" ca="1" si="4"/>
        <v/>
      </c>
      <c r="W36" s="4"/>
      <c r="X36" s="4"/>
      <c r="Y36" s="4"/>
      <c r="Z36" s="4"/>
      <c r="AA36" s="2"/>
      <c r="AB36" s="2"/>
      <c r="AC36" s="2"/>
      <c r="AD36" s="2"/>
      <c r="AE36" s="2"/>
      <c r="AF36" s="2"/>
      <c r="AG36" s="2"/>
      <c r="AH36" s="2"/>
      <c r="AI36" s="2"/>
      <c r="AJ36" s="2"/>
      <c r="AK36" s="2"/>
      <c r="AL36" s="2"/>
    </row>
    <row r="37" spans="1:38" ht="15" customHeight="1">
      <c r="A37" s="2"/>
      <c r="B37" s="79">
        <v>28</v>
      </c>
      <c r="C37" s="146" t="e">
        <f t="array" aca="1" ref="C37" ca="1">IF(ROW(C37)&gt;COUNTA(PrüfungAufnahme225!S:S),"",INDEX(PrüfungAufnahme225!S:S,SMALL(IF(PrüfungAufnahme225!S$1:S$1000&lt;&gt;"",ROW($1:$1000)),ROW(A28))))</f>
        <v>#NUM!</v>
      </c>
      <c r="D37" s="107" t="s">
        <v>100</v>
      </c>
      <c r="E37" s="80" t="e">
        <f t="array" aca="1" ref="E37" ca="1">IF(ROW(C37)&gt;COUNTA(PrüfungAufnahme225!T:T),"",INDEX(PrüfungAufnahme225!T:T,SMALL(IF(PrüfungAufnahme225!T$1:T$1000&lt;&gt;"",ROW($1:$1000)),ROW(A28))))</f>
        <v>#NUM!</v>
      </c>
      <c r="F37" s="265" t="e">
        <f t="array" aca="1" ref="F37" ca="1">IF(ROW(C37)&gt;COUNTA(PrüfungAufnahme225!U:U),"",INDEX(PrüfungAufnahme225!U:U,SMALL(IF(PrüfungAufnahme225!U$1:U$1000&lt;&gt;"",ROW($1:$1000)),ROW(A28))))</f>
        <v>#NUM!</v>
      </c>
      <c r="G37" s="90" t="e">
        <f t="array" aca="1" ref="G37" ca="1">IF(ROW(C37)&gt;COUNTA(PrüfungAufnahme225!V:V),"",INDEX(PrüfungAufnahme225!V:V,SMALL(IF(PrüfungAufnahme225!V$1:V$1000&lt;&gt;"",ROW($1:$1000)),ROW(A28))))</f>
        <v>#NUM!</v>
      </c>
      <c r="H37" s="91" t="e">
        <f t="array" aca="1" ref="H37" ca="1">IF(ROW(C37)&gt;COUNTA(PrüfungAufnahme225!W:W),"",INDEX(PrüfungAufnahme225!W:W,SMALL(IF(PrüfungAufnahme225!W$1:W$1000&lt;&gt;"",ROW($1:$1000)),ROW(A28))))</f>
        <v>#NUM!</v>
      </c>
      <c r="I37" s="247" t="e">
        <f t="array" aca="1" ref="I37" ca="1">IF(ROW(C37)&gt;COUNTA(PrüfungAufnahme225!X:X),"",INDEX(PrüfungAufnahme225!X:X,SMALL(IF(PrüfungAufnahme225!X$1:X$1000&lt;&gt;"",ROW($1:$1000)),ROW(A28))))</f>
        <v>#NUM!</v>
      </c>
      <c r="J37" s="92" t="e">
        <f t="array" aca="1" ref="J37" ca="1">IF(ROW(C37)&gt;COUNTA(PrüfungAufnahme225!Y:Y),"",INDEX(PrüfungAufnahme225!Y:Y,SMALL(IF(PrüfungAufnahme225!Y$1:Y$1000&lt;&gt;"",ROW($1:$1000)),ROW(A28))))</f>
        <v>#NUM!</v>
      </c>
      <c r="K37" s="93" t="e">
        <f t="array" aca="1" ref="K37" ca="1">IF(ROW(C37)&gt;COUNTA(PrüfungAufnahme225!Z:Z),"",INDEX(PrüfungAufnahme225!Z:Z,SMALL(IF(PrüfungAufnahme225!Z$1:Z$1000&lt;&gt;"",ROW($1:$1000)),ROW(A28))))</f>
        <v>#NUM!</v>
      </c>
      <c r="L37" s="94" t="e">
        <f t="array" aca="1" ref="L37" ca="1">IF(ROW(C37)&gt;COUNTA(PrüfungAufnahme225!AA:AA),"",INDEX(PrüfungAufnahme225!AA:AA,SMALL(IF(PrüfungAufnahme225!AA$1:AA$1000&lt;&gt;"",ROW($1:$1000)),ROW(A28))))</f>
        <v>#NUM!</v>
      </c>
      <c r="M37" s="80" t="e">
        <f t="array" aca="1" ref="M37" ca="1">IF(ROW(C37)&gt;COUNTA(PrüfungAufnahme225!AB:AB),"",INDEX(PrüfungAufnahme225!AB:AB,SMALL(IF(PrüfungAufnahme225!AB$1:AB$1000&lt;&gt;"",ROW($1:$1000)),ROW(A28))))</f>
        <v>#NUM!</v>
      </c>
      <c r="N37" s="250" t="e">
        <f t="array" aca="1" ref="N37" ca="1">IF(ROW(C37)&gt;COUNTA(PrüfungAufnahme225!AC:AC),"",INDEX(PrüfungAufnahme225!AC:AC,SMALL(IF(PrüfungAufnahme225!AC$1:AC$1000&lt;&gt;"",ROW($1:$1000)),ROW(A28))))</f>
        <v>#NUM!</v>
      </c>
      <c r="O37" s="94" t="e">
        <f t="array" aca="1" ref="O37" ca="1">IF(ROW(C37)&gt;COUNTA(PrüfungAufnahme225!AD:AD),"",INDEX(PrüfungAufnahme225!AD:AD,SMALL(IF(PrüfungAufnahme225!AD$1:AD$1000&lt;&gt;"",ROW($1:$1000)),ROW(A28))))</f>
        <v>#NUM!</v>
      </c>
      <c r="P37" s="250" t="str">
        <f t="shared" ca="1" si="0"/>
        <v/>
      </c>
      <c r="Q37" s="94" t="str">
        <f t="shared" ca="1" si="1"/>
        <v/>
      </c>
      <c r="R37" s="56"/>
      <c r="S37" s="125"/>
      <c r="T37" s="146" t="str">
        <f t="shared" si="2"/>
        <v/>
      </c>
      <c r="U37" s="146" t="str">
        <f t="shared" ca="1" si="3"/>
        <v/>
      </c>
      <c r="V37" s="153" t="str">
        <f t="shared" ca="1" si="4"/>
        <v/>
      </c>
      <c r="W37" s="4"/>
      <c r="X37" s="4"/>
      <c r="Y37" s="4"/>
      <c r="Z37" s="4"/>
      <c r="AA37" s="2"/>
      <c r="AB37" s="2"/>
      <c r="AC37" s="2"/>
      <c r="AD37" s="2"/>
      <c r="AE37" s="2"/>
      <c r="AF37" s="2"/>
      <c r="AG37" s="2"/>
      <c r="AH37" s="2"/>
      <c r="AI37" s="2"/>
      <c r="AJ37" s="2"/>
      <c r="AK37" s="2"/>
      <c r="AL37" s="2"/>
    </row>
    <row r="38" spans="1:38" ht="15" customHeight="1">
      <c r="A38" s="2"/>
      <c r="B38" s="79">
        <v>29</v>
      </c>
      <c r="C38" s="146" t="e">
        <f t="array" aca="1" ref="C38" ca="1">IF(ROW(C38)&gt;COUNTA(PrüfungAufnahme225!S:S),"",INDEX(PrüfungAufnahme225!S:S,SMALL(IF(PrüfungAufnahme225!S$1:S$1000&lt;&gt;"",ROW($1:$1000)),ROW(A29))))</f>
        <v>#NUM!</v>
      </c>
      <c r="D38" s="107" t="s">
        <v>101</v>
      </c>
      <c r="E38" s="80" t="e">
        <f t="array" aca="1" ref="E38" ca="1">IF(ROW(C38)&gt;COUNTA(PrüfungAufnahme225!T:T),"",INDEX(PrüfungAufnahme225!T:T,SMALL(IF(PrüfungAufnahme225!T$1:T$1000&lt;&gt;"",ROW($1:$1000)),ROW(A29))))</f>
        <v>#NUM!</v>
      </c>
      <c r="F38" s="265" t="e">
        <f t="array" aca="1" ref="F38" ca="1">IF(ROW(C38)&gt;COUNTA(PrüfungAufnahme225!U:U),"",INDEX(PrüfungAufnahme225!U:U,SMALL(IF(PrüfungAufnahme225!U$1:U$1000&lt;&gt;"",ROW($1:$1000)),ROW(A29))))</f>
        <v>#NUM!</v>
      </c>
      <c r="G38" s="90" t="e">
        <f t="array" aca="1" ref="G38" ca="1">IF(ROW(C38)&gt;COUNTA(PrüfungAufnahme225!V:V),"",INDEX(PrüfungAufnahme225!V:V,SMALL(IF(PrüfungAufnahme225!V$1:V$1000&lt;&gt;"",ROW($1:$1000)),ROW(A29))))</f>
        <v>#NUM!</v>
      </c>
      <c r="H38" s="91" t="e">
        <f t="array" aca="1" ref="H38" ca="1">IF(ROW(C38)&gt;COUNTA(PrüfungAufnahme225!W:W),"",INDEX(PrüfungAufnahme225!W:W,SMALL(IF(PrüfungAufnahme225!W$1:W$1000&lt;&gt;"",ROW($1:$1000)),ROW(A29))))</f>
        <v>#NUM!</v>
      </c>
      <c r="I38" s="247" t="e">
        <f t="array" aca="1" ref="I38" ca="1">IF(ROW(C38)&gt;COUNTA(PrüfungAufnahme225!X:X),"",INDEX(PrüfungAufnahme225!X:X,SMALL(IF(PrüfungAufnahme225!X$1:X$1000&lt;&gt;"",ROW($1:$1000)),ROW(A29))))</f>
        <v>#NUM!</v>
      </c>
      <c r="J38" s="92" t="e">
        <f t="array" aca="1" ref="J38" ca="1">IF(ROW(C38)&gt;COUNTA(PrüfungAufnahme225!Y:Y),"",INDEX(PrüfungAufnahme225!Y:Y,SMALL(IF(PrüfungAufnahme225!Y$1:Y$1000&lt;&gt;"",ROW($1:$1000)),ROW(A29))))</f>
        <v>#NUM!</v>
      </c>
      <c r="K38" s="93" t="e">
        <f t="array" aca="1" ref="K38" ca="1">IF(ROW(C38)&gt;COUNTA(PrüfungAufnahme225!Z:Z),"",INDEX(PrüfungAufnahme225!Z:Z,SMALL(IF(PrüfungAufnahme225!Z$1:Z$1000&lt;&gt;"",ROW($1:$1000)),ROW(A29))))</f>
        <v>#NUM!</v>
      </c>
      <c r="L38" s="94" t="e">
        <f t="array" aca="1" ref="L38" ca="1">IF(ROW(C38)&gt;COUNTA(PrüfungAufnahme225!AA:AA),"",INDEX(PrüfungAufnahme225!AA:AA,SMALL(IF(PrüfungAufnahme225!AA$1:AA$1000&lt;&gt;"",ROW($1:$1000)),ROW(A29))))</f>
        <v>#NUM!</v>
      </c>
      <c r="M38" s="80" t="e">
        <f t="array" aca="1" ref="M38" ca="1">IF(ROW(C38)&gt;COUNTA(PrüfungAufnahme225!AB:AB),"",INDEX(PrüfungAufnahme225!AB:AB,SMALL(IF(PrüfungAufnahme225!AB$1:AB$1000&lt;&gt;"",ROW($1:$1000)),ROW(A29))))</f>
        <v>#NUM!</v>
      </c>
      <c r="N38" s="250" t="e">
        <f t="array" aca="1" ref="N38" ca="1">IF(ROW(C38)&gt;COUNTA(PrüfungAufnahme225!AC:AC),"",INDEX(PrüfungAufnahme225!AC:AC,SMALL(IF(PrüfungAufnahme225!AC$1:AC$1000&lt;&gt;"",ROW($1:$1000)),ROW(A29))))</f>
        <v>#NUM!</v>
      </c>
      <c r="O38" s="94" t="e">
        <f t="array" aca="1" ref="O38" ca="1">IF(ROW(C38)&gt;COUNTA(PrüfungAufnahme225!AD:AD),"",INDEX(PrüfungAufnahme225!AD:AD,SMALL(IF(PrüfungAufnahme225!AD$1:AD$1000&lt;&gt;"",ROW($1:$1000)),ROW(A29))))</f>
        <v>#NUM!</v>
      </c>
      <c r="P38" s="250" t="str">
        <f t="shared" ca="1" si="0"/>
        <v/>
      </c>
      <c r="Q38" s="94" t="str">
        <f t="shared" ca="1" si="1"/>
        <v/>
      </c>
      <c r="R38" s="56"/>
      <c r="S38" s="125"/>
      <c r="T38" s="146" t="str">
        <f t="shared" si="2"/>
        <v/>
      </c>
      <c r="U38" s="146" t="str">
        <f t="shared" ca="1" si="3"/>
        <v/>
      </c>
      <c r="V38" s="153" t="str">
        <f t="shared" ca="1" si="4"/>
        <v/>
      </c>
      <c r="W38" s="4"/>
      <c r="X38" s="4"/>
      <c r="Y38" s="4"/>
      <c r="Z38" s="4"/>
      <c r="AA38" s="2"/>
      <c r="AB38" s="2"/>
      <c r="AC38" s="2"/>
      <c r="AD38" s="2"/>
      <c r="AE38" s="2"/>
      <c r="AF38" s="2"/>
      <c r="AG38" s="2"/>
      <c r="AH38" s="2"/>
      <c r="AI38" s="2"/>
      <c r="AJ38" s="2"/>
      <c r="AK38" s="2"/>
      <c r="AL38" s="2"/>
    </row>
    <row r="39" spans="1:38" ht="15" customHeight="1">
      <c r="A39" s="2"/>
      <c r="B39" s="79">
        <v>30</v>
      </c>
      <c r="C39" s="146" t="e">
        <f t="array" aca="1" ref="C39" ca="1">IF(ROW(C39)&gt;COUNTA(PrüfungAufnahme225!S:S),"",INDEX(PrüfungAufnahme225!S:S,SMALL(IF(PrüfungAufnahme225!S$1:S$1000&lt;&gt;"",ROW($1:$1000)),ROW(A30))))</f>
        <v>#NUM!</v>
      </c>
      <c r="D39" s="107" t="s">
        <v>102</v>
      </c>
      <c r="E39" s="80" t="e">
        <f t="array" aca="1" ref="E39" ca="1">IF(ROW(C39)&gt;COUNTA(PrüfungAufnahme225!T:T),"",INDEX(PrüfungAufnahme225!T:T,SMALL(IF(PrüfungAufnahme225!T$1:T$1000&lt;&gt;"",ROW($1:$1000)),ROW(A30))))</f>
        <v>#NUM!</v>
      </c>
      <c r="F39" s="265" t="e">
        <f t="array" aca="1" ref="F39" ca="1">IF(ROW(C39)&gt;COUNTA(PrüfungAufnahme225!U:U),"",INDEX(PrüfungAufnahme225!U:U,SMALL(IF(PrüfungAufnahme225!U$1:U$1000&lt;&gt;"",ROW($1:$1000)),ROW(A30))))</f>
        <v>#NUM!</v>
      </c>
      <c r="G39" s="90" t="e">
        <f t="array" aca="1" ref="G39" ca="1">IF(ROW(C39)&gt;COUNTA(PrüfungAufnahme225!V:V),"",INDEX(PrüfungAufnahme225!V:V,SMALL(IF(PrüfungAufnahme225!V$1:V$1000&lt;&gt;"",ROW($1:$1000)),ROW(A30))))</f>
        <v>#NUM!</v>
      </c>
      <c r="H39" s="91" t="e">
        <f t="array" aca="1" ref="H39" ca="1">IF(ROW(C39)&gt;COUNTA(PrüfungAufnahme225!W:W),"",INDEX(PrüfungAufnahme225!W:W,SMALL(IF(PrüfungAufnahme225!W$1:W$1000&lt;&gt;"",ROW($1:$1000)),ROW(A30))))</f>
        <v>#NUM!</v>
      </c>
      <c r="I39" s="247" t="e">
        <f t="array" aca="1" ref="I39" ca="1">IF(ROW(C39)&gt;COUNTA(PrüfungAufnahme225!X:X),"",INDEX(PrüfungAufnahme225!X:X,SMALL(IF(PrüfungAufnahme225!X$1:X$1000&lt;&gt;"",ROW($1:$1000)),ROW(A30))))</f>
        <v>#NUM!</v>
      </c>
      <c r="J39" s="92" t="e">
        <f t="array" aca="1" ref="J39" ca="1">IF(ROW(C39)&gt;COUNTA(PrüfungAufnahme225!Y:Y),"",INDEX(PrüfungAufnahme225!Y:Y,SMALL(IF(PrüfungAufnahme225!Y$1:Y$1000&lt;&gt;"",ROW($1:$1000)),ROW(A30))))</f>
        <v>#NUM!</v>
      </c>
      <c r="K39" s="93" t="e">
        <f t="array" aca="1" ref="K39" ca="1">IF(ROW(C39)&gt;COUNTA(PrüfungAufnahme225!Z:Z),"",INDEX(PrüfungAufnahme225!Z:Z,SMALL(IF(PrüfungAufnahme225!Z$1:Z$1000&lt;&gt;"",ROW($1:$1000)),ROW(A30))))</f>
        <v>#NUM!</v>
      </c>
      <c r="L39" s="94" t="e">
        <f t="array" aca="1" ref="L39" ca="1">IF(ROW(C39)&gt;COUNTA(PrüfungAufnahme225!AA:AA),"",INDEX(PrüfungAufnahme225!AA:AA,SMALL(IF(PrüfungAufnahme225!AA$1:AA$1000&lt;&gt;"",ROW($1:$1000)),ROW(A30))))</f>
        <v>#NUM!</v>
      </c>
      <c r="M39" s="80" t="e">
        <f t="array" aca="1" ref="M39" ca="1">IF(ROW(C39)&gt;COUNTA(PrüfungAufnahme225!AB:AB),"",INDEX(PrüfungAufnahme225!AB:AB,SMALL(IF(PrüfungAufnahme225!AB$1:AB$1000&lt;&gt;"",ROW($1:$1000)),ROW(A30))))</f>
        <v>#NUM!</v>
      </c>
      <c r="N39" s="250" t="e">
        <f t="array" aca="1" ref="N39" ca="1">IF(ROW(C39)&gt;COUNTA(PrüfungAufnahme225!AC:AC),"",INDEX(PrüfungAufnahme225!AC:AC,SMALL(IF(PrüfungAufnahme225!AC$1:AC$1000&lt;&gt;"",ROW($1:$1000)),ROW(A30))))</f>
        <v>#NUM!</v>
      </c>
      <c r="O39" s="94" t="e">
        <f t="array" aca="1" ref="O39" ca="1">IF(ROW(C39)&gt;COUNTA(PrüfungAufnahme225!AD:AD),"",INDEX(PrüfungAufnahme225!AD:AD,SMALL(IF(PrüfungAufnahme225!AD$1:AD$1000&lt;&gt;"",ROW($1:$1000)),ROW(A30))))</f>
        <v>#NUM!</v>
      </c>
      <c r="P39" s="250" t="str">
        <f t="shared" ca="1" si="0"/>
        <v/>
      </c>
      <c r="Q39" s="94" t="str">
        <f t="shared" ca="1" si="1"/>
        <v/>
      </c>
      <c r="R39" s="56"/>
      <c r="S39" s="125"/>
      <c r="T39" s="146" t="str">
        <f t="shared" si="2"/>
        <v/>
      </c>
      <c r="U39" s="146" t="str">
        <f t="shared" ca="1" si="3"/>
        <v/>
      </c>
      <c r="V39" s="153" t="str">
        <f t="shared" ca="1" si="4"/>
        <v/>
      </c>
      <c r="W39" s="4"/>
      <c r="X39" s="4"/>
      <c r="Y39" s="4"/>
      <c r="Z39" s="4"/>
      <c r="AA39" s="2"/>
      <c r="AB39" s="2"/>
      <c r="AC39" s="2"/>
      <c r="AD39" s="2"/>
      <c r="AE39" s="2"/>
      <c r="AF39" s="2"/>
      <c r="AG39" s="2"/>
      <c r="AH39" s="2"/>
      <c r="AI39" s="2"/>
      <c r="AJ39" s="2"/>
      <c r="AK39" s="2"/>
      <c r="AL39" s="2"/>
    </row>
    <row r="40" spans="1:38" ht="15" customHeight="1">
      <c r="A40" s="2"/>
      <c r="B40" s="79">
        <v>31</v>
      </c>
      <c r="C40" s="146" t="e">
        <f t="array" aca="1" ref="C40" ca="1">IF(ROW(C40)&gt;COUNTA(PrüfungAufnahme225!S:S),"",INDEX(PrüfungAufnahme225!S:S,SMALL(IF(PrüfungAufnahme225!S$1:S$1000&lt;&gt;"",ROW($1:$1000)),ROW(A31))))</f>
        <v>#NUM!</v>
      </c>
      <c r="D40" s="107" t="s">
        <v>159</v>
      </c>
      <c r="E40" s="80" t="e">
        <f t="array" aca="1" ref="E40" ca="1">IF(ROW(C40)&gt;COUNTA(PrüfungAufnahme225!T:T),"",INDEX(PrüfungAufnahme225!T:T,SMALL(IF(PrüfungAufnahme225!T$1:T$1000&lt;&gt;"",ROW($1:$1000)),ROW(A31))))</f>
        <v>#NUM!</v>
      </c>
      <c r="F40" s="265" t="e">
        <f t="array" aca="1" ref="F40" ca="1">IF(ROW(C40)&gt;COUNTA(PrüfungAufnahme225!U:U),"",INDEX(PrüfungAufnahme225!U:U,SMALL(IF(PrüfungAufnahme225!U$1:U$1000&lt;&gt;"",ROW($1:$1000)),ROW(A31))))</f>
        <v>#NUM!</v>
      </c>
      <c r="G40" s="90" t="e">
        <f t="array" aca="1" ref="G40" ca="1">IF(ROW(C40)&gt;COUNTA(PrüfungAufnahme225!V:V),"",INDEX(PrüfungAufnahme225!V:V,SMALL(IF(PrüfungAufnahme225!V$1:V$1000&lt;&gt;"",ROW($1:$1000)),ROW(A31))))</f>
        <v>#NUM!</v>
      </c>
      <c r="H40" s="91" t="e">
        <f t="array" aca="1" ref="H40" ca="1">IF(ROW(C40)&gt;COUNTA(PrüfungAufnahme225!W:W),"",INDEX(PrüfungAufnahme225!W:W,SMALL(IF(PrüfungAufnahme225!W$1:W$1000&lt;&gt;"",ROW($1:$1000)),ROW(A31))))</f>
        <v>#NUM!</v>
      </c>
      <c r="I40" s="247" t="e">
        <f t="array" aca="1" ref="I40" ca="1">IF(ROW(C40)&gt;COUNTA(PrüfungAufnahme225!X:X),"",INDEX(PrüfungAufnahme225!X:X,SMALL(IF(PrüfungAufnahme225!X$1:X$1000&lt;&gt;"",ROW($1:$1000)),ROW(A31))))</f>
        <v>#NUM!</v>
      </c>
      <c r="J40" s="92" t="e">
        <f t="array" aca="1" ref="J40" ca="1">IF(ROW(C40)&gt;COUNTA(PrüfungAufnahme225!Y:Y),"",INDEX(PrüfungAufnahme225!Y:Y,SMALL(IF(PrüfungAufnahme225!Y$1:Y$1000&lt;&gt;"",ROW($1:$1000)),ROW(A31))))</f>
        <v>#NUM!</v>
      </c>
      <c r="K40" s="93" t="e">
        <f t="array" aca="1" ref="K40" ca="1">IF(ROW(C40)&gt;COUNTA(PrüfungAufnahme225!Z:Z),"",INDEX(PrüfungAufnahme225!Z:Z,SMALL(IF(PrüfungAufnahme225!Z$1:Z$1000&lt;&gt;"",ROW($1:$1000)),ROW(A31))))</f>
        <v>#NUM!</v>
      </c>
      <c r="L40" s="94" t="e">
        <f t="array" aca="1" ref="L40" ca="1">IF(ROW(C40)&gt;COUNTA(PrüfungAufnahme225!AA:AA),"",INDEX(PrüfungAufnahme225!AA:AA,SMALL(IF(PrüfungAufnahme225!AA$1:AA$1000&lt;&gt;"",ROW($1:$1000)),ROW(A31))))</f>
        <v>#NUM!</v>
      </c>
      <c r="M40" s="80" t="e">
        <f t="array" aca="1" ref="M40" ca="1">IF(ROW(C40)&gt;COUNTA(PrüfungAufnahme225!AB:AB),"",INDEX(PrüfungAufnahme225!AB:AB,SMALL(IF(PrüfungAufnahme225!AB$1:AB$1000&lt;&gt;"",ROW($1:$1000)),ROW(A31))))</f>
        <v>#NUM!</v>
      </c>
      <c r="N40" s="250" t="e">
        <f t="array" aca="1" ref="N40" ca="1">IF(ROW(C40)&gt;COUNTA(PrüfungAufnahme225!AC:AC),"",INDEX(PrüfungAufnahme225!AC:AC,SMALL(IF(PrüfungAufnahme225!AC$1:AC$1000&lt;&gt;"",ROW($1:$1000)),ROW(A31))))</f>
        <v>#NUM!</v>
      </c>
      <c r="O40" s="94" t="e">
        <f t="array" aca="1" ref="O40" ca="1">IF(ROW(C40)&gt;COUNTA(PrüfungAufnahme225!AD:AD),"",INDEX(PrüfungAufnahme225!AD:AD,SMALL(IF(PrüfungAufnahme225!AD$1:AD$1000&lt;&gt;"",ROW($1:$1000)),ROW(A31))))</f>
        <v>#NUM!</v>
      </c>
      <c r="P40" s="250" t="str">
        <f t="shared" ca="1" si="0"/>
        <v/>
      </c>
      <c r="Q40" s="94" t="str">
        <f t="shared" ca="1" si="1"/>
        <v/>
      </c>
      <c r="R40" s="56"/>
      <c r="S40" s="125"/>
      <c r="T40" s="146" t="str">
        <f t="shared" si="2"/>
        <v/>
      </c>
      <c r="U40" s="146" t="str">
        <f t="shared" ca="1" si="3"/>
        <v/>
      </c>
      <c r="V40" s="153" t="str">
        <f t="shared" ca="1" si="4"/>
        <v/>
      </c>
      <c r="W40" s="4"/>
      <c r="X40" s="4"/>
      <c r="Y40" s="4"/>
      <c r="Z40" s="4"/>
      <c r="AA40" s="2"/>
      <c r="AB40" s="2"/>
      <c r="AC40" s="2"/>
      <c r="AD40" s="2"/>
      <c r="AE40" s="2"/>
      <c r="AF40" s="2"/>
      <c r="AG40" s="2"/>
      <c r="AH40" s="2"/>
      <c r="AI40" s="2"/>
      <c r="AJ40" s="2"/>
      <c r="AK40" s="2"/>
      <c r="AL40" s="2"/>
    </row>
    <row r="41" spans="1:38" ht="15" customHeight="1">
      <c r="A41" s="2"/>
      <c r="B41" s="79">
        <v>32</v>
      </c>
      <c r="C41" s="146" t="e">
        <f t="array" aca="1" ref="C41" ca="1">IF(ROW(C41)&gt;COUNTA(PrüfungAufnahme225!S:S),"",INDEX(PrüfungAufnahme225!S:S,SMALL(IF(PrüfungAufnahme225!S$1:S$1000&lt;&gt;"",ROW($1:$1000)),ROW(A32))))</f>
        <v>#NUM!</v>
      </c>
      <c r="D41" s="107" t="s">
        <v>160</v>
      </c>
      <c r="E41" s="80" t="e">
        <f t="array" aca="1" ref="E41" ca="1">IF(ROW(C41)&gt;COUNTA(PrüfungAufnahme225!T:T),"",INDEX(PrüfungAufnahme225!T:T,SMALL(IF(PrüfungAufnahme225!T$1:T$1000&lt;&gt;"",ROW($1:$1000)),ROW(A32))))</f>
        <v>#NUM!</v>
      </c>
      <c r="F41" s="265" t="e">
        <f t="array" aca="1" ref="F41" ca="1">IF(ROW(C41)&gt;COUNTA(PrüfungAufnahme225!U:U),"",INDEX(PrüfungAufnahme225!U:U,SMALL(IF(PrüfungAufnahme225!U$1:U$1000&lt;&gt;"",ROW($1:$1000)),ROW(A32))))</f>
        <v>#NUM!</v>
      </c>
      <c r="G41" s="90" t="e">
        <f t="array" aca="1" ref="G41" ca="1">IF(ROW(C41)&gt;COUNTA(PrüfungAufnahme225!V:V),"",INDEX(PrüfungAufnahme225!V:V,SMALL(IF(PrüfungAufnahme225!V$1:V$1000&lt;&gt;"",ROW($1:$1000)),ROW(A32))))</f>
        <v>#NUM!</v>
      </c>
      <c r="H41" s="91" t="e">
        <f t="array" aca="1" ref="H41" ca="1">IF(ROW(C41)&gt;COUNTA(PrüfungAufnahme225!W:W),"",INDEX(PrüfungAufnahme225!W:W,SMALL(IF(PrüfungAufnahme225!W$1:W$1000&lt;&gt;"",ROW($1:$1000)),ROW(A32))))</f>
        <v>#NUM!</v>
      </c>
      <c r="I41" s="247" t="e">
        <f t="array" aca="1" ref="I41" ca="1">IF(ROW(C41)&gt;COUNTA(PrüfungAufnahme225!X:X),"",INDEX(PrüfungAufnahme225!X:X,SMALL(IF(PrüfungAufnahme225!X$1:X$1000&lt;&gt;"",ROW($1:$1000)),ROW(A32))))</f>
        <v>#NUM!</v>
      </c>
      <c r="J41" s="92" t="e">
        <f t="array" aca="1" ref="J41" ca="1">IF(ROW(C41)&gt;COUNTA(PrüfungAufnahme225!Y:Y),"",INDEX(PrüfungAufnahme225!Y:Y,SMALL(IF(PrüfungAufnahme225!Y$1:Y$1000&lt;&gt;"",ROW($1:$1000)),ROW(A32))))</f>
        <v>#NUM!</v>
      </c>
      <c r="K41" s="93" t="e">
        <f t="array" aca="1" ref="K41" ca="1">IF(ROW(C41)&gt;COUNTA(PrüfungAufnahme225!Z:Z),"",INDEX(PrüfungAufnahme225!Z:Z,SMALL(IF(PrüfungAufnahme225!Z$1:Z$1000&lt;&gt;"",ROW($1:$1000)),ROW(A32))))</f>
        <v>#NUM!</v>
      </c>
      <c r="L41" s="94" t="e">
        <f t="array" aca="1" ref="L41" ca="1">IF(ROW(C41)&gt;COUNTA(PrüfungAufnahme225!AA:AA),"",INDEX(PrüfungAufnahme225!AA:AA,SMALL(IF(PrüfungAufnahme225!AA$1:AA$1000&lt;&gt;"",ROW($1:$1000)),ROW(A32))))</f>
        <v>#NUM!</v>
      </c>
      <c r="M41" s="80" t="e">
        <f t="array" aca="1" ref="M41" ca="1">IF(ROW(C41)&gt;COUNTA(PrüfungAufnahme225!AB:AB),"",INDEX(PrüfungAufnahme225!AB:AB,SMALL(IF(PrüfungAufnahme225!AB$1:AB$1000&lt;&gt;"",ROW($1:$1000)),ROW(A32))))</f>
        <v>#NUM!</v>
      </c>
      <c r="N41" s="250" t="e">
        <f t="array" aca="1" ref="N41" ca="1">IF(ROW(C41)&gt;COUNTA(PrüfungAufnahme225!AC:AC),"",INDEX(PrüfungAufnahme225!AC:AC,SMALL(IF(PrüfungAufnahme225!AC$1:AC$1000&lt;&gt;"",ROW($1:$1000)),ROW(A32))))</f>
        <v>#NUM!</v>
      </c>
      <c r="O41" s="94" t="e">
        <f t="array" aca="1" ref="O41" ca="1">IF(ROW(C41)&gt;COUNTA(PrüfungAufnahme225!AD:AD),"",INDEX(PrüfungAufnahme225!AD:AD,SMALL(IF(PrüfungAufnahme225!AD$1:AD$1000&lt;&gt;"",ROW($1:$1000)),ROW(A32))))</f>
        <v>#NUM!</v>
      </c>
      <c r="P41" s="250" t="str">
        <f t="shared" ca="1" si="0"/>
        <v/>
      </c>
      <c r="Q41" s="94" t="str">
        <f t="shared" ca="1" si="1"/>
        <v/>
      </c>
      <c r="R41" s="56"/>
      <c r="S41" s="125"/>
      <c r="T41" s="146" t="str">
        <f t="shared" si="2"/>
        <v/>
      </c>
      <c r="U41" s="146" t="str">
        <f t="shared" ca="1" si="3"/>
        <v/>
      </c>
      <c r="V41" s="153" t="str">
        <f t="shared" ca="1" si="4"/>
        <v/>
      </c>
      <c r="W41" s="4"/>
      <c r="X41" s="4"/>
      <c r="Y41" s="4"/>
      <c r="Z41" s="4"/>
      <c r="AA41" s="2"/>
      <c r="AB41" s="2"/>
      <c r="AC41" s="2"/>
      <c r="AD41" s="2"/>
      <c r="AE41" s="2"/>
      <c r="AF41" s="2"/>
      <c r="AG41" s="2"/>
      <c r="AH41" s="2"/>
      <c r="AI41" s="2"/>
      <c r="AJ41" s="2"/>
      <c r="AK41" s="2"/>
      <c r="AL41" s="2"/>
    </row>
    <row r="42" spans="1:38" ht="15" customHeight="1">
      <c r="A42" s="2"/>
      <c r="B42" s="79">
        <v>33</v>
      </c>
      <c r="C42" s="146" t="e">
        <f t="array" aca="1" ref="C42" ca="1">IF(ROW(C42)&gt;COUNTA(PrüfungAufnahme225!S:S),"",INDEX(PrüfungAufnahme225!S:S,SMALL(IF(PrüfungAufnahme225!S$1:S$1000&lt;&gt;"",ROW($1:$1000)),ROW(A33))))</f>
        <v>#NUM!</v>
      </c>
      <c r="D42" s="107" t="s">
        <v>161</v>
      </c>
      <c r="E42" s="80" t="e">
        <f t="array" aca="1" ref="E42" ca="1">IF(ROW(C42)&gt;COUNTA(PrüfungAufnahme225!T:T),"",INDEX(PrüfungAufnahme225!T:T,SMALL(IF(PrüfungAufnahme225!T$1:T$1000&lt;&gt;"",ROW($1:$1000)),ROW(A33))))</f>
        <v>#NUM!</v>
      </c>
      <c r="F42" s="265" t="e">
        <f t="array" aca="1" ref="F42" ca="1">IF(ROW(C42)&gt;COUNTA(PrüfungAufnahme225!U:U),"",INDEX(PrüfungAufnahme225!U:U,SMALL(IF(PrüfungAufnahme225!U$1:U$1000&lt;&gt;"",ROW($1:$1000)),ROW(A33))))</f>
        <v>#NUM!</v>
      </c>
      <c r="G42" s="90" t="e">
        <f t="array" aca="1" ref="G42" ca="1">IF(ROW(C42)&gt;COUNTA(PrüfungAufnahme225!V:V),"",INDEX(PrüfungAufnahme225!V:V,SMALL(IF(PrüfungAufnahme225!V$1:V$1000&lt;&gt;"",ROW($1:$1000)),ROW(A33))))</f>
        <v>#NUM!</v>
      </c>
      <c r="H42" s="91" t="e">
        <f t="array" aca="1" ref="H42" ca="1">IF(ROW(C42)&gt;COUNTA(PrüfungAufnahme225!W:W),"",INDEX(PrüfungAufnahme225!W:W,SMALL(IF(PrüfungAufnahme225!W$1:W$1000&lt;&gt;"",ROW($1:$1000)),ROW(A33))))</f>
        <v>#NUM!</v>
      </c>
      <c r="I42" s="247" t="e">
        <f t="array" aca="1" ref="I42" ca="1">IF(ROW(C42)&gt;COUNTA(PrüfungAufnahme225!X:X),"",INDEX(PrüfungAufnahme225!X:X,SMALL(IF(PrüfungAufnahme225!X$1:X$1000&lt;&gt;"",ROW($1:$1000)),ROW(A33))))</f>
        <v>#NUM!</v>
      </c>
      <c r="J42" s="92" t="e">
        <f t="array" aca="1" ref="J42" ca="1">IF(ROW(C42)&gt;COUNTA(PrüfungAufnahme225!Y:Y),"",INDEX(PrüfungAufnahme225!Y:Y,SMALL(IF(PrüfungAufnahme225!Y$1:Y$1000&lt;&gt;"",ROW($1:$1000)),ROW(A33))))</f>
        <v>#NUM!</v>
      </c>
      <c r="K42" s="93" t="e">
        <f t="array" aca="1" ref="K42" ca="1">IF(ROW(C42)&gt;COUNTA(PrüfungAufnahme225!Z:Z),"",INDEX(PrüfungAufnahme225!Z:Z,SMALL(IF(PrüfungAufnahme225!Z$1:Z$1000&lt;&gt;"",ROW($1:$1000)),ROW(A33))))</f>
        <v>#NUM!</v>
      </c>
      <c r="L42" s="94" t="e">
        <f t="array" aca="1" ref="L42" ca="1">IF(ROW(C42)&gt;COUNTA(PrüfungAufnahme225!AA:AA),"",INDEX(PrüfungAufnahme225!AA:AA,SMALL(IF(PrüfungAufnahme225!AA$1:AA$1000&lt;&gt;"",ROW($1:$1000)),ROW(A33))))</f>
        <v>#NUM!</v>
      </c>
      <c r="M42" s="80" t="e">
        <f t="array" aca="1" ref="M42" ca="1">IF(ROW(C42)&gt;COUNTA(PrüfungAufnahme225!AB:AB),"",INDEX(PrüfungAufnahme225!AB:AB,SMALL(IF(PrüfungAufnahme225!AB$1:AB$1000&lt;&gt;"",ROW($1:$1000)),ROW(A33))))</f>
        <v>#NUM!</v>
      </c>
      <c r="N42" s="250" t="e">
        <f t="array" aca="1" ref="N42" ca="1">IF(ROW(C42)&gt;COUNTA(PrüfungAufnahme225!AC:AC),"",INDEX(PrüfungAufnahme225!AC:AC,SMALL(IF(PrüfungAufnahme225!AC$1:AC$1000&lt;&gt;"",ROW($1:$1000)),ROW(A33))))</f>
        <v>#NUM!</v>
      </c>
      <c r="O42" s="94" t="e">
        <f t="array" aca="1" ref="O42" ca="1">IF(ROW(C42)&gt;COUNTA(PrüfungAufnahme225!AD:AD),"",INDEX(PrüfungAufnahme225!AD:AD,SMALL(IF(PrüfungAufnahme225!AD$1:AD$1000&lt;&gt;"",ROW($1:$1000)),ROW(A33))))</f>
        <v>#NUM!</v>
      </c>
      <c r="P42" s="250" t="str">
        <f t="shared" ca="1" si="0"/>
        <v/>
      </c>
      <c r="Q42" s="94" t="str">
        <f t="shared" ca="1" si="1"/>
        <v/>
      </c>
      <c r="R42" s="56"/>
      <c r="S42" s="125"/>
      <c r="T42" s="146" t="str">
        <f t="shared" si="2"/>
        <v/>
      </c>
      <c r="U42" s="146" t="str">
        <f t="shared" ca="1" si="3"/>
        <v/>
      </c>
      <c r="V42" s="153" t="str">
        <f t="shared" ca="1" si="4"/>
        <v/>
      </c>
      <c r="W42" s="4"/>
      <c r="X42" s="4"/>
      <c r="Y42" s="4"/>
      <c r="Z42" s="4"/>
      <c r="AA42" s="2"/>
      <c r="AB42" s="2"/>
      <c r="AC42" s="2"/>
      <c r="AD42" s="2"/>
      <c r="AE42" s="2"/>
      <c r="AF42" s="2"/>
      <c r="AG42" s="2"/>
      <c r="AH42" s="2"/>
      <c r="AI42" s="2"/>
      <c r="AJ42" s="2"/>
      <c r="AK42" s="2"/>
      <c r="AL42" s="2"/>
    </row>
    <row r="43" spans="1:38" ht="15" customHeight="1">
      <c r="A43" s="2"/>
      <c r="B43" s="79">
        <v>34</v>
      </c>
      <c r="C43" s="146" t="e">
        <f t="array" aca="1" ref="C43" ca="1">IF(ROW(C43)&gt;COUNTA(PrüfungAufnahme225!S:S),"",INDEX(PrüfungAufnahme225!S:S,SMALL(IF(PrüfungAufnahme225!S$1:S$1000&lt;&gt;"",ROW($1:$1000)),ROW(A34))))</f>
        <v>#NUM!</v>
      </c>
      <c r="D43" s="107" t="s">
        <v>162</v>
      </c>
      <c r="E43" s="80" t="e">
        <f t="array" aca="1" ref="E43" ca="1">IF(ROW(C43)&gt;COUNTA(PrüfungAufnahme225!T:T),"",INDEX(PrüfungAufnahme225!T:T,SMALL(IF(PrüfungAufnahme225!T$1:T$1000&lt;&gt;"",ROW($1:$1000)),ROW(A34))))</f>
        <v>#NUM!</v>
      </c>
      <c r="F43" s="265" t="e">
        <f t="array" aca="1" ref="F43" ca="1">IF(ROW(C43)&gt;COUNTA(PrüfungAufnahme225!U:U),"",INDEX(PrüfungAufnahme225!U:U,SMALL(IF(PrüfungAufnahme225!U$1:U$1000&lt;&gt;"",ROW($1:$1000)),ROW(A34))))</f>
        <v>#NUM!</v>
      </c>
      <c r="G43" s="90" t="e">
        <f t="array" aca="1" ref="G43" ca="1">IF(ROW(C43)&gt;COUNTA(PrüfungAufnahme225!V:V),"",INDEX(PrüfungAufnahme225!V:V,SMALL(IF(PrüfungAufnahme225!V$1:V$1000&lt;&gt;"",ROW($1:$1000)),ROW(A34))))</f>
        <v>#NUM!</v>
      </c>
      <c r="H43" s="91" t="e">
        <f t="array" aca="1" ref="H43" ca="1">IF(ROW(C43)&gt;COUNTA(PrüfungAufnahme225!W:W),"",INDEX(PrüfungAufnahme225!W:W,SMALL(IF(PrüfungAufnahme225!W$1:W$1000&lt;&gt;"",ROW($1:$1000)),ROW(A34))))</f>
        <v>#NUM!</v>
      </c>
      <c r="I43" s="247" t="e">
        <f t="array" aca="1" ref="I43" ca="1">IF(ROW(C43)&gt;COUNTA(PrüfungAufnahme225!X:X),"",INDEX(PrüfungAufnahme225!X:X,SMALL(IF(PrüfungAufnahme225!X$1:X$1000&lt;&gt;"",ROW($1:$1000)),ROW(A34))))</f>
        <v>#NUM!</v>
      </c>
      <c r="J43" s="92" t="e">
        <f t="array" aca="1" ref="J43" ca="1">IF(ROW(C43)&gt;COUNTA(PrüfungAufnahme225!Y:Y),"",INDEX(PrüfungAufnahme225!Y:Y,SMALL(IF(PrüfungAufnahme225!Y$1:Y$1000&lt;&gt;"",ROW($1:$1000)),ROW(A34))))</f>
        <v>#NUM!</v>
      </c>
      <c r="K43" s="93" t="e">
        <f t="array" aca="1" ref="K43" ca="1">IF(ROW(C43)&gt;COUNTA(PrüfungAufnahme225!Z:Z),"",INDEX(PrüfungAufnahme225!Z:Z,SMALL(IF(PrüfungAufnahme225!Z$1:Z$1000&lt;&gt;"",ROW($1:$1000)),ROW(A34))))</f>
        <v>#NUM!</v>
      </c>
      <c r="L43" s="94" t="e">
        <f t="array" aca="1" ref="L43" ca="1">IF(ROW(C43)&gt;COUNTA(PrüfungAufnahme225!AA:AA),"",INDEX(PrüfungAufnahme225!AA:AA,SMALL(IF(PrüfungAufnahme225!AA$1:AA$1000&lt;&gt;"",ROW($1:$1000)),ROW(A34))))</f>
        <v>#NUM!</v>
      </c>
      <c r="M43" s="80" t="e">
        <f t="array" aca="1" ref="M43" ca="1">IF(ROW(C43)&gt;COUNTA(PrüfungAufnahme225!AB:AB),"",INDEX(PrüfungAufnahme225!AB:AB,SMALL(IF(PrüfungAufnahme225!AB$1:AB$1000&lt;&gt;"",ROW($1:$1000)),ROW(A34))))</f>
        <v>#NUM!</v>
      </c>
      <c r="N43" s="250" t="e">
        <f t="array" aca="1" ref="N43" ca="1">IF(ROW(C43)&gt;COUNTA(PrüfungAufnahme225!AC:AC),"",INDEX(PrüfungAufnahme225!AC:AC,SMALL(IF(PrüfungAufnahme225!AC$1:AC$1000&lt;&gt;"",ROW($1:$1000)),ROW(A34))))</f>
        <v>#NUM!</v>
      </c>
      <c r="O43" s="94" t="e">
        <f t="array" aca="1" ref="O43" ca="1">IF(ROW(C43)&gt;COUNTA(PrüfungAufnahme225!AD:AD),"",INDEX(PrüfungAufnahme225!AD:AD,SMALL(IF(PrüfungAufnahme225!AD$1:AD$1000&lt;&gt;"",ROW($1:$1000)),ROW(A34))))</f>
        <v>#NUM!</v>
      </c>
      <c r="P43" s="250" t="str">
        <f t="shared" ca="1" si="0"/>
        <v/>
      </c>
      <c r="Q43" s="94" t="str">
        <f t="shared" ca="1" si="1"/>
        <v/>
      </c>
      <c r="R43" s="56"/>
      <c r="S43" s="125"/>
      <c r="T43" s="146" t="str">
        <f t="shared" si="2"/>
        <v/>
      </c>
      <c r="U43" s="146" t="str">
        <f t="shared" ca="1" si="3"/>
        <v/>
      </c>
      <c r="V43" s="153" t="str">
        <f t="shared" ca="1" si="4"/>
        <v/>
      </c>
      <c r="W43" s="4"/>
      <c r="X43" s="4"/>
      <c r="Y43" s="4"/>
      <c r="Z43" s="4"/>
      <c r="AA43" s="2"/>
      <c r="AB43" s="2"/>
      <c r="AC43" s="2"/>
      <c r="AD43" s="2"/>
      <c r="AE43" s="2"/>
      <c r="AF43" s="2"/>
      <c r="AG43" s="2"/>
      <c r="AH43" s="2"/>
      <c r="AI43" s="2"/>
      <c r="AJ43" s="2"/>
      <c r="AK43" s="2"/>
      <c r="AL43" s="2"/>
    </row>
    <row r="44" spans="1:38" ht="15" customHeight="1">
      <c r="A44" s="2"/>
      <c r="B44" s="79">
        <v>35</v>
      </c>
      <c r="C44" s="146" t="e">
        <f t="array" aca="1" ref="C44" ca="1">IF(ROW(C44)&gt;COUNTA(PrüfungAufnahme225!S:S),"",INDEX(PrüfungAufnahme225!S:S,SMALL(IF(PrüfungAufnahme225!S$1:S$1000&lt;&gt;"",ROW($1:$1000)),ROW(A35))))</f>
        <v>#NUM!</v>
      </c>
      <c r="D44" s="107" t="s">
        <v>163</v>
      </c>
      <c r="E44" s="80" t="e">
        <f t="array" aca="1" ref="E44" ca="1">IF(ROW(C44)&gt;COUNTA(PrüfungAufnahme225!T:T),"",INDEX(PrüfungAufnahme225!T:T,SMALL(IF(PrüfungAufnahme225!T$1:T$1000&lt;&gt;"",ROW($1:$1000)),ROW(A35))))</f>
        <v>#NUM!</v>
      </c>
      <c r="F44" s="265" t="e">
        <f t="array" aca="1" ref="F44" ca="1">IF(ROW(C44)&gt;COUNTA(PrüfungAufnahme225!U:U),"",INDEX(PrüfungAufnahme225!U:U,SMALL(IF(PrüfungAufnahme225!U$1:U$1000&lt;&gt;"",ROW($1:$1000)),ROW(A35))))</f>
        <v>#NUM!</v>
      </c>
      <c r="G44" s="90" t="e">
        <f t="array" aca="1" ref="G44" ca="1">IF(ROW(C44)&gt;COUNTA(PrüfungAufnahme225!V:V),"",INDEX(PrüfungAufnahme225!V:V,SMALL(IF(PrüfungAufnahme225!V$1:V$1000&lt;&gt;"",ROW($1:$1000)),ROW(A35))))</f>
        <v>#NUM!</v>
      </c>
      <c r="H44" s="91" t="e">
        <f t="array" aca="1" ref="H44" ca="1">IF(ROW(C44)&gt;COUNTA(PrüfungAufnahme225!W:W),"",INDEX(PrüfungAufnahme225!W:W,SMALL(IF(PrüfungAufnahme225!W$1:W$1000&lt;&gt;"",ROW($1:$1000)),ROW(A35))))</f>
        <v>#NUM!</v>
      </c>
      <c r="I44" s="247" t="e">
        <f t="array" aca="1" ref="I44" ca="1">IF(ROW(C44)&gt;COUNTA(PrüfungAufnahme225!X:X),"",INDEX(PrüfungAufnahme225!X:X,SMALL(IF(PrüfungAufnahme225!X$1:X$1000&lt;&gt;"",ROW($1:$1000)),ROW(A35))))</f>
        <v>#NUM!</v>
      </c>
      <c r="J44" s="92" t="e">
        <f t="array" aca="1" ref="J44" ca="1">IF(ROW(C44)&gt;COUNTA(PrüfungAufnahme225!Y:Y),"",INDEX(PrüfungAufnahme225!Y:Y,SMALL(IF(PrüfungAufnahme225!Y$1:Y$1000&lt;&gt;"",ROW($1:$1000)),ROW(A35))))</f>
        <v>#NUM!</v>
      </c>
      <c r="K44" s="93" t="e">
        <f t="array" aca="1" ref="K44" ca="1">IF(ROW(C44)&gt;COUNTA(PrüfungAufnahme225!Z:Z),"",INDEX(PrüfungAufnahme225!Z:Z,SMALL(IF(PrüfungAufnahme225!Z$1:Z$1000&lt;&gt;"",ROW($1:$1000)),ROW(A35))))</f>
        <v>#NUM!</v>
      </c>
      <c r="L44" s="94" t="e">
        <f t="array" aca="1" ref="L44" ca="1">IF(ROW(C44)&gt;COUNTA(PrüfungAufnahme225!AA:AA),"",INDEX(PrüfungAufnahme225!AA:AA,SMALL(IF(PrüfungAufnahme225!AA$1:AA$1000&lt;&gt;"",ROW($1:$1000)),ROW(A35))))</f>
        <v>#NUM!</v>
      </c>
      <c r="M44" s="80" t="e">
        <f t="array" aca="1" ref="M44" ca="1">IF(ROW(C44)&gt;COUNTA(PrüfungAufnahme225!AB:AB),"",INDEX(PrüfungAufnahme225!AB:AB,SMALL(IF(PrüfungAufnahme225!AB$1:AB$1000&lt;&gt;"",ROW($1:$1000)),ROW(A35))))</f>
        <v>#NUM!</v>
      </c>
      <c r="N44" s="250" t="e">
        <f t="array" aca="1" ref="N44" ca="1">IF(ROW(C44)&gt;COUNTA(PrüfungAufnahme225!AC:AC),"",INDEX(PrüfungAufnahme225!AC:AC,SMALL(IF(PrüfungAufnahme225!AC$1:AC$1000&lt;&gt;"",ROW($1:$1000)),ROW(A35))))</f>
        <v>#NUM!</v>
      </c>
      <c r="O44" s="94" t="e">
        <f t="array" aca="1" ref="O44" ca="1">IF(ROW(C44)&gt;COUNTA(PrüfungAufnahme225!AD:AD),"",INDEX(PrüfungAufnahme225!AD:AD,SMALL(IF(PrüfungAufnahme225!AD$1:AD$1000&lt;&gt;"",ROW($1:$1000)),ROW(A35))))</f>
        <v>#NUM!</v>
      </c>
      <c r="P44" s="250" t="str">
        <f t="shared" ca="1" si="0"/>
        <v/>
      </c>
      <c r="Q44" s="94" t="str">
        <f t="shared" ca="1" si="1"/>
        <v/>
      </c>
      <c r="R44" s="56"/>
      <c r="S44" s="125"/>
      <c r="T44" s="146" t="str">
        <f t="shared" si="2"/>
        <v/>
      </c>
      <c r="U44" s="146" t="str">
        <f t="shared" ca="1" si="3"/>
        <v/>
      </c>
      <c r="V44" s="153" t="str">
        <f t="shared" ca="1" si="4"/>
        <v/>
      </c>
      <c r="W44" s="4"/>
      <c r="X44" s="4"/>
      <c r="Y44" s="4"/>
      <c r="Z44" s="4"/>
      <c r="AA44" s="2"/>
      <c r="AB44" s="2"/>
      <c r="AC44" s="2"/>
      <c r="AD44" s="2"/>
      <c r="AE44" s="2"/>
      <c r="AF44" s="2"/>
      <c r="AG44" s="2"/>
      <c r="AH44" s="2"/>
      <c r="AI44" s="2"/>
      <c r="AJ44" s="2"/>
      <c r="AK44" s="2"/>
      <c r="AL44" s="2"/>
    </row>
    <row r="45" spans="1:38" ht="15" customHeight="1">
      <c r="A45" s="2"/>
      <c r="B45" s="79">
        <v>36</v>
      </c>
      <c r="C45" s="146" t="e">
        <f t="array" aca="1" ref="C45" ca="1">IF(ROW(C45)&gt;COUNTA(PrüfungAufnahme225!S:S),"",INDEX(PrüfungAufnahme225!S:S,SMALL(IF(PrüfungAufnahme225!S$1:S$1000&lt;&gt;"",ROW($1:$1000)),ROW(A36))))</f>
        <v>#NUM!</v>
      </c>
      <c r="D45" s="107" t="s">
        <v>164</v>
      </c>
      <c r="E45" s="80" t="e">
        <f t="array" aca="1" ref="E45" ca="1">IF(ROW(C45)&gt;COUNTA(PrüfungAufnahme225!T:T),"",INDEX(PrüfungAufnahme225!T:T,SMALL(IF(PrüfungAufnahme225!T$1:T$1000&lt;&gt;"",ROW($1:$1000)),ROW(A36))))</f>
        <v>#NUM!</v>
      </c>
      <c r="F45" s="265" t="e">
        <f t="array" aca="1" ref="F45" ca="1">IF(ROW(C45)&gt;COUNTA(PrüfungAufnahme225!U:U),"",INDEX(PrüfungAufnahme225!U:U,SMALL(IF(PrüfungAufnahme225!U$1:U$1000&lt;&gt;"",ROW($1:$1000)),ROW(A36))))</f>
        <v>#NUM!</v>
      </c>
      <c r="G45" s="90" t="e">
        <f t="array" aca="1" ref="G45" ca="1">IF(ROW(C45)&gt;COUNTA(PrüfungAufnahme225!V:V),"",INDEX(PrüfungAufnahme225!V:V,SMALL(IF(PrüfungAufnahme225!V$1:V$1000&lt;&gt;"",ROW($1:$1000)),ROW(A36))))</f>
        <v>#NUM!</v>
      </c>
      <c r="H45" s="91" t="e">
        <f t="array" aca="1" ref="H45" ca="1">IF(ROW(C45)&gt;COUNTA(PrüfungAufnahme225!W:W),"",INDEX(PrüfungAufnahme225!W:W,SMALL(IF(PrüfungAufnahme225!W$1:W$1000&lt;&gt;"",ROW($1:$1000)),ROW(A36))))</f>
        <v>#NUM!</v>
      </c>
      <c r="I45" s="247" t="e">
        <f t="array" aca="1" ref="I45" ca="1">IF(ROW(C45)&gt;COUNTA(PrüfungAufnahme225!X:X),"",INDEX(PrüfungAufnahme225!X:X,SMALL(IF(PrüfungAufnahme225!X$1:X$1000&lt;&gt;"",ROW($1:$1000)),ROW(A36))))</f>
        <v>#NUM!</v>
      </c>
      <c r="J45" s="92" t="e">
        <f t="array" aca="1" ref="J45" ca="1">IF(ROW(C45)&gt;COUNTA(PrüfungAufnahme225!Y:Y),"",INDEX(PrüfungAufnahme225!Y:Y,SMALL(IF(PrüfungAufnahme225!Y$1:Y$1000&lt;&gt;"",ROW($1:$1000)),ROW(A36))))</f>
        <v>#NUM!</v>
      </c>
      <c r="K45" s="93" t="e">
        <f t="array" aca="1" ref="K45" ca="1">IF(ROW(C45)&gt;COUNTA(PrüfungAufnahme225!Z:Z),"",INDEX(PrüfungAufnahme225!Z:Z,SMALL(IF(PrüfungAufnahme225!Z$1:Z$1000&lt;&gt;"",ROW($1:$1000)),ROW(A36))))</f>
        <v>#NUM!</v>
      </c>
      <c r="L45" s="94" t="e">
        <f t="array" aca="1" ref="L45" ca="1">IF(ROW(C45)&gt;COUNTA(PrüfungAufnahme225!AA:AA),"",INDEX(PrüfungAufnahme225!AA:AA,SMALL(IF(PrüfungAufnahme225!AA$1:AA$1000&lt;&gt;"",ROW($1:$1000)),ROW(A36))))</f>
        <v>#NUM!</v>
      </c>
      <c r="M45" s="80" t="e">
        <f t="array" aca="1" ref="M45" ca="1">IF(ROW(C45)&gt;COUNTA(PrüfungAufnahme225!AB:AB),"",INDEX(PrüfungAufnahme225!AB:AB,SMALL(IF(PrüfungAufnahme225!AB$1:AB$1000&lt;&gt;"",ROW($1:$1000)),ROW(A36))))</f>
        <v>#NUM!</v>
      </c>
      <c r="N45" s="250" t="e">
        <f t="array" aca="1" ref="N45" ca="1">IF(ROW(C45)&gt;COUNTA(PrüfungAufnahme225!AC:AC),"",INDEX(PrüfungAufnahme225!AC:AC,SMALL(IF(PrüfungAufnahme225!AC$1:AC$1000&lt;&gt;"",ROW($1:$1000)),ROW(A36))))</f>
        <v>#NUM!</v>
      </c>
      <c r="O45" s="94" t="e">
        <f t="array" aca="1" ref="O45" ca="1">IF(ROW(C45)&gt;COUNTA(PrüfungAufnahme225!AD:AD),"",INDEX(PrüfungAufnahme225!AD:AD,SMALL(IF(PrüfungAufnahme225!AD$1:AD$1000&lt;&gt;"",ROW($1:$1000)),ROW(A36))))</f>
        <v>#NUM!</v>
      </c>
      <c r="P45" s="250" t="str">
        <f t="shared" ca="1" si="0"/>
        <v/>
      </c>
      <c r="Q45" s="94" t="str">
        <f t="shared" ca="1" si="1"/>
        <v/>
      </c>
      <c r="R45" s="56"/>
      <c r="S45" s="125"/>
      <c r="T45" s="146" t="str">
        <f t="shared" si="2"/>
        <v/>
      </c>
      <c r="U45" s="146" t="str">
        <f t="shared" ca="1" si="3"/>
        <v/>
      </c>
      <c r="V45" s="153" t="str">
        <f t="shared" ca="1" si="4"/>
        <v/>
      </c>
      <c r="W45" s="4"/>
      <c r="X45" s="4"/>
      <c r="Y45" s="4"/>
      <c r="Z45" s="4"/>
      <c r="AA45" s="2"/>
      <c r="AB45" s="2"/>
      <c r="AC45" s="2"/>
      <c r="AD45" s="2"/>
      <c r="AE45" s="2"/>
      <c r="AF45" s="2"/>
      <c r="AG45" s="2"/>
      <c r="AH45" s="2"/>
      <c r="AI45" s="2"/>
      <c r="AJ45" s="2"/>
      <c r="AK45" s="2"/>
      <c r="AL45" s="2"/>
    </row>
    <row r="46" spans="1:38" ht="15" customHeight="1">
      <c r="A46" s="2"/>
      <c r="B46" s="79">
        <v>37</v>
      </c>
      <c r="C46" s="146" t="e">
        <f t="array" aca="1" ref="C46" ca="1">IF(ROW(C46)&gt;COUNTA(PrüfungAufnahme225!S:S),"",INDEX(PrüfungAufnahme225!S:S,SMALL(IF(PrüfungAufnahme225!S$1:S$1000&lt;&gt;"",ROW($1:$1000)),ROW(A37))))</f>
        <v>#NUM!</v>
      </c>
      <c r="D46" s="107" t="s">
        <v>165</v>
      </c>
      <c r="E46" s="80" t="e">
        <f t="array" aca="1" ref="E46" ca="1">IF(ROW(C46)&gt;COUNTA(PrüfungAufnahme225!T:T),"",INDEX(PrüfungAufnahme225!T:T,SMALL(IF(PrüfungAufnahme225!T$1:T$1000&lt;&gt;"",ROW($1:$1000)),ROW(A37))))</f>
        <v>#NUM!</v>
      </c>
      <c r="F46" s="265" t="e">
        <f t="array" aca="1" ref="F46" ca="1">IF(ROW(C46)&gt;COUNTA(PrüfungAufnahme225!U:U),"",INDEX(PrüfungAufnahme225!U:U,SMALL(IF(PrüfungAufnahme225!U$1:U$1000&lt;&gt;"",ROW($1:$1000)),ROW(A37))))</f>
        <v>#NUM!</v>
      </c>
      <c r="G46" s="90" t="e">
        <f t="array" aca="1" ref="G46" ca="1">IF(ROW(C46)&gt;COUNTA(PrüfungAufnahme225!V:V),"",INDEX(PrüfungAufnahme225!V:V,SMALL(IF(PrüfungAufnahme225!V$1:V$1000&lt;&gt;"",ROW($1:$1000)),ROW(A37))))</f>
        <v>#NUM!</v>
      </c>
      <c r="H46" s="91" t="e">
        <f t="array" aca="1" ref="H46" ca="1">IF(ROW(C46)&gt;COUNTA(PrüfungAufnahme225!W:W),"",INDEX(PrüfungAufnahme225!W:W,SMALL(IF(PrüfungAufnahme225!W$1:W$1000&lt;&gt;"",ROW($1:$1000)),ROW(A37))))</f>
        <v>#NUM!</v>
      </c>
      <c r="I46" s="247" t="e">
        <f t="array" aca="1" ref="I46" ca="1">IF(ROW(C46)&gt;COUNTA(PrüfungAufnahme225!X:X),"",INDEX(PrüfungAufnahme225!X:X,SMALL(IF(PrüfungAufnahme225!X$1:X$1000&lt;&gt;"",ROW($1:$1000)),ROW(A37))))</f>
        <v>#NUM!</v>
      </c>
      <c r="J46" s="92" t="e">
        <f t="array" aca="1" ref="J46" ca="1">IF(ROW(C46)&gt;COUNTA(PrüfungAufnahme225!Y:Y),"",INDEX(PrüfungAufnahme225!Y:Y,SMALL(IF(PrüfungAufnahme225!Y$1:Y$1000&lt;&gt;"",ROW($1:$1000)),ROW(A37))))</f>
        <v>#NUM!</v>
      </c>
      <c r="K46" s="93" t="e">
        <f t="array" aca="1" ref="K46" ca="1">IF(ROW(C46)&gt;COUNTA(PrüfungAufnahme225!Z:Z),"",INDEX(PrüfungAufnahme225!Z:Z,SMALL(IF(PrüfungAufnahme225!Z$1:Z$1000&lt;&gt;"",ROW($1:$1000)),ROW(A37))))</f>
        <v>#NUM!</v>
      </c>
      <c r="L46" s="94" t="e">
        <f t="array" aca="1" ref="L46" ca="1">IF(ROW(C46)&gt;COUNTA(PrüfungAufnahme225!AA:AA),"",INDEX(PrüfungAufnahme225!AA:AA,SMALL(IF(PrüfungAufnahme225!AA$1:AA$1000&lt;&gt;"",ROW($1:$1000)),ROW(A37))))</f>
        <v>#NUM!</v>
      </c>
      <c r="M46" s="80" t="e">
        <f t="array" aca="1" ref="M46" ca="1">IF(ROW(C46)&gt;COUNTA(PrüfungAufnahme225!AB:AB),"",INDEX(PrüfungAufnahme225!AB:AB,SMALL(IF(PrüfungAufnahme225!AB$1:AB$1000&lt;&gt;"",ROW($1:$1000)),ROW(A37))))</f>
        <v>#NUM!</v>
      </c>
      <c r="N46" s="250" t="e">
        <f t="array" aca="1" ref="N46" ca="1">IF(ROW(C46)&gt;COUNTA(PrüfungAufnahme225!AC:AC),"",INDEX(PrüfungAufnahme225!AC:AC,SMALL(IF(PrüfungAufnahme225!AC$1:AC$1000&lt;&gt;"",ROW($1:$1000)),ROW(A37))))</f>
        <v>#NUM!</v>
      </c>
      <c r="O46" s="94" t="e">
        <f t="array" aca="1" ref="O46" ca="1">IF(ROW(C46)&gt;COUNTA(PrüfungAufnahme225!AD:AD),"",INDEX(PrüfungAufnahme225!AD:AD,SMALL(IF(PrüfungAufnahme225!AD$1:AD$1000&lt;&gt;"",ROW($1:$1000)),ROW(A37))))</f>
        <v>#NUM!</v>
      </c>
      <c r="P46" s="250" t="str">
        <f t="shared" ca="1" si="0"/>
        <v/>
      </c>
      <c r="Q46" s="94" t="str">
        <f t="shared" ca="1" si="1"/>
        <v/>
      </c>
      <c r="R46" s="56"/>
      <c r="S46" s="125"/>
      <c r="T46" s="146" t="str">
        <f t="shared" si="2"/>
        <v/>
      </c>
      <c r="U46" s="146" t="str">
        <f t="shared" ca="1" si="3"/>
        <v/>
      </c>
      <c r="V46" s="153" t="str">
        <f t="shared" ca="1" si="4"/>
        <v/>
      </c>
      <c r="W46" s="4"/>
      <c r="X46" s="4"/>
      <c r="Y46" s="4"/>
      <c r="Z46" s="4"/>
      <c r="AA46" s="2"/>
      <c r="AB46" s="2"/>
      <c r="AC46" s="2"/>
      <c r="AD46" s="2"/>
      <c r="AE46" s="2"/>
      <c r="AF46" s="2"/>
      <c r="AG46" s="2"/>
      <c r="AH46" s="2"/>
      <c r="AI46" s="2"/>
      <c r="AJ46" s="2"/>
      <c r="AK46" s="2"/>
      <c r="AL46" s="2"/>
    </row>
    <row r="47" spans="1:38" ht="15" customHeight="1">
      <c r="A47" s="2"/>
      <c r="B47" s="79">
        <v>38</v>
      </c>
      <c r="C47" s="146" t="e">
        <f t="array" aca="1" ref="C47" ca="1">IF(ROW(C47)&gt;COUNTA(PrüfungAufnahme225!S:S),"",INDEX(PrüfungAufnahme225!S:S,SMALL(IF(PrüfungAufnahme225!S$1:S$1000&lt;&gt;"",ROW($1:$1000)),ROW(A38))))</f>
        <v>#NUM!</v>
      </c>
      <c r="D47" s="107" t="s">
        <v>166</v>
      </c>
      <c r="E47" s="80" t="e">
        <f t="array" aca="1" ref="E47" ca="1">IF(ROW(C47)&gt;COUNTA(PrüfungAufnahme225!T:T),"",INDEX(PrüfungAufnahme225!T:T,SMALL(IF(PrüfungAufnahme225!T$1:T$1000&lt;&gt;"",ROW($1:$1000)),ROW(A38))))</f>
        <v>#NUM!</v>
      </c>
      <c r="F47" s="265" t="e">
        <f t="array" aca="1" ref="F47" ca="1">IF(ROW(C47)&gt;COUNTA(PrüfungAufnahme225!U:U),"",INDEX(PrüfungAufnahme225!U:U,SMALL(IF(PrüfungAufnahme225!U$1:U$1000&lt;&gt;"",ROW($1:$1000)),ROW(A38))))</f>
        <v>#NUM!</v>
      </c>
      <c r="G47" s="90" t="e">
        <f t="array" aca="1" ref="G47" ca="1">IF(ROW(C47)&gt;COUNTA(PrüfungAufnahme225!V:V),"",INDEX(PrüfungAufnahme225!V:V,SMALL(IF(PrüfungAufnahme225!V$1:V$1000&lt;&gt;"",ROW($1:$1000)),ROW(A38))))</f>
        <v>#NUM!</v>
      </c>
      <c r="H47" s="91" t="e">
        <f t="array" aca="1" ref="H47" ca="1">IF(ROW(C47)&gt;COUNTA(PrüfungAufnahme225!W:W),"",INDEX(PrüfungAufnahme225!W:W,SMALL(IF(PrüfungAufnahme225!W$1:W$1000&lt;&gt;"",ROW($1:$1000)),ROW(A38))))</f>
        <v>#NUM!</v>
      </c>
      <c r="I47" s="247" t="e">
        <f t="array" aca="1" ref="I47" ca="1">IF(ROW(C47)&gt;COUNTA(PrüfungAufnahme225!X:X),"",INDEX(PrüfungAufnahme225!X:X,SMALL(IF(PrüfungAufnahme225!X$1:X$1000&lt;&gt;"",ROW($1:$1000)),ROW(A38))))</f>
        <v>#NUM!</v>
      </c>
      <c r="J47" s="92" t="e">
        <f t="array" aca="1" ref="J47" ca="1">IF(ROW(C47)&gt;COUNTA(PrüfungAufnahme225!Y:Y),"",INDEX(PrüfungAufnahme225!Y:Y,SMALL(IF(PrüfungAufnahme225!Y$1:Y$1000&lt;&gt;"",ROW($1:$1000)),ROW(A38))))</f>
        <v>#NUM!</v>
      </c>
      <c r="K47" s="93" t="e">
        <f t="array" aca="1" ref="K47" ca="1">IF(ROW(C47)&gt;COUNTA(PrüfungAufnahme225!Z:Z),"",INDEX(PrüfungAufnahme225!Z:Z,SMALL(IF(PrüfungAufnahme225!Z$1:Z$1000&lt;&gt;"",ROW($1:$1000)),ROW(A38))))</f>
        <v>#NUM!</v>
      </c>
      <c r="L47" s="94" t="e">
        <f t="array" aca="1" ref="L47" ca="1">IF(ROW(C47)&gt;COUNTA(PrüfungAufnahme225!AA:AA),"",INDEX(PrüfungAufnahme225!AA:AA,SMALL(IF(PrüfungAufnahme225!AA$1:AA$1000&lt;&gt;"",ROW($1:$1000)),ROW(A38))))</f>
        <v>#NUM!</v>
      </c>
      <c r="M47" s="80" t="e">
        <f t="array" aca="1" ref="M47" ca="1">IF(ROW(C47)&gt;COUNTA(PrüfungAufnahme225!AB:AB),"",INDEX(PrüfungAufnahme225!AB:AB,SMALL(IF(PrüfungAufnahme225!AB$1:AB$1000&lt;&gt;"",ROW($1:$1000)),ROW(A38))))</f>
        <v>#NUM!</v>
      </c>
      <c r="N47" s="250" t="e">
        <f t="array" aca="1" ref="N47" ca="1">IF(ROW(C47)&gt;COUNTA(PrüfungAufnahme225!AC:AC),"",INDEX(PrüfungAufnahme225!AC:AC,SMALL(IF(PrüfungAufnahme225!AC$1:AC$1000&lt;&gt;"",ROW($1:$1000)),ROW(A38))))</f>
        <v>#NUM!</v>
      </c>
      <c r="O47" s="94" t="e">
        <f t="array" aca="1" ref="O47" ca="1">IF(ROW(C47)&gt;COUNTA(PrüfungAufnahme225!AD:AD),"",INDEX(PrüfungAufnahme225!AD:AD,SMALL(IF(PrüfungAufnahme225!AD$1:AD$1000&lt;&gt;"",ROW($1:$1000)),ROW(A38))))</f>
        <v>#NUM!</v>
      </c>
      <c r="P47" s="250" t="str">
        <f t="shared" ca="1" si="0"/>
        <v/>
      </c>
      <c r="Q47" s="94" t="str">
        <f t="shared" ca="1" si="1"/>
        <v/>
      </c>
      <c r="R47" s="56"/>
      <c r="S47" s="125"/>
      <c r="T47" s="146" t="str">
        <f t="shared" si="2"/>
        <v/>
      </c>
      <c r="U47" s="146" t="str">
        <f t="shared" ca="1" si="3"/>
        <v/>
      </c>
      <c r="V47" s="153" t="str">
        <f t="shared" ca="1" si="4"/>
        <v/>
      </c>
      <c r="W47" s="4"/>
      <c r="X47" s="4"/>
      <c r="Y47" s="4"/>
      <c r="Z47" s="4"/>
      <c r="AA47" s="2"/>
      <c r="AB47" s="2"/>
      <c r="AC47" s="2"/>
      <c r="AD47" s="2"/>
      <c r="AE47" s="2"/>
      <c r="AF47" s="2"/>
      <c r="AG47" s="2"/>
      <c r="AH47" s="2"/>
      <c r="AI47" s="2"/>
      <c r="AJ47" s="2"/>
      <c r="AK47" s="2"/>
      <c r="AL47" s="2"/>
    </row>
    <row r="48" spans="1:38" ht="15" customHeight="1">
      <c r="A48" s="2"/>
      <c r="B48" s="79">
        <v>39</v>
      </c>
      <c r="C48" s="146" t="e">
        <f t="array" aca="1" ref="C48" ca="1">IF(ROW(C48)&gt;COUNTA(PrüfungAufnahme225!S:S),"",INDEX(PrüfungAufnahme225!S:S,SMALL(IF(PrüfungAufnahme225!S$1:S$1000&lt;&gt;"",ROW($1:$1000)),ROW(A39))))</f>
        <v>#NUM!</v>
      </c>
      <c r="D48" s="107" t="s">
        <v>167</v>
      </c>
      <c r="E48" s="80" t="e">
        <f t="array" aca="1" ref="E48" ca="1">IF(ROW(C48)&gt;COUNTA(PrüfungAufnahme225!T:T),"",INDEX(PrüfungAufnahme225!T:T,SMALL(IF(PrüfungAufnahme225!T$1:T$1000&lt;&gt;"",ROW($1:$1000)),ROW(A39))))</f>
        <v>#NUM!</v>
      </c>
      <c r="F48" s="265" t="e">
        <f t="array" aca="1" ref="F48" ca="1">IF(ROW(C48)&gt;COUNTA(PrüfungAufnahme225!U:U),"",INDEX(PrüfungAufnahme225!U:U,SMALL(IF(PrüfungAufnahme225!U$1:U$1000&lt;&gt;"",ROW($1:$1000)),ROW(A39))))</f>
        <v>#NUM!</v>
      </c>
      <c r="G48" s="90" t="e">
        <f t="array" aca="1" ref="G48" ca="1">IF(ROW(C48)&gt;COUNTA(PrüfungAufnahme225!V:V),"",INDEX(PrüfungAufnahme225!V:V,SMALL(IF(PrüfungAufnahme225!V$1:V$1000&lt;&gt;"",ROW($1:$1000)),ROW(A39))))</f>
        <v>#NUM!</v>
      </c>
      <c r="H48" s="91" t="e">
        <f t="array" aca="1" ref="H48" ca="1">IF(ROW(C48)&gt;COUNTA(PrüfungAufnahme225!W:W),"",INDEX(PrüfungAufnahme225!W:W,SMALL(IF(PrüfungAufnahme225!W$1:W$1000&lt;&gt;"",ROW($1:$1000)),ROW(A39))))</f>
        <v>#NUM!</v>
      </c>
      <c r="I48" s="247" t="e">
        <f t="array" aca="1" ref="I48" ca="1">IF(ROW(C48)&gt;COUNTA(PrüfungAufnahme225!X:X),"",INDEX(PrüfungAufnahme225!X:X,SMALL(IF(PrüfungAufnahme225!X$1:X$1000&lt;&gt;"",ROW($1:$1000)),ROW(A39))))</f>
        <v>#NUM!</v>
      </c>
      <c r="J48" s="92" t="e">
        <f t="array" aca="1" ref="J48" ca="1">IF(ROW(C48)&gt;COUNTA(PrüfungAufnahme225!Y:Y),"",INDEX(PrüfungAufnahme225!Y:Y,SMALL(IF(PrüfungAufnahme225!Y$1:Y$1000&lt;&gt;"",ROW($1:$1000)),ROW(A39))))</f>
        <v>#NUM!</v>
      </c>
      <c r="K48" s="93" t="e">
        <f t="array" aca="1" ref="K48" ca="1">IF(ROW(C48)&gt;COUNTA(PrüfungAufnahme225!Z:Z),"",INDEX(PrüfungAufnahme225!Z:Z,SMALL(IF(PrüfungAufnahme225!Z$1:Z$1000&lt;&gt;"",ROW($1:$1000)),ROW(A39))))</f>
        <v>#NUM!</v>
      </c>
      <c r="L48" s="94" t="e">
        <f t="array" aca="1" ref="L48" ca="1">IF(ROW(C48)&gt;COUNTA(PrüfungAufnahme225!AA:AA),"",INDEX(PrüfungAufnahme225!AA:AA,SMALL(IF(PrüfungAufnahme225!AA$1:AA$1000&lt;&gt;"",ROW($1:$1000)),ROW(A39))))</f>
        <v>#NUM!</v>
      </c>
      <c r="M48" s="80" t="e">
        <f t="array" aca="1" ref="M48" ca="1">IF(ROW(C48)&gt;COUNTA(PrüfungAufnahme225!AB:AB),"",INDEX(PrüfungAufnahme225!AB:AB,SMALL(IF(PrüfungAufnahme225!AB$1:AB$1000&lt;&gt;"",ROW($1:$1000)),ROW(A39))))</f>
        <v>#NUM!</v>
      </c>
      <c r="N48" s="250" t="e">
        <f t="array" aca="1" ref="N48" ca="1">IF(ROW(C48)&gt;COUNTA(PrüfungAufnahme225!AC:AC),"",INDEX(PrüfungAufnahme225!AC:AC,SMALL(IF(PrüfungAufnahme225!AC$1:AC$1000&lt;&gt;"",ROW($1:$1000)),ROW(A39))))</f>
        <v>#NUM!</v>
      </c>
      <c r="O48" s="94" t="e">
        <f t="array" aca="1" ref="O48" ca="1">IF(ROW(C48)&gt;COUNTA(PrüfungAufnahme225!AD:AD),"",INDEX(PrüfungAufnahme225!AD:AD,SMALL(IF(PrüfungAufnahme225!AD$1:AD$1000&lt;&gt;"",ROW($1:$1000)),ROW(A39))))</f>
        <v>#NUM!</v>
      </c>
      <c r="P48" s="250" t="str">
        <f t="shared" ca="1" si="0"/>
        <v/>
      </c>
      <c r="Q48" s="94" t="str">
        <f t="shared" ca="1" si="1"/>
        <v/>
      </c>
      <c r="R48" s="56"/>
      <c r="S48" s="125"/>
      <c r="T48" s="146" t="str">
        <f t="shared" si="2"/>
        <v/>
      </c>
      <c r="U48" s="146" t="str">
        <f t="shared" ca="1" si="3"/>
        <v/>
      </c>
      <c r="V48" s="153" t="str">
        <f t="shared" ca="1" si="4"/>
        <v/>
      </c>
      <c r="W48" s="4"/>
      <c r="X48" s="4"/>
      <c r="Y48" s="4"/>
      <c r="Z48" s="4"/>
      <c r="AA48" s="2"/>
      <c r="AB48" s="2"/>
      <c r="AC48" s="2"/>
      <c r="AD48" s="2"/>
      <c r="AE48" s="2"/>
      <c r="AF48" s="2"/>
      <c r="AG48" s="2"/>
      <c r="AH48" s="2"/>
      <c r="AI48" s="2"/>
      <c r="AJ48" s="2"/>
      <c r="AK48" s="2"/>
      <c r="AL48" s="2"/>
    </row>
    <row r="49" spans="1:38" ht="15" customHeight="1">
      <c r="A49" s="2"/>
      <c r="B49" s="79">
        <v>40</v>
      </c>
      <c r="C49" s="146" t="e">
        <f t="array" aca="1" ref="C49" ca="1">IF(ROW(C49)&gt;COUNTA(PrüfungAufnahme225!S:S),"",INDEX(PrüfungAufnahme225!S:S,SMALL(IF(PrüfungAufnahme225!S$1:S$1000&lt;&gt;"",ROW($1:$1000)),ROW(A40))))</f>
        <v>#NUM!</v>
      </c>
      <c r="D49" s="107" t="s">
        <v>168</v>
      </c>
      <c r="E49" s="80" t="e">
        <f t="array" aca="1" ref="E49" ca="1">IF(ROW(C49)&gt;COUNTA(PrüfungAufnahme225!T:T),"",INDEX(PrüfungAufnahme225!T:T,SMALL(IF(PrüfungAufnahme225!T$1:T$1000&lt;&gt;"",ROW($1:$1000)),ROW(A40))))</f>
        <v>#NUM!</v>
      </c>
      <c r="F49" s="265" t="e">
        <f t="array" aca="1" ref="F49" ca="1">IF(ROW(C49)&gt;COUNTA(PrüfungAufnahme225!U:U),"",INDEX(PrüfungAufnahme225!U:U,SMALL(IF(PrüfungAufnahme225!U$1:U$1000&lt;&gt;"",ROW($1:$1000)),ROW(A40))))</f>
        <v>#NUM!</v>
      </c>
      <c r="G49" s="90" t="e">
        <f t="array" aca="1" ref="G49" ca="1">IF(ROW(C49)&gt;COUNTA(PrüfungAufnahme225!V:V),"",INDEX(PrüfungAufnahme225!V:V,SMALL(IF(PrüfungAufnahme225!V$1:V$1000&lt;&gt;"",ROW($1:$1000)),ROW(A40))))</f>
        <v>#NUM!</v>
      </c>
      <c r="H49" s="91" t="e">
        <f t="array" aca="1" ref="H49" ca="1">IF(ROW(C49)&gt;COUNTA(PrüfungAufnahme225!W:W),"",INDEX(PrüfungAufnahme225!W:W,SMALL(IF(PrüfungAufnahme225!W$1:W$1000&lt;&gt;"",ROW($1:$1000)),ROW(A40))))</f>
        <v>#NUM!</v>
      </c>
      <c r="I49" s="247" t="e">
        <f t="array" aca="1" ref="I49" ca="1">IF(ROW(C49)&gt;COUNTA(PrüfungAufnahme225!X:X),"",INDEX(PrüfungAufnahme225!X:X,SMALL(IF(PrüfungAufnahme225!X$1:X$1000&lt;&gt;"",ROW($1:$1000)),ROW(A40))))</f>
        <v>#NUM!</v>
      </c>
      <c r="J49" s="92" t="e">
        <f t="array" aca="1" ref="J49" ca="1">IF(ROW(C49)&gt;COUNTA(PrüfungAufnahme225!Y:Y),"",INDEX(PrüfungAufnahme225!Y:Y,SMALL(IF(PrüfungAufnahme225!Y$1:Y$1000&lt;&gt;"",ROW($1:$1000)),ROW(A40))))</f>
        <v>#NUM!</v>
      </c>
      <c r="K49" s="93" t="e">
        <f t="array" aca="1" ref="K49" ca="1">IF(ROW(C49)&gt;COUNTA(PrüfungAufnahme225!Z:Z),"",INDEX(PrüfungAufnahme225!Z:Z,SMALL(IF(PrüfungAufnahme225!Z$1:Z$1000&lt;&gt;"",ROW($1:$1000)),ROW(A40))))</f>
        <v>#NUM!</v>
      </c>
      <c r="L49" s="94" t="e">
        <f t="array" aca="1" ref="L49" ca="1">IF(ROW(C49)&gt;COUNTA(PrüfungAufnahme225!AA:AA),"",INDEX(PrüfungAufnahme225!AA:AA,SMALL(IF(PrüfungAufnahme225!AA$1:AA$1000&lt;&gt;"",ROW($1:$1000)),ROW(A40))))</f>
        <v>#NUM!</v>
      </c>
      <c r="M49" s="80" t="e">
        <f t="array" aca="1" ref="M49" ca="1">IF(ROW(C49)&gt;COUNTA(PrüfungAufnahme225!AB:AB),"",INDEX(PrüfungAufnahme225!AB:AB,SMALL(IF(PrüfungAufnahme225!AB$1:AB$1000&lt;&gt;"",ROW($1:$1000)),ROW(A40))))</f>
        <v>#NUM!</v>
      </c>
      <c r="N49" s="250" t="e">
        <f t="array" aca="1" ref="N49" ca="1">IF(ROW(C49)&gt;COUNTA(PrüfungAufnahme225!AC:AC),"",INDEX(PrüfungAufnahme225!AC:AC,SMALL(IF(PrüfungAufnahme225!AC$1:AC$1000&lt;&gt;"",ROW($1:$1000)),ROW(A40))))</f>
        <v>#NUM!</v>
      </c>
      <c r="O49" s="94" t="e">
        <f t="array" aca="1" ref="O49" ca="1">IF(ROW(C49)&gt;COUNTA(PrüfungAufnahme225!AD:AD),"",INDEX(PrüfungAufnahme225!AD:AD,SMALL(IF(PrüfungAufnahme225!AD$1:AD$1000&lt;&gt;"",ROW($1:$1000)),ROW(A40))))</f>
        <v>#NUM!</v>
      </c>
      <c r="P49" s="250" t="str">
        <f t="shared" ca="1" si="0"/>
        <v/>
      </c>
      <c r="Q49" s="94" t="str">
        <f t="shared" ca="1" si="1"/>
        <v/>
      </c>
      <c r="R49" s="56"/>
      <c r="S49" s="125"/>
      <c r="T49" s="146" t="str">
        <f t="shared" si="2"/>
        <v/>
      </c>
      <c r="U49" s="146" t="str">
        <f t="shared" ca="1" si="3"/>
        <v/>
      </c>
      <c r="V49" s="153" t="str">
        <f t="shared" ca="1" si="4"/>
        <v/>
      </c>
      <c r="W49" s="4"/>
      <c r="X49" s="4"/>
      <c r="Y49" s="4"/>
      <c r="Z49" s="4"/>
      <c r="AA49" s="2"/>
      <c r="AB49" s="2"/>
      <c r="AC49" s="2"/>
      <c r="AD49" s="2"/>
      <c r="AE49" s="2"/>
      <c r="AF49" s="2"/>
      <c r="AG49" s="2"/>
      <c r="AH49" s="2"/>
      <c r="AI49" s="2"/>
      <c r="AJ49" s="2"/>
      <c r="AK49" s="2"/>
      <c r="AL49" s="2"/>
    </row>
    <row r="50" spans="1:38" ht="15" customHeight="1">
      <c r="A50" s="2"/>
      <c r="B50" s="79">
        <v>41</v>
      </c>
      <c r="C50" s="146" t="e">
        <f t="array" aca="1" ref="C50" ca="1">IF(ROW(C50)&gt;COUNTA(PrüfungAufnahme225!S:S),"",INDEX(PrüfungAufnahme225!S:S,SMALL(IF(PrüfungAufnahme225!S$1:S$1000&lt;&gt;"",ROW($1:$1000)),ROW(A41))))</f>
        <v>#NUM!</v>
      </c>
      <c r="D50" s="107" t="s">
        <v>169</v>
      </c>
      <c r="E50" s="80" t="e">
        <f t="array" aca="1" ref="E50" ca="1">IF(ROW(C50)&gt;COUNTA(PrüfungAufnahme225!T:T),"",INDEX(PrüfungAufnahme225!T:T,SMALL(IF(PrüfungAufnahme225!T$1:T$1000&lt;&gt;"",ROW($1:$1000)),ROW(A41))))</f>
        <v>#NUM!</v>
      </c>
      <c r="F50" s="265" t="e">
        <f t="array" aca="1" ref="F50" ca="1">IF(ROW(C50)&gt;COUNTA(PrüfungAufnahme225!U:U),"",INDEX(PrüfungAufnahme225!U:U,SMALL(IF(PrüfungAufnahme225!U$1:U$1000&lt;&gt;"",ROW($1:$1000)),ROW(A41))))</f>
        <v>#NUM!</v>
      </c>
      <c r="G50" s="90" t="e">
        <f t="array" aca="1" ref="G50" ca="1">IF(ROW(C50)&gt;COUNTA(PrüfungAufnahme225!V:V),"",INDEX(PrüfungAufnahme225!V:V,SMALL(IF(PrüfungAufnahme225!V$1:V$1000&lt;&gt;"",ROW($1:$1000)),ROW(A41))))</f>
        <v>#NUM!</v>
      </c>
      <c r="H50" s="91" t="e">
        <f t="array" aca="1" ref="H50" ca="1">IF(ROW(C50)&gt;COUNTA(PrüfungAufnahme225!W:W),"",INDEX(PrüfungAufnahme225!W:W,SMALL(IF(PrüfungAufnahme225!W$1:W$1000&lt;&gt;"",ROW($1:$1000)),ROW(A41))))</f>
        <v>#NUM!</v>
      </c>
      <c r="I50" s="247" t="e">
        <f t="array" aca="1" ref="I50" ca="1">IF(ROW(C50)&gt;COUNTA(PrüfungAufnahme225!X:X),"",INDEX(PrüfungAufnahme225!X:X,SMALL(IF(PrüfungAufnahme225!X$1:X$1000&lt;&gt;"",ROW($1:$1000)),ROW(A41))))</f>
        <v>#NUM!</v>
      </c>
      <c r="J50" s="92" t="e">
        <f t="array" aca="1" ref="J50" ca="1">IF(ROW(C50)&gt;COUNTA(PrüfungAufnahme225!Y:Y),"",INDEX(PrüfungAufnahme225!Y:Y,SMALL(IF(PrüfungAufnahme225!Y$1:Y$1000&lt;&gt;"",ROW($1:$1000)),ROW(A41))))</f>
        <v>#NUM!</v>
      </c>
      <c r="K50" s="93" t="e">
        <f t="array" aca="1" ref="K50" ca="1">IF(ROW(C50)&gt;COUNTA(PrüfungAufnahme225!Z:Z),"",INDEX(PrüfungAufnahme225!Z:Z,SMALL(IF(PrüfungAufnahme225!Z$1:Z$1000&lt;&gt;"",ROW($1:$1000)),ROW(A41))))</f>
        <v>#NUM!</v>
      </c>
      <c r="L50" s="94" t="e">
        <f t="array" aca="1" ref="L50" ca="1">IF(ROW(C50)&gt;COUNTA(PrüfungAufnahme225!AA:AA),"",INDEX(PrüfungAufnahme225!AA:AA,SMALL(IF(PrüfungAufnahme225!AA$1:AA$1000&lt;&gt;"",ROW($1:$1000)),ROW(A41))))</f>
        <v>#NUM!</v>
      </c>
      <c r="M50" s="80" t="e">
        <f t="array" aca="1" ref="M50" ca="1">IF(ROW(C50)&gt;COUNTA(PrüfungAufnahme225!AB:AB),"",INDEX(PrüfungAufnahme225!AB:AB,SMALL(IF(PrüfungAufnahme225!AB$1:AB$1000&lt;&gt;"",ROW($1:$1000)),ROW(A41))))</f>
        <v>#NUM!</v>
      </c>
      <c r="N50" s="250" t="e">
        <f t="array" aca="1" ref="N50" ca="1">IF(ROW(C50)&gt;COUNTA(PrüfungAufnahme225!AC:AC),"",INDEX(PrüfungAufnahme225!AC:AC,SMALL(IF(PrüfungAufnahme225!AC$1:AC$1000&lt;&gt;"",ROW($1:$1000)),ROW(A41))))</f>
        <v>#NUM!</v>
      </c>
      <c r="O50" s="94" t="e">
        <f t="array" aca="1" ref="O50" ca="1">IF(ROW(C50)&gt;COUNTA(PrüfungAufnahme225!AD:AD),"",INDEX(PrüfungAufnahme225!AD:AD,SMALL(IF(PrüfungAufnahme225!AD$1:AD$1000&lt;&gt;"",ROW($1:$1000)),ROW(A41))))</f>
        <v>#NUM!</v>
      </c>
      <c r="P50" s="250" t="str">
        <f t="shared" ca="1" si="0"/>
        <v/>
      </c>
      <c r="Q50" s="94" t="str">
        <f t="shared" ca="1" si="1"/>
        <v/>
      </c>
      <c r="R50" s="56"/>
      <c r="S50" s="125"/>
      <c r="T50" s="146" t="str">
        <f t="shared" si="2"/>
        <v/>
      </c>
      <c r="U50" s="146" t="str">
        <f t="shared" ca="1" si="3"/>
        <v/>
      </c>
      <c r="V50" s="153" t="str">
        <f t="shared" ca="1" si="4"/>
        <v/>
      </c>
      <c r="W50" s="4"/>
      <c r="X50" s="4"/>
      <c r="Y50" s="4"/>
      <c r="Z50" s="4"/>
      <c r="AA50" s="2"/>
      <c r="AB50" s="2"/>
      <c r="AC50" s="2"/>
      <c r="AD50" s="2"/>
      <c r="AE50" s="2"/>
      <c r="AF50" s="2"/>
      <c r="AG50" s="2"/>
      <c r="AH50" s="2"/>
      <c r="AI50" s="2"/>
      <c r="AJ50" s="2"/>
      <c r="AK50" s="2"/>
      <c r="AL50" s="2"/>
    </row>
    <row r="51" spans="1:38" ht="15" customHeight="1">
      <c r="A51" s="2"/>
      <c r="B51" s="79">
        <v>42</v>
      </c>
      <c r="C51" s="146" t="e">
        <f t="array" aca="1" ref="C51" ca="1">IF(ROW(C51)&gt;COUNTA(PrüfungAufnahme225!S:S),"",INDEX(PrüfungAufnahme225!S:S,SMALL(IF(PrüfungAufnahme225!S$1:S$1000&lt;&gt;"",ROW($1:$1000)),ROW(A42))))</f>
        <v>#NUM!</v>
      </c>
      <c r="D51" s="107" t="s">
        <v>170</v>
      </c>
      <c r="E51" s="80" t="e">
        <f t="array" aca="1" ref="E51" ca="1">IF(ROW(C51)&gt;COUNTA(PrüfungAufnahme225!T:T),"",INDEX(PrüfungAufnahme225!T:T,SMALL(IF(PrüfungAufnahme225!T$1:T$1000&lt;&gt;"",ROW($1:$1000)),ROW(A42))))</f>
        <v>#NUM!</v>
      </c>
      <c r="F51" s="265" t="e">
        <f t="array" aca="1" ref="F51" ca="1">IF(ROW(C51)&gt;COUNTA(PrüfungAufnahme225!U:U),"",INDEX(PrüfungAufnahme225!U:U,SMALL(IF(PrüfungAufnahme225!U$1:U$1000&lt;&gt;"",ROW($1:$1000)),ROW(A42))))</f>
        <v>#NUM!</v>
      </c>
      <c r="G51" s="90" t="e">
        <f t="array" aca="1" ref="G51" ca="1">IF(ROW(C51)&gt;COUNTA(PrüfungAufnahme225!V:V),"",INDEX(PrüfungAufnahme225!V:V,SMALL(IF(PrüfungAufnahme225!V$1:V$1000&lt;&gt;"",ROW($1:$1000)),ROW(A42))))</f>
        <v>#NUM!</v>
      </c>
      <c r="H51" s="91" t="e">
        <f t="array" aca="1" ref="H51" ca="1">IF(ROW(C51)&gt;COUNTA(PrüfungAufnahme225!W:W),"",INDEX(PrüfungAufnahme225!W:W,SMALL(IF(PrüfungAufnahme225!W$1:W$1000&lt;&gt;"",ROW($1:$1000)),ROW(A42))))</f>
        <v>#NUM!</v>
      </c>
      <c r="I51" s="247" t="e">
        <f t="array" aca="1" ref="I51" ca="1">IF(ROW(C51)&gt;COUNTA(PrüfungAufnahme225!X:X),"",INDEX(PrüfungAufnahme225!X:X,SMALL(IF(PrüfungAufnahme225!X$1:X$1000&lt;&gt;"",ROW($1:$1000)),ROW(A42))))</f>
        <v>#NUM!</v>
      </c>
      <c r="J51" s="92" t="e">
        <f t="array" aca="1" ref="J51" ca="1">IF(ROW(C51)&gt;COUNTA(PrüfungAufnahme225!Y:Y),"",INDEX(PrüfungAufnahme225!Y:Y,SMALL(IF(PrüfungAufnahme225!Y$1:Y$1000&lt;&gt;"",ROW($1:$1000)),ROW(A42))))</f>
        <v>#NUM!</v>
      </c>
      <c r="K51" s="93" t="e">
        <f t="array" aca="1" ref="K51" ca="1">IF(ROW(C51)&gt;COUNTA(PrüfungAufnahme225!Z:Z),"",INDEX(PrüfungAufnahme225!Z:Z,SMALL(IF(PrüfungAufnahme225!Z$1:Z$1000&lt;&gt;"",ROW($1:$1000)),ROW(A42))))</f>
        <v>#NUM!</v>
      </c>
      <c r="L51" s="94" t="e">
        <f t="array" aca="1" ref="L51" ca="1">IF(ROW(C51)&gt;COUNTA(PrüfungAufnahme225!AA:AA),"",INDEX(PrüfungAufnahme225!AA:AA,SMALL(IF(PrüfungAufnahme225!AA$1:AA$1000&lt;&gt;"",ROW($1:$1000)),ROW(A42))))</f>
        <v>#NUM!</v>
      </c>
      <c r="M51" s="80" t="e">
        <f t="array" aca="1" ref="M51" ca="1">IF(ROW(C51)&gt;COUNTA(PrüfungAufnahme225!AB:AB),"",INDEX(PrüfungAufnahme225!AB:AB,SMALL(IF(PrüfungAufnahme225!AB$1:AB$1000&lt;&gt;"",ROW($1:$1000)),ROW(A42))))</f>
        <v>#NUM!</v>
      </c>
      <c r="N51" s="250" t="e">
        <f t="array" aca="1" ref="N51" ca="1">IF(ROW(C51)&gt;COUNTA(PrüfungAufnahme225!AC:AC),"",INDEX(PrüfungAufnahme225!AC:AC,SMALL(IF(PrüfungAufnahme225!AC$1:AC$1000&lt;&gt;"",ROW($1:$1000)),ROW(A42))))</f>
        <v>#NUM!</v>
      </c>
      <c r="O51" s="94" t="e">
        <f t="array" aca="1" ref="O51" ca="1">IF(ROW(C51)&gt;COUNTA(PrüfungAufnahme225!AD:AD),"",INDEX(PrüfungAufnahme225!AD:AD,SMALL(IF(PrüfungAufnahme225!AD$1:AD$1000&lt;&gt;"",ROW($1:$1000)),ROW(A42))))</f>
        <v>#NUM!</v>
      </c>
      <c r="P51" s="250" t="str">
        <f t="shared" ca="1" si="0"/>
        <v/>
      </c>
      <c r="Q51" s="94" t="str">
        <f t="shared" ca="1" si="1"/>
        <v/>
      </c>
      <c r="R51" s="56"/>
      <c r="S51" s="125"/>
      <c r="T51" s="146" t="str">
        <f t="shared" si="2"/>
        <v/>
      </c>
      <c r="U51" s="146" t="str">
        <f t="shared" ca="1" si="3"/>
        <v/>
      </c>
      <c r="V51" s="153" t="str">
        <f t="shared" ca="1" si="4"/>
        <v/>
      </c>
      <c r="W51" s="4"/>
      <c r="X51" s="4"/>
      <c r="Y51" s="4"/>
      <c r="Z51" s="4"/>
      <c r="AA51" s="2"/>
      <c r="AB51" s="2"/>
      <c r="AC51" s="2"/>
      <c r="AD51" s="2"/>
      <c r="AE51" s="2"/>
      <c r="AF51" s="2"/>
      <c r="AG51" s="2"/>
      <c r="AH51" s="2"/>
      <c r="AI51" s="2"/>
      <c r="AJ51" s="2"/>
      <c r="AK51" s="2"/>
      <c r="AL51" s="2"/>
    </row>
    <row r="52" spans="1:38" ht="15" customHeight="1">
      <c r="A52" s="2"/>
      <c r="B52" s="79">
        <v>43</v>
      </c>
      <c r="C52" s="146" t="e">
        <f t="array" aca="1" ref="C52" ca="1">IF(ROW(C52)&gt;COUNTA(PrüfungAufnahme225!S:S),"",INDEX(PrüfungAufnahme225!S:S,SMALL(IF(PrüfungAufnahme225!S$1:S$1000&lt;&gt;"",ROW($1:$1000)),ROW(A43))))</f>
        <v>#NUM!</v>
      </c>
      <c r="D52" s="107" t="s">
        <v>171</v>
      </c>
      <c r="E52" s="80" t="e">
        <f t="array" aca="1" ref="E52" ca="1">IF(ROW(C52)&gt;COUNTA(PrüfungAufnahme225!T:T),"",INDEX(PrüfungAufnahme225!T:T,SMALL(IF(PrüfungAufnahme225!T$1:T$1000&lt;&gt;"",ROW($1:$1000)),ROW(A43))))</f>
        <v>#NUM!</v>
      </c>
      <c r="F52" s="265" t="e">
        <f t="array" aca="1" ref="F52" ca="1">IF(ROW(C52)&gt;COUNTA(PrüfungAufnahme225!U:U),"",INDEX(PrüfungAufnahme225!U:U,SMALL(IF(PrüfungAufnahme225!U$1:U$1000&lt;&gt;"",ROW($1:$1000)),ROW(A43))))</f>
        <v>#NUM!</v>
      </c>
      <c r="G52" s="90" t="e">
        <f t="array" aca="1" ref="G52" ca="1">IF(ROW(C52)&gt;COUNTA(PrüfungAufnahme225!V:V),"",INDEX(PrüfungAufnahme225!V:V,SMALL(IF(PrüfungAufnahme225!V$1:V$1000&lt;&gt;"",ROW($1:$1000)),ROW(A43))))</f>
        <v>#NUM!</v>
      </c>
      <c r="H52" s="91" t="e">
        <f t="array" aca="1" ref="H52" ca="1">IF(ROW(C52)&gt;COUNTA(PrüfungAufnahme225!W:W),"",INDEX(PrüfungAufnahme225!W:W,SMALL(IF(PrüfungAufnahme225!W$1:W$1000&lt;&gt;"",ROW($1:$1000)),ROW(A43))))</f>
        <v>#NUM!</v>
      </c>
      <c r="I52" s="247" t="e">
        <f t="array" aca="1" ref="I52" ca="1">IF(ROW(C52)&gt;COUNTA(PrüfungAufnahme225!X:X),"",INDEX(PrüfungAufnahme225!X:X,SMALL(IF(PrüfungAufnahme225!X$1:X$1000&lt;&gt;"",ROW($1:$1000)),ROW(A43))))</f>
        <v>#NUM!</v>
      </c>
      <c r="J52" s="92" t="e">
        <f t="array" aca="1" ref="J52" ca="1">IF(ROW(C52)&gt;COUNTA(PrüfungAufnahme225!Y:Y),"",INDEX(PrüfungAufnahme225!Y:Y,SMALL(IF(PrüfungAufnahme225!Y$1:Y$1000&lt;&gt;"",ROW($1:$1000)),ROW(A43))))</f>
        <v>#NUM!</v>
      </c>
      <c r="K52" s="93" t="e">
        <f t="array" aca="1" ref="K52" ca="1">IF(ROW(C52)&gt;COUNTA(PrüfungAufnahme225!Z:Z),"",INDEX(PrüfungAufnahme225!Z:Z,SMALL(IF(PrüfungAufnahme225!Z$1:Z$1000&lt;&gt;"",ROW($1:$1000)),ROW(A43))))</f>
        <v>#NUM!</v>
      </c>
      <c r="L52" s="94" t="e">
        <f t="array" aca="1" ref="L52" ca="1">IF(ROW(C52)&gt;COUNTA(PrüfungAufnahme225!AA:AA),"",INDEX(PrüfungAufnahme225!AA:AA,SMALL(IF(PrüfungAufnahme225!AA$1:AA$1000&lt;&gt;"",ROW($1:$1000)),ROW(A43))))</f>
        <v>#NUM!</v>
      </c>
      <c r="M52" s="80" t="e">
        <f t="array" aca="1" ref="M52" ca="1">IF(ROW(C52)&gt;COUNTA(PrüfungAufnahme225!AB:AB),"",INDEX(PrüfungAufnahme225!AB:AB,SMALL(IF(PrüfungAufnahme225!AB$1:AB$1000&lt;&gt;"",ROW($1:$1000)),ROW(A43))))</f>
        <v>#NUM!</v>
      </c>
      <c r="N52" s="250" t="e">
        <f t="array" aca="1" ref="N52" ca="1">IF(ROW(C52)&gt;COUNTA(PrüfungAufnahme225!AC:AC),"",INDEX(PrüfungAufnahme225!AC:AC,SMALL(IF(PrüfungAufnahme225!AC$1:AC$1000&lt;&gt;"",ROW($1:$1000)),ROW(A43))))</f>
        <v>#NUM!</v>
      </c>
      <c r="O52" s="94" t="e">
        <f t="array" aca="1" ref="O52" ca="1">IF(ROW(C52)&gt;COUNTA(PrüfungAufnahme225!AD:AD),"",INDEX(PrüfungAufnahme225!AD:AD,SMALL(IF(PrüfungAufnahme225!AD$1:AD$1000&lt;&gt;"",ROW($1:$1000)),ROW(A43))))</f>
        <v>#NUM!</v>
      </c>
      <c r="P52" s="250" t="str">
        <f t="shared" ca="1" si="0"/>
        <v/>
      </c>
      <c r="Q52" s="94" t="str">
        <f t="shared" ca="1" si="1"/>
        <v/>
      </c>
      <c r="R52" s="56"/>
      <c r="S52" s="125"/>
      <c r="T52" s="146" t="str">
        <f t="shared" si="2"/>
        <v/>
      </c>
      <c r="U52" s="146" t="str">
        <f t="shared" ca="1" si="3"/>
        <v/>
      </c>
      <c r="V52" s="153" t="str">
        <f t="shared" ca="1" si="4"/>
        <v/>
      </c>
      <c r="W52" s="4"/>
      <c r="X52" s="4"/>
      <c r="Y52" s="4"/>
      <c r="Z52" s="4"/>
      <c r="AA52" s="2"/>
      <c r="AB52" s="2"/>
      <c r="AC52" s="2"/>
      <c r="AD52" s="2"/>
      <c r="AE52" s="2"/>
      <c r="AF52" s="2"/>
      <c r="AG52" s="2"/>
      <c r="AH52" s="2"/>
      <c r="AI52" s="2"/>
      <c r="AJ52" s="2"/>
      <c r="AK52" s="2"/>
      <c r="AL52" s="2"/>
    </row>
    <row r="53" spans="1:38" ht="15" customHeight="1">
      <c r="A53" s="2"/>
      <c r="B53" s="79">
        <v>44</v>
      </c>
      <c r="C53" s="146" t="e">
        <f t="array" aca="1" ref="C53" ca="1">IF(ROW(C53)&gt;COUNTA(PrüfungAufnahme225!S:S),"",INDEX(PrüfungAufnahme225!S:S,SMALL(IF(PrüfungAufnahme225!S$1:S$1000&lt;&gt;"",ROW($1:$1000)),ROW(A44))))</f>
        <v>#NUM!</v>
      </c>
      <c r="D53" s="107" t="s">
        <v>172</v>
      </c>
      <c r="E53" s="80" t="e">
        <f t="array" aca="1" ref="E53" ca="1">IF(ROW(C53)&gt;COUNTA(PrüfungAufnahme225!T:T),"",INDEX(PrüfungAufnahme225!T:T,SMALL(IF(PrüfungAufnahme225!T$1:T$1000&lt;&gt;"",ROW($1:$1000)),ROW(A44))))</f>
        <v>#NUM!</v>
      </c>
      <c r="F53" s="265" t="e">
        <f t="array" aca="1" ref="F53" ca="1">IF(ROW(C53)&gt;COUNTA(PrüfungAufnahme225!U:U),"",INDEX(PrüfungAufnahme225!U:U,SMALL(IF(PrüfungAufnahme225!U$1:U$1000&lt;&gt;"",ROW($1:$1000)),ROW(A44))))</f>
        <v>#NUM!</v>
      </c>
      <c r="G53" s="90" t="e">
        <f t="array" aca="1" ref="G53" ca="1">IF(ROW(C53)&gt;COUNTA(PrüfungAufnahme225!V:V),"",INDEX(PrüfungAufnahme225!V:V,SMALL(IF(PrüfungAufnahme225!V$1:V$1000&lt;&gt;"",ROW($1:$1000)),ROW(A44))))</f>
        <v>#NUM!</v>
      </c>
      <c r="H53" s="91" t="e">
        <f t="array" aca="1" ref="H53" ca="1">IF(ROW(C53)&gt;COUNTA(PrüfungAufnahme225!W:W),"",INDEX(PrüfungAufnahme225!W:W,SMALL(IF(PrüfungAufnahme225!W$1:W$1000&lt;&gt;"",ROW($1:$1000)),ROW(A44))))</f>
        <v>#NUM!</v>
      </c>
      <c r="I53" s="247" t="e">
        <f t="array" aca="1" ref="I53" ca="1">IF(ROW(C53)&gt;COUNTA(PrüfungAufnahme225!X:X),"",INDEX(PrüfungAufnahme225!X:X,SMALL(IF(PrüfungAufnahme225!X$1:X$1000&lt;&gt;"",ROW($1:$1000)),ROW(A44))))</f>
        <v>#NUM!</v>
      </c>
      <c r="J53" s="92" t="e">
        <f t="array" aca="1" ref="J53" ca="1">IF(ROW(C53)&gt;COUNTA(PrüfungAufnahme225!Y:Y),"",INDEX(PrüfungAufnahme225!Y:Y,SMALL(IF(PrüfungAufnahme225!Y$1:Y$1000&lt;&gt;"",ROW($1:$1000)),ROW(A44))))</f>
        <v>#NUM!</v>
      </c>
      <c r="K53" s="93" t="e">
        <f t="array" aca="1" ref="K53" ca="1">IF(ROW(C53)&gt;COUNTA(PrüfungAufnahme225!Z:Z),"",INDEX(PrüfungAufnahme225!Z:Z,SMALL(IF(PrüfungAufnahme225!Z$1:Z$1000&lt;&gt;"",ROW($1:$1000)),ROW(A44))))</f>
        <v>#NUM!</v>
      </c>
      <c r="L53" s="94" t="e">
        <f t="array" aca="1" ref="L53" ca="1">IF(ROW(C53)&gt;COUNTA(PrüfungAufnahme225!AA:AA),"",INDEX(PrüfungAufnahme225!AA:AA,SMALL(IF(PrüfungAufnahme225!AA$1:AA$1000&lt;&gt;"",ROW($1:$1000)),ROW(A44))))</f>
        <v>#NUM!</v>
      </c>
      <c r="M53" s="80" t="e">
        <f t="array" aca="1" ref="M53" ca="1">IF(ROW(C53)&gt;COUNTA(PrüfungAufnahme225!AB:AB),"",INDEX(PrüfungAufnahme225!AB:AB,SMALL(IF(PrüfungAufnahme225!AB$1:AB$1000&lt;&gt;"",ROW($1:$1000)),ROW(A44))))</f>
        <v>#NUM!</v>
      </c>
      <c r="N53" s="250" t="e">
        <f t="array" aca="1" ref="N53" ca="1">IF(ROW(C53)&gt;COUNTA(PrüfungAufnahme225!AC:AC),"",INDEX(PrüfungAufnahme225!AC:AC,SMALL(IF(PrüfungAufnahme225!AC$1:AC$1000&lt;&gt;"",ROW($1:$1000)),ROW(A44))))</f>
        <v>#NUM!</v>
      </c>
      <c r="O53" s="94" t="e">
        <f t="array" aca="1" ref="O53" ca="1">IF(ROW(C53)&gt;COUNTA(PrüfungAufnahme225!AD:AD),"",INDEX(PrüfungAufnahme225!AD:AD,SMALL(IF(PrüfungAufnahme225!AD$1:AD$1000&lt;&gt;"",ROW($1:$1000)),ROW(A44))))</f>
        <v>#NUM!</v>
      </c>
      <c r="P53" s="250" t="str">
        <f t="shared" ca="1" si="0"/>
        <v/>
      </c>
      <c r="Q53" s="94" t="str">
        <f t="shared" ca="1" si="1"/>
        <v/>
      </c>
      <c r="R53" s="56"/>
      <c r="S53" s="125"/>
      <c r="T53" s="146" t="str">
        <f t="shared" si="2"/>
        <v/>
      </c>
      <c r="U53" s="146" t="str">
        <f t="shared" ca="1" si="3"/>
        <v/>
      </c>
      <c r="V53" s="153" t="str">
        <f t="shared" ca="1" si="4"/>
        <v/>
      </c>
      <c r="W53" s="4"/>
      <c r="X53" s="4"/>
      <c r="Y53" s="4"/>
      <c r="Z53" s="4"/>
      <c r="AA53" s="2"/>
      <c r="AB53" s="2"/>
      <c r="AC53" s="2"/>
      <c r="AD53" s="2"/>
      <c r="AE53" s="2"/>
      <c r="AF53" s="2"/>
      <c r="AG53" s="2"/>
      <c r="AH53" s="2"/>
      <c r="AI53" s="2"/>
      <c r="AJ53" s="2"/>
      <c r="AK53" s="2"/>
      <c r="AL53" s="2"/>
    </row>
    <row r="54" spans="1:38" ht="15" customHeight="1">
      <c r="A54" s="2"/>
      <c r="B54" s="79">
        <v>45</v>
      </c>
      <c r="C54" s="146" t="e">
        <f t="array" aca="1" ref="C54" ca="1">IF(ROW(C54)&gt;COUNTA(PrüfungAufnahme225!S:S),"",INDEX(PrüfungAufnahme225!S:S,SMALL(IF(PrüfungAufnahme225!S$1:S$1000&lt;&gt;"",ROW($1:$1000)),ROW(A45))))</f>
        <v>#NUM!</v>
      </c>
      <c r="D54" s="107" t="s">
        <v>173</v>
      </c>
      <c r="E54" s="80" t="e">
        <f t="array" aca="1" ref="E54" ca="1">IF(ROW(C54)&gt;COUNTA(PrüfungAufnahme225!T:T),"",INDEX(PrüfungAufnahme225!T:T,SMALL(IF(PrüfungAufnahme225!T$1:T$1000&lt;&gt;"",ROW($1:$1000)),ROW(A45))))</f>
        <v>#NUM!</v>
      </c>
      <c r="F54" s="265" t="e">
        <f t="array" aca="1" ref="F54" ca="1">IF(ROW(C54)&gt;COUNTA(PrüfungAufnahme225!U:U),"",INDEX(PrüfungAufnahme225!U:U,SMALL(IF(PrüfungAufnahme225!U$1:U$1000&lt;&gt;"",ROW($1:$1000)),ROW(A45))))</f>
        <v>#NUM!</v>
      </c>
      <c r="G54" s="90" t="e">
        <f t="array" aca="1" ref="G54" ca="1">IF(ROW(C54)&gt;COUNTA(PrüfungAufnahme225!V:V),"",INDEX(PrüfungAufnahme225!V:V,SMALL(IF(PrüfungAufnahme225!V$1:V$1000&lt;&gt;"",ROW($1:$1000)),ROW(A45))))</f>
        <v>#NUM!</v>
      </c>
      <c r="H54" s="91" t="e">
        <f t="array" aca="1" ref="H54" ca="1">IF(ROW(C54)&gt;COUNTA(PrüfungAufnahme225!W:W),"",INDEX(PrüfungAufnahme225!W:W,SMALL(IF(PrüfungAufnahme225!W$1:W$1000&lt;&gt;"",ROW($1:$1000)),ROW(A45))))</f>
        <v>#NUM!</v>
      </c>
      <c r="I54" s="247" t="e">
        <f t="array" aca="1" ref="I54" ca="1">IF(ROW(C54)&gt;COUNTA(PrüfungAufnahme225!X:X),"",INDEX(PrüfungAufnahme225!X:X,SMALL(IF(PrüfungAufnahme225!X$1:X$1000&lt;&gt;"",ROW($1:$1000)),ROW(A45))))</f>
        <v>#NUM!</v>
      </c>
      <c r="J54" s="92" t="e">
        <f t="array" aca="1" ref="J54" ca="1">IF(ROW(C54)&gt;COUNTA(PrüfungAufnahme225!Y:Y),"",INDEX(PrüfungAufnahme225!Y:Y,SMALL(IF(PrüfungAufnahme225!Y$1:Y$1000&lt;&gt;"",ROW($1:$1000)),ROW(A45))))</f>
        <v>#NUM!</v>
      </c>
      <c r="K54" s="93" t="e">
        <f t="array" aca="1" ref="K54" ca="1">IF(ROW(C54)&gt;COUNTA(PrüfungAufnahme225!Z:Z),"",INDEX(PrüfungAufnahme225!Z:Z,SMALL(IF(PrüfungAufnahme225!Z$1:Z$1000&lt;&gt;"",ROW($1:$1000)),ROW(A45))))</f>
        <v>#NUM!</v>
      </c>
      <c r="L54" s="94" t="e">
        <f t="array" aca="1" ref="L54" ca="1">IF(ROW(C54)&gt;COUNTA(PrüfungAufnahme225!AA:AA),"",INDEX(PrüfungAufnahme225!AA:AA,SMALL(IF(PrüfungAufnahme225!AA$1:AA$1000&lt;&gt;"",ROW($1:$1000)),ROW(A45))))</f>
        <v>#NUM!</v>
      </c>
      <c r="M54" s="80" t="e">
        <f t="array" aca="1" ref="M54" ca="1">IF(ROW(C54)&gt;COUNTA(PrüfungAufnahme225!AB:AB),"",INDEX(PrüfungAufnahme225!AB:AB,SMALL(IF(PrüfungAufnahme225!AB$1:AB$1000&lt;&gt;"",ROW($1:$1000)),ROW(A45))))</f>
        <v>#NUM!</v>
      </c>
      <c r="N54" s="250" t="e">
        <f t="array" aca="1" ref="N54" ca="1">IF(ROW(C54)&gt;COUNTA(PrüfungAufnahme225!AC:AC),"",INDEX(PrüfungAufnahme225!AC:AC,SMALL(IF(PrüfungAufnahme225!AC$1:AC$1000&lt;&gt;"",ROW($1:$1000)),ROW(A45))))</f>
        <v>#NUM!</v>
      </c>
      <c r="O54" s="94" t="e">
        <f t="array" aca="1" ref="O54" ca="1">IF(ROW(C54)&gt;COUNTA(PrüfungAufnahme225!AD:AD),"",INDEX(PrüfungAufnahme225!AD:AD,SMALL(IF(PrüfungAufnahme225!AD$1:AD$1000&lt;&gt;"",ROW($1:$1000)),ROW(A45))))</f>
        <v>#NUM!</v>
      </c>
      <c r="P54" s="250" t="str">
        <f t="shared" ca="1" si="0"/>
        <v/>
      </c>
      <c r="Q54" s="94" t="str">
        <f t="shared" ca="1" si="1"/>
        <v/>
      </c>
      <c r="R54" s="56"/>
      <c r="S54" s="125"/>
      <c r="T54" s="146" t="str">
        <f t="shared" si="2"/>
        <v/>
      </c>
      <c r="U54" s="146" t="str">
        <f t="shared" ca="1" si="3"/>
        <v/>
      </c>
      <c r="V54" s="153" t="str">
        <f t="shared" ca="1" si="4"/>
        <v/>
      </c>
      <c r="W54" s="4"/>
      <c r="X54" s="4"/>
      <c r="Y54" s="4"/>
      <c r="Z54" s="4"/>
      <c r="AA54" s="2"/>
      <c r="AB54" s="2"/>
      <c r="AC54" s="2"/>
      <c r="AD54" s="2"/>
      <c r="AE54" s="2"/>
      <c r="AF54" s="2"/>
      <c r="AG54" s="2"/>
      <c r="AH54" s="2"/>
      <c r="AI54" s="2"/>
      <c r="AJ54" s="2"/>
      <c r="AK54" s="2"/>
      <c r="AL54" s="2"/>
    </row>
    <row r="55" spans="1:38" ht="15" customHeight="1">
      <c r="A55" s="2"/>
      <c r="B55" s="79">
        <v>46</v>
      </c>
      <c r="C55" s="146" t="e">
        <f t="array" aca="1" ref="C55" ca="1">IF(ROW(C55)&gt;COUNTA(PrüfungAufnahme225!S:S),"",INDEX(PrüfungAufnahme225!S:S,SMALL(IF(PrüfungAufnahme225!S$1:S$1000&lt;&gt;"",ROW($1:$1000)),ROW(A46))))</f>
        <v>#NUM!</v>
      </c>
      <c r="D55" s="107" t="s">
        <v>174</v>
      </c>
      <c r="E55" s="80" t="e">
        <f t="array" aca="1" ref="E55" ca="1">IF(ROW(C55)&gt;COUNTA(PrüfungAufnahme225!T:T),"",INDEX(PrüfungAufnahme225!T:T,SMALL(IF(PrüfungAufnahme225!T$1:T$1000&lt;&gt;"",ROW($1:$1000)),ROW(A46))))</f>
        <v>#NUM!</v>
      </c>
      <c r="F55" s="265" t="e">
        <f t="array" aca="1" ref="F55" ca="1">IF(ROW(C55)&gt;COUNTA(PrüfungAufnahme225!U:U),"",INDEX(PrüfungAufnahme225!U:U,SMALL(IF(PrüfungAufnahme225!U$1:U$1000&lt;&gt;"",ROW($1:$1000)),ROW(A46))))</f>
        <v>#NUM!</v>
      </c>
      <c r="G55" s="90" t="e">
        <f t="array" aca="1" ref="G55" ca="1">IF(ROW(C55)&gt;COUNTA(PrüfungAufnahme225!V:V),"",INDEX(PrüfungAufnahme225!V:V,SMALL(IF(PrüfungAufnahme225!V$1:V$1000&lt;&gt;"",ROW($1:$1000)),ROW(A46))))</f>
        <v>#NUM!</v>
      </c>
      <c r="H55" s="91" t="e">
        <f t="array" aca="1" ref="H55" ca="1">IF(ROW(C55)&gt;COUNTA(PrüfungAufnahme225!W:W),"",INDEX(PrüfungAufnahme225!W:W,SMALL(IF(PrüfungAufnahme225!W$1:W$1000&lt;&gt;"",ROW($1:$1000)),ROW(A46))))</f>
        <v>#NUM!</v>
      </c>
      <c r="I55" s="247" t="e">
        <f t="array" aca="1" ref="I55" ca="1">IF(ROW(C55)&gt;COUNTA(PrüfungAufnahme225!X:X),"",INDEX(PrüfungAufnahme225!X:X,SMALL(IF(PrüfungAufnahme225!X$1:X$1000&lt;&gt;"",ROW($1:$1000)),ROW(A46))))</f>
        <v>#NUM!</v>
      </c>
      <c r="J55" s="92" t="e">
        <f t="array" aca="1" ref="J55" ca="1">IF(ROW(C55)&gt;COUNTA(PrüfungAufnahme225!Y:Y),"",INDEX(PrüfungAufnahme225!Y:Y,SMALL(IF(PrüfungAufnahme225!Y$1:Y$1000&lt;&gt;"",ROW($1:$1000)),ROW(A46))))</f>
        <v>#NUM!</v>
      </c>
      <c r="K55" s="93" t="e">
        <f t="array" aca="1" ref="K55" ca="1">IF(ROW(C55)&gt;COUNTA(PrüfungAufnahme225!Z:Z),"",INDEX(PrüfungAufnahme225!Z:Z,SMALL(IF(PrüfungAufnahme225!Z$1:Z$1000&lt;&gt;"",ROW($1:$1000)),ROW(A46))))</f>
        <v>#NUM!</v>
      </c>
      <c r="L55" s="94" t="e">
        <f t="array" aca="1" ref="L55" ca="1">IF(ROW(C55)&gt;COUNTA(PrüfungAufnahme225!AA:AA),"",INDEX(PrüfungAufnahme225!AA:AA,SMALL(IF(PrüfungAufnahme225!AA$1:AA$1000&lt;&gt;"",ROW($1:$1000)),ROW(A46))))</f>
        <v>#NUM!</v>
      </c>
      <c r="M55" s="80" t="e">
        <f t="array" aca="1" ref="M55" ca="1">IF(ROW(C55)&gt;COUNTA(PrüfungAufnahme225!AB:AB),"",INDEX(PrüfungAufnahme225!AB:AB,SMALL(IF(PrüfungAufnahme225!AB$1:AB$1000&lt;&gt;"",ROW($1:$1000)),ROW(A46))))</f>
        <v>#NUM!</v>
      </c>
      <c r="N55" s="250" t="e">
        <f t="array" aca="1" ref="N55" ca="1">IF(ROW(C55)&gt;COUNTA(PrüfungAufnahme225!AC:AC),"",INDEX(PrüfungAufnahme225!AC:AC,SMALL(IF(PrüfungAufnahme225!AC$1:AC$1000&lt;&gt;"",ROW($1:$1000)),ROW(A46))))</f>
        <v>#NUM!</v>
      </c>
      <c r="O55" s="94" t="e">
        <f t="array" aca="1" ref="O55" ca="1">IF(ROW(C55)&gt;COUNTA(PrüfungAufnahme225!AD:AD),"",INDEX(PrüfungAufnahme225!AD:AD,SMALL(IF(PrüfungAufnahme225!AD$1:AD$1000&lt;&gt;"",ROW($1:$1000)),ROW(A46))))</f>
        <v>#NUM!</v>
      </c>
      <c r="P55" s="250" t="str">
        <f t="shared" ca="1" si="0"/>
        <v/>
      </c>
      <c r="Q55" s="94" t="str">
        <f t="shared" ca="1" si="1"/>
        <v/>
      </c>
      <c r="R55" s="56"/>
      <c r="S55" s="125"/>
      <c r="T55" s="146" t="str">
        <f t="shared" si="2"/>
        <v/>
      </c>
      <c r="U55" s="146" t="str">
        <f t="shared" ca="1" si="3"/>
        <v/>
      </c>
      <c r="V55" s="153" t="str">
        <f t="shared" ca="1" si="4"/>
        <v/>
      </c>
      <c r="W55" s="4"/>
      <c r="X55" s="4"/>
      <c r="Y55" s="4"/>
      <c r="Z55" s="4"/>
      <c r="AA55" s="2"/>
      <c r="AB55" s="2"/>
      <c r="AC55" s="2"/>
      <c r="AD55" s="2"/>
      <c r="AE55" s="2"/>
      <c r="AF55" s="2"/>
      <c r="AG55" s="2"/>
      <c r="AH55" s="2"/>
      <c r="AI55" s="2"/>
      <c r="AJ55" s="2"/>
      <c r="AK55" s="2"/>
      <c r="AL55" s="2"/>
    </row>
    <row r="56" spans="1:38" ht="15" customHeight="1">
      <c r="A56" s="2"/>
      <c r="B56" s="79">
        <v>47</v>
      </c>
      <c r="C56" s="146" t="e">
        <f t="array" aca="1" ref="C56" ca="1">IF(ROW(C56)&gt;COUNTA(PrüfungAufnahme225!S:S),"",INDEX(PrüfungAufnahme225!S:S,SMALL(IF(PrüfungAufnahme225!S$1:S$1000&lt;&gt;"",ROW($1:$1000)),ROW(A47))))</f>
        <v>#NUM!</v>
      </c>
      <c r="D56" s="107" t="s">
        <v>175</v>
      </c>
      <c r="E56" s="80" t="e">
        <f t="array" aca="1" ref="E56" ca="1">IF(ROW(C56)&gt;COUNTA(PrüfungAufnahme225!T:T),"",INDEX(PrüfungAufnahme225!T:T,SMALL(IF(PrüfungAufnahme225!T$1:T$1000&lt;&gt;"",ROW($1:$1000)),ROW(A47))))</f>
        <v>#NUM!</v>
      </c>
      <c r="F56" s="265" t="e">
        <f t="array" aca="1" ref="F56" ca="1">IF(ROW(C56)&gt;COUNTA(PrüfungAufnahme225!U:U),"",INDEX(PrüfungAufnahme225!U:U,SMALL(IF(PrüfungAufnahme225!U$1:U$1000&lt;&gt;"",ROW($1:$1000)),ROW(A47))))</f>
        <v>#NUM!</v>
      </c>
      <c r="G56" s="90" t="e">
        <f t="array" aca="1" ref="G56" ca="1">IF(ROW(C56)&gt;COUNTA(PrüfungAufnahme225!V:V),"",INDEX(PrüfungAufnahme225!V:V,SMALL(IF(PrüfungAufnahme225!V$1:V$1000&lt;&gt;"",ROW($1:$1000)),ROW(A47))))</f>
        <v>#NUM!</v>
      </c>
      <c r="H56" s="91" t="e">
        <f t="array" aca="1" ref="H56" ca="1">IF(ROW(C56)&gt;COUNTA(PrüfungAufnahme225!W:W),"",INDEX(PrüfungAufnahme225!W:W,SMALL(IF(PrüfungAufnahme225!W$1:W$1000&lt;&gt;"",ROW($1:$1000)),ROW(A47))))</f>
        <v>#NUM!</v>
      </c>
      <c r="I56" s="247" t="e">
        <f t="array" aca="1" ref="I56" ca="1">IF(ROW(C56)&gt;COUNTA(PrüfungAufnahme225!X:X),"",INDEX(PrüfungAufnahme225!X:X,SMALL(IF(PrüfungAufnahme225!X$1:X$1000&lt;&gt;"",ROW($1:$1000)),ROW(A47))))</f>
        <v>#NUM!</v>
      </c>
      <c r="J56" s="92" t="e">
        <f t="array" aca="1" ref="J56" ca="1">IF(ROW(C56)&gt;COUNTA(PrüfungAufnahme225!Y:Y),"",INDEX(PrüfungAufnahme225!Y:Y,SMALL(IF(PrüfungAufnahme225!Y$1:Y$1000&lt;&gt;"",ROW($1:$1000)),ROW(A47))))</f>
        <v>#NUM!</v>
      </c>
      <c r="K56" s="93" t="e">
        <f t="array" aca="1" ref="K56" ca="1">IF(ROW(C56)&gt;COUNTA(PrüfungAufnahme225!Z:Z),"",INDEX(PrüfungAufnahme225!Z:Z,SMALL(IF(PrüfungAufnahme225!Z$1:Z$1000&lt;&gt;"",ROW($1:$1000)),ROW(A47))))</f>
        <v>#NUM!</v>
      </c>
      <c r="L56" s="94" t="e">
        <f t="array" aca="1" ref="L56" ca="1">IF(ROW(C56)&gt;COUNTA(PrüfungAufnahme225!AA:AA),"",INDEX(PrüfungAufnahme225!AA:AA,SMALL(IF(PrüfungAufnahme225!AA$1:AA$1000&lt;&gt;"",ROW($1:$1000)),ROW(A47))))</f>
        <v>#NUM!</v>
      </c>
      <c r="M56" s="80" t="e">
        <f t="array" aca="1" ref="M56" ca="1">IF(ROW(C56)&gt;COUNTA(PrüfungAufnahme225!AB:AB),"",INDEX(PrüfungAufnahme225!AB:AB,SMALL(IF(PrüfungAufnahme225!AB$1:AB$1000&lt;&gt;"",ROW($1:$1000)),ROW(A47))))</f>
        <v>#NUM!</v>
      </c>
      <c r="N56" s="250" t="e">
        <f t="array" aca="1" ref="N56" ca="1">IF(ROW(C56)&gt;COUNTA(PrüfungAufnahme225!AC:AC),"",INDEX(PrüfungAufnahme225!AC:AC,SMALL(IF(PrüfungAufnahme225!AC$1:AC$1000&lt;&gt;"",ROW($1:$1000)),ROW(A47))))</f>
        <v>#NUM!</v>
      </c>
      <c r="O56" s="94" t="e">
        <f t="array" aca="1" ref="O56" ca="1">IF(ROW(C56)&gt;COUNTA(PrüfungAufnahme225!AD:AD),"",INDEX(PrüfungAufnahme225!AD:AD,SMALL(IF(PrüfungAufnahme225!AD$1:AD$1000&lt;&gt;"",ROW($1:$1000)),ROW(A47))))</f>
        <v>#NUM!</v>
      </c>
      <c r="P56" s="250" t="str">
        <f t="shared" ca="1" si="0"/>
        <v/>
      </c>
      <c r="Q56" s="94" t="str">
        <f t="shared" ca="1" si="1"/>
        <v/>
      </c>
      <c r="R56" s="56"/>
      <c r="S56" s="125"/>
      <c r="T56" s="146" t="str">
        <f t="shared" si="2"/>
        <v/>
      </c>
      <c r="U56" s="146" t="str">
        <f t="shared" ca="1" si="3"/>
        <v/>
      </c>
      <c r="V56" s="153" t="str">
        <f t="shared" ca="1" si="4"/>
        <v/>
      </c>
      <c r="W56" s="4"/>
      <c r="X56" s="4"/>
      <c r="Y56" s="4"/>
      <c r="Z56" s="4"/>
      <c r="AA56" s="2"/>
      <c r="AB56" s="2"/>
      <c r="AC56" s="2"/>
      <c r="AD56" s="2"/>
      <c r="AE56" s="2"/>
      <c r="AF56" s="2"/>
      <c r="AG56" s="2"/>
      <c r="AH56" s="2"/>
      <c r="AI56" s="2"/>
      <c r="AJ56" s="2"/>
      <c r="AK56" s="2"/>
      <c r="AL56" s="2"/>
    </row>
    <row r="57" spans="1:38" ht="15" customHeight="1">
      <c r="A57" s="2"/>
      <c r="B57" s="79">
        <v>48</v>
      </c>
      <c r="C57" s="146" t="e">
        <f t="array" aca="1" ref="C57" ca="1">IF(ROW(C57)&gt;COUNTA(PrüfungAufnahme225!S:S),"",INDEX(PrüfungAufnahme225!S:S,SMALL(IF(PrüfungAufnahme225!S$1:S$1000&lt;&gt;"",ROW($1:$1000)),ROW(A48))))</f>
        <v>#NUM!</v>
      </c>
      <c r="D57" s="107" t="s">
        <v>176</v>
      </c>
      <c r="E57" s="80" t="e">
        <f t="array" aca="1" ref="E57" ca="1">IF(ROW(C57)&gt;COUNTA(PrüfungAufnahme225!T:T),"",INDEX(PrüfungAufnahme225!T:T,SMALL(IF(PrüfungAufnahme225!T$1:T$1000&lt;&gt;"",ROW($1:$1000)),ROW(A48))))</f>
        <v>#NUM!</v>
      </c>
      <c r="F57" s="265" t="e">
        <f t="array" aca="1" ref="F57" ca="1">IF(ROW(C57)&gt;COUNTA(PrüfungAufnahme225!U:U),"",INDEX(PrüfungAufnahme225!U:U,SMALL(IF(PrüfungAufnahme225!U$1:U$1000&lt;&gt;"",ROW($1:$1000)),ROW(A48))))</f>
        <v>#NUM!</v>
      </c>
      <c r="G57" s="90" t="e">
        <f t="array" aca="1" ref="G57" ca="1">IF(ROW(C57)&gt;COUNTA(PrüfungAufnahme225!V:V),"",INDEX(PrüfungAufnahme225!V:V,SMALL(IF(PrüfungAufnahme225!V$1:V$1000&lt;&gt;"",ROW($1:$1000)),ROW(A48))))</f>
        <v>#NUM!</v>
      </c>
      <c r="H57" s="91" t="e">
        <f t="array" aca="1" ref="H57" ca="1">IF(ROW(C57)&gt;COUNTA(PrüfungAufnahme225!W:W),"",INDEX(PrüfungAufnahme225!W:W,SMALL(IF(PrüfungAufnahme225!W$1:W$1000&lt;&gt;"",ROW($1:$1000)),ROW(A48))))</f>
        <v>#NUM!</v>
      </c>
      <c r="I57" s="247" t="e">
        <f t="array" aca="1" ref="I57" ca="1">IF(ROW(C57)&gt;COUNTA(PrüfungAufnahme225!X:X),"",INDEX(PrüfungAufnahme225!X:X,SMALL(IF(PrüfungAufnahme225!X$1:X$1000&lt;&gt;"",ROW($1:$1000)),ROW(A48))))</f>
        <v>#NUM!</v>
      </c>
      <c r="J57" s="92" t="e">
        <f t="array" aca="1" ref="J57" ca="1">IF(ROW(C57)&gt;COUNTA(PrüfungAufnahme225!Y:Y),"",INDEX(PrüfungAufnahme225!Y:Y,SMALL(IF(PrüfungAufnahme225!Y$1:Y$1000&lt;&gt;"",ROW($1:$1000)),ROW(A48))))</f>
        <v>#NUM!</v>
      </c>
      <c r="K57" s="93" t="e">
        <f t="array" aca="1" ref="K57" ca="1">IF(ROW(C57)&gt;COUNTA(PrüfungAufnahme225!Z:Z),"",INDEX(PrüfungAufnahme225!Z:Z,SMALL(IF(PrüfungAufnahme225!Z$1:Z$1000&lt;&gt;"",ROW($1:$1000)),ROW(A48))))</f>
        <v>#NUM!</v>
      </c>
      <c r="L57" s="94" t="e">
        <f t="array" aca="1" ref="L57" ca="1">IF(ROW(C57)&gt;COUNTA(PrüfungAufnahme225!AA:AA),"",INDEX(PrüfungAufnahme225!AA:AA,SMALL(IF(PrüfungAufnahme225!AA$1:AA$1000&lt;&gt;"",ROW($1:$1000)),ROW(A48))))</f>
        <v>#NUM!</v>
      </c>
      <c r="M57" s="80" t="e">
        <f t="array" aca="1" ref="M57" ca="1">IF(ROW(C57)&gt;COUNTA(PrüfungAufnahme225!AB:AB),"",INDEX(PrüfungAufnahme225!AB:AB,SMALL(IF(PrüfungAufnahme225!AB$1:AB$1000&lt;&gt;"",ROW($1:$1000)),ROW(A48))))</f>
        <v>#NUM!</v>
      </c>
      <c r="N57" s="250" t="e">
        <f t="array" aca="1" ref="N57" ca="1">IF(ROW(C57)&gt;COUNTA(PrüfungAufnahme225!AC:AC),"",INDEX(PrüfungAufnahme225!AC:AC,SMALL(IF(PrüfungAufnahme225!AC$1:AC$1000&lt;&gt;"",ROW($1:$1000)),ROW(A48))))</f>
        <v>#NUM!</v>
      </c>
      <c r="O57" s="94" t="e">
        <f t="array" aca="1" ref="O57" ca="1">IF(ROW(C57)&gt;COUNTA(PrüfungAufnahme225!AD:AD),"",INDEX(PrüfungAufnahme225!AD:AD,SMALL(IF(PrüfungAufnahme225!AD$1:AD$1000&lt;&gt;"",ROW($1:$1000)),ROW(A48))))</f>
        <v>#NUM!</v>
      </c>
      <c r="P57" s="250" t="str">
        <f t="shared" ca="1" si="0"/>
        <v/>
      </c>
      <c r="Q57" s="94" t="str">
        <f t="shared" ca="1" si="1"/>
        <v/>
      </c>
      <c r="R57" s="56"/>
      <c r="S57" s="125"/>
      <c r="T57" s="146" t="str">
        <f t="shared" si="2"/>
        <v/>
      </c>
      <c r="U57" s="146" t="str">
        <f t="shared" ca="1" si="3"/>
        <v/>
      </c>
      <c r="V57" s="153" t="str">
        <f t="shared" ca="1" si="4"/>
        <v/>
      </c>
      <c r="W57" s="4"/>
      <c r="X57" s="4"/>
      <c r="Y57" s="4"/>
      <c r="Z57" s="4"/>
      <c r="AA57" s="2"/>
      <c r="AB57" s="2"/>
      <c r="AC57" s="2"/>
      <c r="AD57" s="2"/>
      <c r="AE57" s="2"/>
      <c r="AF57" s="2"/>
      <c r="AG57" s="2"/>
      <c r="AH57" s="2"/>
      <c r="AI57" s="2"/>
      <c r="AJ57" s="2"/>
      <c r="AK57" s="2"/>
      <c r="AL57" s="2"/>
    </row>
    <row r="58" spans="1:38" ht="15" customHeight="1">
      <c r="A58" s="2"/>
      <c r="B58" s="79">
        <v>49</v>
      </c>
      <c r="C58" s="146" t="e">
        <f t="array" aca="1" ref="C58" ca="1">IF(ROW(C58)&gt;COUNTA(PrüfungAufnahme225!S:S),"",INDEX(PrüfungAufnahme225!S:S,SMALL(IF(PrüfungAufnahme225!S$1:S$1000&lt;&gt;"",ROW($1:$1000)),ROW(A49))))</f>
        <v>#NUM!</v>
      </c>
      <c r="D58" s="107" t="s">
        <v>177</v>
      </c>
      <c r="E58" s="80" t="e">
        <f t="array" aca="1" ref="E58" ca="1">IF(ROW(C58)&gt;COUNTA(PrüfungAufnahme225!T:T),"",INDEX(PrüfungAufnahme225!T:T,SMALL(IF(PrüfungAufnahme225!T$1:T$1000&lt;&gt;"",ROW($1:$1000)),ROW(A49))))</f>
        <v>#NUM!</v>
      </c>
      <c r="F58" s="265" t="e">
        <f t="array" aca="1" ref="F58" ca="1">IF(ROW(C58)&gt;COUNTA(PrüfungAufnahme225!U:U),"",INDEX(PrüfungAufnahme225!U:U,SMALL(IF(PrüfungAufnahme225!U$1:U$1000&lt;&gt;"",ROW($1:$1000)),ROW(A49))))</f>
        <v>#NUM!</v>
      </c>
      <c r="G58" s="90" t="e">
        <f t="array" aca="1" ref="G58" ca="1">IF(ROW(C58)&gt;COUNTA(PrüfungAufnahme225!V:V),"",INDEX(PrüfungAufnahme225!V:V,SMALL(IF(PrüfungAufnahme225!V$1:V$1000&lt;&gt;"",ROW($1:$1000)),ROW(A49))))</f>
        <v>#NUM!</v>
      </c>
      <c r="H58" s="91" t="e">
        <f t="array" aca="1" ref="H58" ca="1">IF(ROW(C58)&gt;COUNTA(PrüfungAufnahme225!W:W),"",INDEX(PrüfungAufnahme225!W:W,SMALL(IF(PrüfungAufnahme225!W$1:W$1000&lt;&gt;"",ROW($1:$1000)),ROW(A49))))</f>
        <v>#NUM!</v>
      </c>
      <c r="I58" s="247" t="e">
        <f t="array" aca="1" ref="I58" ca="1">IF(ROW(C58)&gt;COUNTA(PrüfungAufnahme225!X:X),"",INDEX(PrüfungAufnahme225!X:X,SMALL(IF(PrüfungAufnahme225!X$1:X$1000&lt;&gt;"",ROW($1:$1000)),ROW(A49))))</f>
        <v>#NUM!</v>
      </c>
      <c r="J58" s="92" t="e">
        <f t="array" aca="1" ref="J58" ca="1">IF(ROW(C58)&gt;COUNTA(PrüfungAufnahme225!Y:Y),"",INDEX(PrüfungAufnahme225!Y:Y,SMALL(IF(PrüfungAufnahme225!Y$1:Y$1000&lt;&gt;"",ROW($1:$1000)),ROW(A49))))</f>
        <v>#NUM!</v>
      </c>
      <c r="K58" s="93" t="e">
        <f t="array" aca="1" ref="K58" ca="1">IF(ROW(C58)&gt;COUNTA(PrüfungAufnahme225!Z:Z),"",INDEX(PrüfungAufnahme225!Z:Z,SMALL(IF(PrüfungAufnahme225!Z$1:Z$1000&lt;&gt;"",ROW($1:$1000)),ROW(A49))))</f>
        <v>#NUM!</v>
      </c>
      <c r="L58" s="94" t="e">
        <f t="array" aca="1" ref="L58" ca="1">IF(ROW(C58)&gt;COUNTA(PrüfungAufnahme225!AA:AA),"",INDEX(PrüfungAufnahme225!AA:AA,SMALL(IF(PrüfungAufnahme225!AA$1:AA$1000&lt;&gt;"",ROW($1:$1000)),ROW(A49))))</f>
        <v>#NUM!</v>
      </c>
      <c r="M58" s="80" t="e">
        <f t="array" aca="1" ref="M58" ca="1">IF(ROW(C58)&gt;COUNTA(PrüfungAufnahme225!AB:AB),"",INDEX(PrüfungAufnahme225!AB:AB,SMALL(IF(PrüfungAufnahme225!AB$1:AB$1000&lt;&gt;"",ROW($1:$1000)),ROW(A49))))</f>
        <v>#NUM!</v>
      </c>
      <c r="N58" s="250" t="e">
        <f t="array" aca="1" ref="N58" ca="1">IF(ROW(C58)&gt;COUNTA(PrüfungAufnahme225!AC:AC),"",INDEX(PrüfungAufnahme225!AC:AC,SMALL(IF(PrüfungAufnahme225!AC$1:AC$1000&lt;&gt;"",ROW($1:$1000)),ROW(A49))))</f>
        <v>#NUM!</v>
      </c>
      <c r="O58" s="94" t="e">
        <f t="array" aca="1" ref="O58" ca="1">IF(ROW(C58)&gt;COUNTA(PrüfungAufnahme225!AD:AD),"",INDEX(PrüfungAufnahme225!AD:AD,SMALL(IF(PrüfungAufnahme225!AD$1:AD$1000&lt;&gt;"",ROW($1:$1000)),ROW(A49))))</f>
        <v>#NUM!</v>
      </c>
      <c r="P58" s="250" t="str">
        <f t="shared" ca="1" si="0"/>
        <v/>
      </c>
      <c r="Q58" s="94" t="str">
        <f t="shared" ca="1" si="1"/>
        <v/>
      </c>
      <c r="R58" s="56"/>
      <c r="S58" s="125"/>
      <c r="T58" s="146" t="str">
        <f t="shared" si="2"/>
        <v/>
      </c>
      <c r="U58" s="146" t="str">
        <f t="shared" ca="1" si="3"/>
        <v/>
      </c>
      <c r="V58" s="153" t="str">
        <f t="shared" ca="1" si="4"/>
        <v/>
      </c>
      <c r="W58" s="4"/>
      <c r="X58" s="4"/>
      <c r="Y58" s="4"/>
      <c r="Z58" s="4"/>
      <c r="AA58" s="2"/>
      <c r="AB58" s="2"/>
      <c r="AC58" s="2"/>
      <c r="AD58" s="2"/>
      <c r="AE58" s="2"/>
      <c r="AF58" s="2"/>
      <c r="AG58" s="2"/>
      <c r="AH58" s="2"/>
      <c r="AI58" s="2"/>
      <c r="AJ58" s="2"/>
      <c r="AK58" s="2"/>
      <c r="AL58" s="2"/>
    </row>
    <row r="59" spans="1:38" ht="15" customHeight="1">
      <c r="A59" s="2"/>
      <c r="B59" s="79">
        <v>50</v>
      </c>
      <c r="C59" s="146" t="e">
        <f t="array" aca="1" ref="C59" ca="1">IF(ROW(C59)&gt;COUNTA(PrüfungAufnahme225!S:S),"",INDEX(PrüfungAufnahme225!S:S,SMALL(IF(PrüfungAufnahme225!S$1:S$1000&lt;&gt;"",ROW($1:$1000)),ROW(A50))))</f>
        <v>#NUM!</v>
      </c>
      <c r="D59" s="107" t="s">
        <v>178</v>
      </c>
      <c r="E59" s="80" t="e">
        <f t="array" aca="1" ref="E59" ca="1">IF(ROW(C59)&gt;COUNTA(PrüfungAufnahme225!T:T),"",INDEX(PrüfungAufnahme225!T:T,SMALL(IF(PrüfungAufnahme225!T$1:T$1000&lt;&gt;"",ROW($1:$1000)),ROW(A50))))</f>
        <v>#NUM!</v>
      </c>
      <c r="F59" s="265" t="e">
        <f t="array" aca="1" ref="F59" ca="1">IF(ROW(C59)&gt;COUNTA(PrüfungAufnahme225!U:U),"",INDEX(PrüfungAufnahme225!U:U,SMALL(IF(PrüfungAufnahme225!U$1:U$1000&lt;&gt;"",ROW($1:$1000)),ROW(A50))))</f>
        <v>#NUM!</v>
      </c>
      <c r="G59" s="90" t="e">
        <f t="array" aca="1" ref="G59" ca="1">IF(ROW(C59)&gt;COUNTA(PrüfungAufnahme225!V:V),"",INDEX(PrüfungAufnahme225!V:V,SMALL(IF(PrüfungAufnahme225!V$1:V$1000&lt;&gt;"",ROW($1:$1000)),ROW(A50))))</f>
        <v>#NUM!</v>
      </c>
      <c r="H59" s="91" t="e">
        <f t="array" aca="1" ref="H59" ca="1">IF(ROW(C59)&gt;COUNTA(PrüfungAufnahme225!W:W),"",INDEX(PrüfungAufnahme225!W:W,SMALL(IF(PrüfungAufnahme225!W$1:W$1000&lt;&gt;"",ROW($1:$1000)),ROW(A50))))</f>
        <v>#NUM!</v>
      </c>
      <c r="I59" s="247" t="e">
        <f t="array" aca="1" ref="I59" ca="1">IF(ROW(C59)&gt;COUNTA(PrüfungAufnahme225!X:X),"",INDEX(PrüfungAufnahme225!X:X,SMALL(IF(PrüfungAufnahme225!X$1:X$1000&lt;&gt;"",ROW($1:$1000)),ROW(A50))))</f>
        <v>#NUM!</v>
      </c>
      <c r="J59" s="92" t="e">
        <f t="array" aca="1" ref="J59" ca="1">IF(ROW(C59)&gt;COUNTA(PrüfungAufnahme225!Y:Y),"",INDEX(PrüfungAufnahme225!Y:Y,SMALL(IF(PrüfungAufnahme225!Y$1:Y$1000&lt;&gt;"",ROW($1:$1000)),ROW(A50))))</f>
        <v>#NUM!</v>
      </c>
      <c r="K59" s="93" t="e">
        <f t="array" aca="1" ref="K59" ca="1">IF(ROW(C59)&gt;COUNTA(PrüfungAufnahme225!Z:Z),"",INDEX(PrüfungAufnahme225!Z:Z,SMALL(IF(PrüfungAufnahme225!Z$1:Z$1000&lt;&gt;"",ROW($1:$1000)),ROW(A50))))</f>
        <v>#NUM!</v>
      </c>
      <c r="L59" s="94" t="e">
        <f t="array" aca="1" ref="L59" ca="1">IF(ROW(C59)&gt;COUNTA(PrüfungAufnahme225!AA:AA),"",INDEX(PrüfungAufnahme225!AA:AA,SMALL(IF(PrüfungAufnahme225!AA$1:AA$1000&lt;&gt;"",ROW($1:$1000)),ROW(A50))))</f>
        <v>#NUM!</v>
      </c>
      <c r="M59" s="80" t="e">
        <f t="array" aca="1" ref="M59" ca="1">IF(ROW(C59)&gt;COUNTA(PrüfungAufnahme225!AB:AB),"",INDEX(PrüfungAufnahme225!AB:AB,SMALL(IF(PrüfungAufnahme225!AB$1:AB$1000&lt;&gt;"",ROW($1:$1000)),ROW(A50))))</f>
        <v>#NUM!</v>
      </c>
      <c r="N59" s="250" t="e">
        <f t="array" aca="1" ref="N59" ca="1">IF(ROW(C59)&gt;COUNTA(PrüfungAufnahme225!AC:AC),"",INDEX(PrüfungAufnahme225!AC:AC,SMALL(IF(PrüfungAufnahme225!AC$1:AC$1000&lt;&gt;"",ROW($1:$1000)),ROW(A50))))</f>
        <v>#NUM!</v>
      </c>
      <c r="O59" s="94" t="e">
        <f t="array" aca="1" ref="O59" ca="1">IF(ROW(C59)&gt;COUNTA(PrüfungAufnahme225!AD:AD),"",INDEX(PrüfungAufnahme225!AD:AD,SMALL(IF(PrüfungAufnahme225!AD$1:AD$1000&lt;&gt;"",ROW($1:$1000)),ROW(A50))))</f>
        <v>#NUM!</v>
      </c>
      <c r="P59" s="250" t="str">
        <f t="shared" ca="1" si="0"/>
        <v/>
      </c>
      <c r="Q59" s="94" t="str">
        <f t="shared" ca="1" si="1"/>
        <v/>
      </c>
      <c r="R59" s="56"/>
      <c r="S59" s="125"/>
      <c r="T59" s="146" t="str">
        <f t="shared" si="2"/>
        <v/>
      </c>
      <c r="U59" s="146" t="str">
        <f t="shared" ca="1" si="3"/>
        <v/>
      </c>
      <c r="V59" s="153" t="str">
        <f t="shared" ca="1" si="4"/>
        <v/>
      </c>
      <c r="W59" s="4"/>
      <c r="X59" s="4"/>
      <c r="Y59" s="4"/>
      <c r="Z59" s="4"/>
      <c r="AA59" s="2"/>
      <c r="AB59" s="2"/>
      <c r="AC59" s="2"/>
      <c r="AD59" s="2"/>
      <c r="AE59" s="2"/>
      <c r="AF59" s="2"/>
      <c r="AG59" s="2"/>
      <c r="AH59" s="2"/>
      <c r="AI59" s="2"/>
      <c r="AJ59" s="2"/>
      <c r="AK59" s="2"/>
      <c r="AL59" s="2"/>
    </row>
    <row r="60" spans="1:38" ht="15" customHeight="1">
      <c r="A60" s="2"/>
      <c r="B60" s="79">
        <v>51</v>
      </c>
      <c r="C60" s="146" t="e">
        <f t="array" aca="1" ref="C60" ca="1">IF(ROW(C60)&gt;COUNTA(PrüfungAufnahme225!S:S),"",INDEX(PrüfungAufnahme225!S:S,SMALL(IF(PrüfungAufnahme225!S$1:S$1000&lt;&gt;"",ROW($1:$1000)),ROW(A51))))</f>
        <v>#NUM!</v>
      </c>
      <c r="D60" s="107" t="s">
        <v>179</v>
      </c>
      <c r="E60" s="80" t="e">
        <f t="array" aca="1" ref="E60" ca="1">IF(ROW(C60)&gt;COUNTA(PrüfungAufnahme225!T:T),"",INDEX(PrüfungAufnahme225!T:T,SMALL(IF(PrüfungAufnahme225!T$1:T$1000&lt;&gt;"",ROW($1:$1000)),ROW(A51))))</f>
        <v>#NUM!</v>
      </c>
      <c r="F60" s="265" t="e">
        <f t="array" aca="1" ref="F60" ca="1">IF(ROW(C60)&gt;COUNTA(PrüfungAufnahme225!U:U),"",INDEX(PrüfungAufnahme225!U:U,SMALL(IF(PrüfungAufnahme225!U$1:U$1000&lt;&gt;"",ROW($1:$1000)),ROW(A51))))</f>
        <v>#NUM!</v>
      </c>
      <c r="G60" s="90" t="e">
        <f t="array" aca="1" ref="G60" ca="1">IF(ROW(C60)&gt;COUNTA(PrüfungAufnahme225!V:V),"",INDEX(PrüfungAufnahme225!V:V,SMALL(IF(PrüfungAufnahme225!V$1:V$1000&lt;&gt;"",ROW($1:$1000)),ROW(A51))))</f>
        <v>#NUM!</v>
      </c>
      <c r="H60" s="91" t="e">
        <f t="array" aca="1" ref="H60" ca="1">IF(ROW(C60)&gt;COUNTA(PrüfungAufnahme225!W:W),"",INDEX(PrüfungAufnahme225!W:W,SMALL(IF(PrüfungAufnahme225!W$1:W$1000&lt;&gt;"",ROW($1:$1000)),ROW(A51))))</f>
        <v>#NUM!</v>
      </c>
      <c r="I60" s="247" t="e">
        <f t="array" aca="1" ref="I60" ca="1">IF(ROW(C60)&gt;COUNTA(PrüfungAufnahme225!X:X),"",INDEX(PrüfungAufnahme225!X:X,SMALL(IF(PrüfungAufnahme225!X$1:X$1000&lt;&gt;"",ROW($1:$1000)),ROW(A51))))</f>
        <v>#NUM!</v>
      </c>
      <c r="J60" s="92" t="e">
        <f t="array" aca="1" ref="J60" ca="1">IF(ROW(C60)&gt;COUNTA(PrüfungAufnahme225!Y:Y),"",INDEX(PrüfungAufnahme225!Y:Y,SMALL(IF(PrüfungAufnahme225!Y$1:Y$1000&lt;&gt;"",ROW($1:$1000)),ROW(A51))))</f>
        <v>#NUM!</v>
      </c>
      <c r="K60" s="93" t="e">
        <f t="array" aca="1" ref="K60" ca="1">IF(ROW(C60)&gt;COUNTA(PrüfungAufnahme225!Z:Z),"",INDEX(PrüfungAufnahme225!Z:Z,SMALL(IF(PrüfungAufnahme225!Z$1:Z$1000&lt;&gt;"",ROW($1:$1000)),ROW(A51))))</f>
        <v>#NUM!</v>
      </c>
      <c r="L60" s="94" t="e">
        <f t="array" aca="1" ref="L60" ca="1">IF(ROW(C60)&gt;COUNTA(PrüfungAufnahme225!AA:AA),"",INDEX(PrüfungAufnahme225!AA:AA,SMALL(IF(PrüfungAufnahme225!AA$1:AA$1000&lt;&gt;"",ROW($1:$1000)),ROW(A51))))</f>
        <v>#NUM!</v>
      </c>
      <c r="M60" s="80" t="e">
        <f t="array" aca="1" ref="M60" ca="1">IF(ROW(C60)&gt;COUNTA(PrüfungAufnahme225!AB:AB),"",INDEX(PrüfungAufnahme225!AB:AB,SMALL(IF(PrüfungAufnahme225!AB$1:AB$1000&lt;&gt;"",ROW($1:$1000)),ROW(A51))))</f>
        <v>#NUM!</v>
      </c>
      <c r="N60" s="250" t="e">
        <f t="array" aca="1" ref="N60" ca="1">IF(ROW(C60)&gt;COUNTA(PrüfungAufnahme225!AC:AC),"",INDEX(PrüfungAufnahme225!AC:AC,SMALL(IF(PrüfungAufnahme225!AC$1:AC$1000&lt;&gt;"",ROW($1:$1000)),ROW(A51))))</f>
        <v>#NUM!</v>
      </c>
      <c r="O60" s="94" t="e">
        <f t="array" aca="1" ref="O60" ca="1">IF(ROW(C60)&gt;COUNTA(PrüfungAufnahme225!AD:AD),"",INDEX(PrüfungAufnahme225!AD:AD,SMALL(IF(PrüfungAufnahme225!AD$1:AD$1000&lt;&gt;"",ROW($1:$1000)),ROW(A51))))</f>
        <v>#NUM!</v>
      </c>
      <c r="P60" s="250" t="str">
        <f t="shared" ca="1" si="0"/>
        <v/>
      </c>
      <c r="Q60" s="94" t="str">
        <f t="shared" ca="1" si="1"/>
        <v/>
      </c>
      <c r="R60" s="56"/>
      <c r="S60" s="125"/>
      <c r="T60" s="146" t="str">
        <f t="shared" si="2"/>
        <v/>
      </c>
      <c r="U60" s="146" t="str">
        <f t="shared" ca="1" si="3"/>
        <v/>
      </c>
      <c r="V60" s="153" t="str">
        <f t="shared" ca="1" si="4"/>
        <v/>
      </c>
      <c r="W60" s="4"/>
      <c r="X60" s="4"/>
      <c r="Y60" s="4"/>
      <c r="Z60" s="4"/>
      <c r="AA60" s="2"/>
      <c r="AB60" s="2"/>
      <c r="AC60" s="2"/>
      <c r="AD60" s="2"/>
      <c r="AE60" s="2"/>
      <c r="AF60" s="2"/>
      <c r="AG60" s="2"/>
      <c r="AH60" s="2"/>
      <c r="AI60" s="2"/>
      <c r="AJ60" s="2"/>
      <c r="AK60" s="2"/>
      <c r="AL60" s="2"/>
    </row>
    <row r="61" spans="1:38" ht="15" customHeight="1">
      <c r="A61" s="2"/>
      <c r="B61" s="79">
        <v>52</v>
      </c>
      <c r="C61" s="146" t="e">
        <f t="array" aca="1" ref="C61" ca="1">IF(ROW(C61)&gt;COUNTA(PrüfungAufnahme225!S:S),"",INDEX(PrüfungAufnahme225!S:S,SMALL(IF(PrüfungAufnahme225!S$1:S$1000&lt;&gt;"",ROW($1:$1000)),ROW(A52))))</f>
        <v>#NUM!</v>
      </c>
      <c r="D61" s="107" t="s">
        <v>180</v>
      </c>
      <c r="E61" s="80" t="e">
        <f t="array" aca="1" ref="E61" ca="1">IF(ROW(C61)&gt;COUNTA(PrüfungAufnahme225!T:T),"",INDEX(PrüfungAufnahme225!T:T,SMALL(IF(PrüfungAufnahme225!T$1:T$1000&lt;&gt;"",ROW($1:$1000)),ROW(A52))))</f>
        <v>#NUM!</v>
      </c>
      <c r="F61" s="265" t="e">
        <f t="array" aca="1" ref="F61" ca="1">IF(ROW(C61)&gt;COUNTA(PrüfungAufnahme225!U:U),"",INDEX(PrüfungAufnahme225!U:U,SMALL(IF(PrüfungAufnahme225!U$1:U$1000&lt;&gt;"",ROW($1:$1000)),ROW(A52))))</f>
        <v>#NUM!</v>
      </c>
      <c r="G61" s="90" t="e">
        <f t="array" aca="1" ref="G61" ca="1">IF(ROW(C61)&gt;COUNTA(PrüfungAufnahme225!V:V),"",INDEX(PrüfungAufnahme225!V:V,SMALL(IF(PrüfungAufnahme225!V$1:V$1000&lt;&gt;"",ROW($1:$1000)),ROW(A52))))</f>
        <v>#NUM!</v>
      </c>
      <c r="H61" s="91" t="e">
        <f t="array" aca="1" ref="H61" ca="1">IF(ROW(C61)&gt;COUNTA(PrüfungAufnahme225!W:W),"",INDEX(PrüfungAufnahme225!W:W,SMALL(IF(PrüfungAufnahme225!W$1:W$1000&lt;&gt;"",ROW($1:$1000)),ROW(A52))))</f>
        <v>#NUM!</v>
      </c>
      <c r="I61" s="247" t="e">
        <f t="array" aca="1" ref="I61" ca="1">IF(ROW(C61)&gt;COUNTA(PrüfungAufnahme225!X:X),"",INDEX(PrüfungAufnahme225!X:X,SMALL(IF(PrüfungAufnahme225!X$1:X$1000&lt;&gt;"",ROW($1:$1000)),ROW(A52))))</f>
        <v>#NUM!</v>
      </c>
      <c r="J61" s="92" t="e">
        <f t="array" aca="1" ref="J61" ca="1">IF(ROW(C61)&gt;COUNTA(PrüfungAufnahme225!Y:Y),"",INDEX(PrüfungAufnahme225!Y:Y,SMALL(IF(PrüfungAufnahme225!Y$1:Y$1000&lt;&gt;"",ROW($1:$1000)),ROW(A52))))</f>
        <v>#NUM!</v>
      </c>
      <c r="K61" s="93" t="e">
        <f t="array" aca="1" ref="K61" ca="1">IF(ROW(C61)&gt;COUNTA(PrüfungAufnahme225!Z:Z),"",INDEX(PrüfungAufnahme225!Z:Z,SMALL(IF(PrüfungAufnahme225!Z$1:Z$1000&lt;&gt;"",ROW($1:$1000)),ROW(A52))))</f>
        <v>#NUM!</v>
      </c>
      <c r="L61" s="94" t="e">
        <f t="array" aca="1" ref="L61" ca="1">IF(ROW(C61)&gt;COUNTA(PrüfungAufnahme225!AA:AA),"",INDEX(PrüfungAufnahme225!AA:AA,SMALL(IF(PrüfungAufnahme225!AA$1:AA$1000&lt;&gt;"",ROW($1:$1000)),ROW(A52))))</f>
        <v>#NUM!</v>
      </c>
      <c r="M61" s="80" t="e">
        <f t="array" aca="1" ref="M61" ca="1">IF(ROW(C61)&gt;COUNTA(PrüfungAufnahme225!AB:AB),"",INDEX(PrüfungAufnahme225!AB:AB,SMALL(IF(PrüfungAufnahme225!AB$1:AB$1000&lt;&gt;"",ROW($1:$1000)),ROW(A52))))</f>
        <v>#NUM!</v>
      </c>
      <c r="N61" s="250" t="e">
        <f t="array" aca="1" ref="N61" ca="1">IF(ROW(C61)&gt;COUNTA(PrüfungAufnahme225!AC:AC),"",INDEX(PrüfungAufnahme225!AC:AC,SMALL(IF(PrüfungAufnahme225!AC$1:AC$1000&lt;&gt;"",ROW($1:$1000)),ROW(A52))))</f>
        <v>#NUM!</v>
      </c>
      <c r="O61" s="94" t="e">
        <f t="array" aca="1" ref="O61" ca="1">IF(ROW(C61)&gt;COUNTA(PrüfungAufnahme225!AD:AD),"",INDEX(PrüfungAufnahme225!AD:AD,SMALL(IF(PrüfungAufnahme225!AD$1:AD$1000&lt;&gt;"",ROW($1:$1000)),ROW(A52))))</f>
        <v>#NUM!</v>
      </c>
      <c r="P61" s="250" t="str">
        <f t="shared" ca="1" si="0"/>
        <v/>
      </c>
      <c r="Q61" s="94" t="str">
        <f t="shared" ca="1" si="1"/>
        <v/>
      </c>
      <c r="R61" s="56"/>
      <c r="S61" s="125"/>
      <c r="T61" s="146" t="str">
        <f t="shared" si="2"/>
        <v/>
      </c>
      <c r="U61" s="146" t="str">
        <f t="shared" ca="1" si="3"/>
        <v/>
      </c>
      <c r="V61" s="153" t="str">
        <f t="shared" ca="1" si="4"/>
        <v/>
      </c>
      <c r="W61" s="4"/>
      <c r="X61" s="4"/>
      <c r="Y61" s="4"/>
      <c r="Z61" s="4"/>
      <c r="AA61" s="2"/>
      <c r="AB61" s="2"/>
      <c r="AC61" s="2"/>
      <c r="AD61" s="2"/>
      <c r="AE61" s="2"/>
      <c r="AF61" s="2"/>
      <c r="AG61" s="2"/>
      <c r="AH61" s="2"/>
      <c r="AI61" s="2"/>
      <c r="AJ61" s="2"/>
      <c r="AK61" s="2"/>
      <c r="AL61" s="2"/>
    </row>
    <row r="62" spans="1:38" ht="15" customHeight="1">
      <c r="A62" s="2"/>
      <c r="B62" s="79">
        <v>53</v>
      </c>
      <c r="C62" s="146" t="e">
        <f t="array" aca="1" ref="C62" ca="1">IF(ROW(C62)&gt;COUNTA(PrüfungAufnahme225!S:S),"",INDEX(PrüfungAufnahme225!S:S,SMALL(IF(PrüfungAufnahme225!S$1:S$1000&lt;&gt;"",ROW($1:$1000)),ROW(A53))))</f>
        <v>#NUM!</v>
      </c>
      <c r="D62" s="107" t="s">
        <v>181</v>
      </c>
      <c r="E62" s="80" t="e">
        <f t="array" aca="1" ref="E62" ca="1">IF(ROW(C62)&gt;COUNTA(PrüfungAufnahme225!T:T),"",INDEX(PrüfungAufnahme225!T:T,SMALL(IF(PrüfungAufnahme225!T$1:T$1000&lt;&gt;"",ROW($1:$1000)),ROW(A53))))</f>
        <v>#NUM!</v>
      </c>
      <c r="F62" s="265" t="e">
        <f t="array" aca="1" ref="F62" ca="1">IF(ROW(C62)&gt;COUNTA(PrüfungAufnahme225!U:U),"",INDEX(PrüfungAufnahme225!U:U,SMALL(IF(PrüfungAufnahme225!U$1:U$1000&lt;&gt;"",ROW($1:$1000)),ROW(A53))))</f>
        <v>#NUM!</v>
      </c>
      <c r="G62" s="90" t="e">
        <f t="array" aca="1" ref="G62" ca="1">IF(ROW(C62)&gt;COUNTA(PrüfungAufnahme225!V:V),"",INDEX(PrüfungAufnahme225!V:V,SMALL(IF(PrüfungAufnahme225!V$1:V$1000&lt;&gt;"",ROW($1:$1000)),ROW(A53))))</f>
        <v>#NUM!</v>
      </c>
      <c r="H62" s="91" t="e">
        <f t="array" aca="1" ref="H62" ca="1">IF(ROW(C62)&gt;COUNTA(PrüfungAufnahme225!W:W),"",INDEX(PrüfungAufnahme225!W:W,SMALL(IF(PrüfungAufnahme225!W$1:W$1000&lt;&gt;"",ROW($1:$1000)),ROW(A53))))</f>
        <v>#NUM!</v>
      </c>
      <c r="I62" s="247" t="e">
        <f t="array" aca="1" ref="I62" ca="1">IF(ROW(C62)&gt;COUNTA(PrüfungAufnahme225!X:X),"",INDEX(PrüfungAufnahme225!X:X,SMALL(IF(PrüfungAufnahme225!X$1:X$1000&lt;&gt;"",ROW($1:$1000)),ROW(A53))))</f>
        <v>#NUM!</v>
      </c>
      <c r="J62" s="92" t="e">
        <f t="array" aca="1" ref="J62" ca="1">IF(ROW(C62)&gt;COUNTA(PrüfungAufnahme225!Y:Y),"",INDEX(PrüfungAufnahme225!Y:Y,SMALL(IF(PrüfungAufnahme225!Y$1:Y$1000&lt;&gt;"",ROW($1:$1000)),ROW(A53))))</f>
        <v>#NUM!</v>
      </c>
      <c r="K62" s="93" t="e">
        <f t="array" aca="1" ref="K62" ca="1">IF(ROW(C62)&gt;COUNTA(PrüfungAufnahme225!Z:Z),"",INDEX(PrüfungAufnahme225!Z:Z,SMALL(IF(PrüfungAufnahme225!Z$1:Z$1000&lt;&gt;"",ROW($1:$1000)),ROW(A53))))</f>
        <v>#NUM!</v>
      </c>
      <c r="L62" s="94" t="e">
        <f t="array" aca="1" ref="L62" ca="1">IF(ROW(C62)&gt;COUNTA(PrüfungAufnahme225!AA:AA),"",INDEX(PrüfungAufnahme225!AA:AA,SMALL(IF(PrüfungAufnahme225!AA$1:AA$1000&lt;&gt;"",ROW($1:$1000)),ROW(A53))))</f>
        <v>#NUM!</v>
      </c>
      <c r="M62" s="80" t="e">
        <f t="array" aca="1" ref="M62" ca="1">IF(ROW(C62)&gt;COUNTA(PrüfungAufnahme225!AB:AB),"",INDEX(PrüfungAufnahme225!AB:AB,SMALL(IF(PrüfungAufnahme225!AB$1:AB$1000&lt;&gt;"",ROW($1:$1000)),ROW(A53))))</f>
        <v>#NUM!</v>
      </c>
      <c r="N62" s="250" t="e">
        <f t="array" aca="1" ref="N62" ca="1">IF(ROW(C62)&gt;COUNTA(PrüfungAufnahme225!AC:AC),"",INDEX(PrüfungAufnahme225!AC:AC,SMALL(IF(PrüfungAufnahme225!AC$1:AC$1000&lt;&gt;"",ROW($1:$1000)),ROW(A53))))</f>
        <v>#NUM!</v>
      </c>
      <c r="O62" s="94" t="e">
        <f t="array" aca="1" ref="O62" ca="1">IF(ROW(C62)&gt;COUNTA(PrüfungAufnahme225!AD:AD),"",INDEX(PrüfungAufnahme225!AD:AD,SMALL(IF(PrüfungAufnahme225!AD$1:AD$1000&lt;&gt;"",ROW($1:$1000)),ROW(A53))))</f>
        <v>#NUM!</v>
      </c>
      <c r="P62" s="250" t="str">
        <f t="shared" ca="1" si="0"/>
        <v/>
      </c>
      <c r="Q62" s="94" t="str">
        <f t="shared" ca="1" si="1"/>
        <v/>
      </c>
      <c r="R62" s="56"/>
      <c r="S62" s="125"/>
      <c r="T62" s="146" t="str">
        <f t="shared" si="2"/>
        <v/>
      </c>
      <c r="U62" s="146" t="str">
        <f t="shared" ca="1" si="3"/>
        <v/>
      </c>
      <c r="V62" s="153" t="str">
        <f t="shared" ca="1" si="4"/>
        <v/>
      </c>
      <c r="W62" s="4"/>
      <c r="X62" s="4"/>
      <c r="Y62" s="4"/>
      <c r="Z62" s="4"/>
      <c r="AA62" s="2"/>
      <c r="AB62" s="2"/>
      <c r="AC62" s="2"/>
      <c r="AD62" s="2"/>
      <c r="AE62" s="2"/>
      <c r="AF62" s="2"/>
      <c r="AG62" s="2"/>
      <c r="AH62" s="2"/>
      <c r="AI62" s="2"/>
      <c r="AJ62" s="2"/>
      <c r="AK62" s="2"/>
      <c r="AL62" s="2"/>
    </row>
    <row r="63" spans="1:38" ht="15" customHeight="1">
      <c r="A63" s="2"/>
      <c r="B63" s="79">
        <v>54</v>
      </c>
      <c r="C63" s="146" t="e">
        <f t="array" aca="1" ref="C63" ca="1">IF(ROW(C63)&gt;COUNTA(PrüfungAufnahme225!S:S),"",INDEX(PrüfungAufnahme225!S:S,SMALL(IF(PrüfungAufnahme225!S$1:S$1000&lt;&gt;"",ROW($1:$1000)),ROW(A54))))</f>
        <v>#NUM!</v>
      </c>
      <c r="D63" s="107" t="s">
        <v>182</v>
      </c>
      <c r="E63" s="80" t="e">
        <f t="array" aca="1" ref="E63" ca="1">IF(ROW(C63)&gt;COUNTA(PrüfungAufnahme225!T:T),"",INDEX(PrüfungAufnahme225!T:T,SMALL(IF(PrüfungAufnahme225!T$1:T$1000&lt;&gt;"",ROW($1:$1000)),ROW(A54))))</f>
        <v>#NUM!</v>
      </c>
      <c r="F63" s="265" t="e">
        <f t="array" aca="1" ref="F63" ca="1">IF(ROW(C63)&gt;COUNTA(PrüfungAufnahme225!U:U),"",INDEX(PrüfungAufnahme225!U:U,SMALL(IF(PrüfungAufnahme225!U$1:U$1000&lt;&gt;"",ROW($1:$1000)),ROW(A54))))</f>
        <v>#NUM!</v>
      </c>
      <c r="G63" s="90" t="e">
        <f t="array" aca="1" ref="G63" ca="1">IF(ROW(C63)&gt;COUNTA(PrüfungAufnahme225!V:V),"",INDEX(PrüfungAufnahme225!V:V,SMALL(IF(PrüfungAufnahme225!V$1:V$1000&lt;&gt;"",ROW($1:$1000)),ROW(A54))))</f>
        <v>#NUM!</v>
      </c>
      <c r="H63" s="91" t="e">
        <f t="array" aca="1" ref="H63" ca="1">IF(ROW(C63)&gt;COUNTA(PrüfungAufnahme225!W:W),"",INDEX(PrüfungAufnahme225!W:W,SMALL(IF(PrüfungAufnahme225!W$1:W$1000&lt;&gt;"",ROW($1:$1000)),ROW(A54))))</f>
        <v>#NUM!</v>
      </c>
      <c r="I63" s="247" t="e">
        <f t="array" aca="1" ref="I63" ca="1">IF(ROW(C63)&gt;COUNTA(PrüfungAufnahme225!X:X),"",INDEX(PrüfungAufnahme225!X:X,SMALL(IF(PrüfungAufnahme225!X$1:X$1000&lt;&gt;"",ROW($1:$1000)),ROW(A54))))</f>
        <v>#NUM!</v>
      </c>
      <c r="J63" s="92" t="e">
        <f t="array" aca="1" ref="J63" ca="1">IF(ROW(C63)&gt;COUNTA(PrüfungAufnahme225!Y:Y),"",INDEX(PrüfungAufnahme225!Y:Y,SMALL(IF(PrüfungAufnahme225!Y$1:Y$1000&lt;&gt;"",ROW($1:$1000)),ROW(A54))))</f>
        <v>#NUM!</v>
      </c>
      <c r="K63" s="93" t="e">
        <f t="array" aca="1" ref="K63" ca="1">IF(ROW(C63)&gt;COUNTA(PrüfungAufnahme225!Z:Z),"",INDEX(PrüfungAufnahme225!Z:Z,SMALL(IF(PrüfungAufnahme225!Z$1:Z$1000&lt;&gt;"",ROW($1:$1000)),ROW(A54))))</f>
        <v>#NUM!</v>
      </c>
      <c r="L63" s="94" t="e">
        <f t="array" aca="1" ref="L63" ca="1">IF(ROW(C63)&gt;COUNTA(PrüfungAufnahme225!AA:AA),"",INDEX(PrüfungAufnahme225!AA:AA,SMALL(IF(PrüfungAufnahme225!AA$1:AA$1000&lt;&gt;"",ROW($1:$1000)),ROW(A54))))</f>
        <v>#NUM!</v>
      </c>
      <c r="M63" s="80" t="e">
        <f t="array" aca="1" ref="M63" ca="1">IF(ROW(C63)&gt;COUNTA(PrüfungAufnahme225!AB:AB),"",INDEX(PrüfungAufnahme225!AB:AB,SMALL(IF(PrüfungAufnahme225!AB$1:AB$1000&lt;&gt;"",ROW($1:$1000)),ROW(A54))))</f>
        <v>#NUM!</v>
      </c>
      <c r="N63" s="250" t="e">
        <f t="array" aca="1" ref="N63" ca="1">IF(ROW(C63)&gt;COUNTA(PrüfungAufnahme225!AC:AC),"",INDEX(PrüfungAufnahme225!AC:AC,SMALL(IF(PrüfungAufnahme225!AC$1:AC$1000&lt;&gt;"",ROW($1:$1000)),ROW(A54))))</f>
        <v>#NUM!</v>
      </c>
      <c r="O63" s="94" t="e">
        <f t="array" aca="1" ref="O63" ca="1">IF(ROW(C63)&gt;COUNTA(PrüfungAufnahme225!AD:AD),"",INDEX(PrüfungAufnahme225!AD:AD,SMALL(IF(PrüfungAufnahme225!AD$1:AD$1000&lt;&gt;"",ROW($1:$1000)),ROW(A54))))</f>
        <v>#NUM!</v>
      </c>
      <c r="P63" s="250" t="str">
        <f t="shared" ca="1" si="0"/>
        <v/>
      </c>
      <c r="Q63" s="94" t="str">
        <f t="shared" ca="1" si="1"/>
        <v/>
      </c>
      <c r="R63" s="56"/>
      <c r="S63" s="125"/>
      <c r="T63" s="146" t="str">
        <f t="shared" si="2"/>
        <v/>
      </c>
      <c r="U63" s="146" t="str">
        <f t="shared" ca="1" si="3"/>
        <v/>
      </c>
      <c r="V63" s="153" t="str">
        <f t="shared" ca="1" si="4"/>
        <v/>
      </c>
      <c r="W63" s="4"/>
      <c r="X63" s="4"/>
      <c r="Y63" s="4"/>
      <c r="Z63" s="4"/>
      <c r="AA63" s="2"/>
      <c r="AB63" s="2"/>
      <c r="AC63" s="2"/>
      <c r="AD63" s="2"/>
      <c r="AE63" s="2"/>
      <c r="AF63" s="2"/>
      <c r="AG63" s="2"/>
      <c r="AH63" s="2"/>
      <c r="AI63" s="2"/>
      <c r="AJ63" s="2"/>
      <c r="AK63" s="2"/>
      <c r="AL63" s="2"/>
    </row>
    <row r="64" spans="1:38" ht="15" customHeight="1">
      <c r="A64" s="2"/>
      <c r="B64" s="79">
        <v>55</v>
      </c>
      <c r="C64" s="146" t="e">
        <f t="array" aca="1" ref="C64" ca="1">IF(ROW(C64)&gt;COUNTA(PrüfungAufnahme225!S:S),"",INDEX(PrüfungAufnahme225!S:S,SMALL(IF(PrüfungAufnahme225!S$1:S$1000&lt;&gt;"",ROW($1:$1000)),ROW(A55))))</f>
        <v>#NUM!</v>
      </c>
      <c r="D64" s="107" t="s">
        <v>183</v>
      </c>
      <c r="E64" s="80" t="e">
        <f t="array" aca="1" ref="E64" ca="1">IF(ROW(C64)&gt;COUNTA(PrüfungAufnahme225!T:T),"",INDEX(PrüfungAufnahme225!T:T,SMALL(IF(PrüfungAufnahme225!T$1:T$1000&lt;&gt;"",ROW($1:$1000)),ROW(A55))))</f>
        <v>#NUM!</v>
      </c>
      <c r="F64" s="265" t="e">
        <f t="array" aca="1" ref="F64" ca="1">IF(ROW(C64)&gt;COUNTA(PrüfungAufnahme225!U:U),"",INDEX(PrüfungAufnahme225!U:U,SMALL(IF(PrüfungAufnahme225!U$1:U$1000&lt;&gt;"",ROW($1:$1000)),ROW(A55))))</f>
        <v>#NUM!</v>
      </c>
      <c r="G64" s="90" t="e">
        <f t="array" aca="1" ref="G64" ca="1">IF(ROW(C64)&gt;COUNTA(PrüfungAufnahme225!V:V),"",INDEX(PrüfungAufnahme225!V:V,SMALL(IF(PrüfungAufnahme225!V$1:V$1000&lt;&gt;"",ROW($1:$1000)),ROW(A55))))</f>
        <v>#NUM!</v>
      </c>
      <c r="H64" s="91" t="e">
        <f t="array" aca="1" ref="H64" ca="1">IF(ROW(C64)&gt;COUNTA(PrüfungAufnahme225!W:W),"",INDEX(PrüfungAufnahme225!W:W,SMALL(IF(PrüfungAufnahme225!W$1:W$1000&lt;&gt;"",ROW($1:$1000)),ROW(A55))))</f>
        <v>#NUM!</v>
      </c>
      <c r="I64" s="247" t="e">
        <f t="array" aca="1" ref="I64" ca="1">IF(ROW(C64)&gt;COUNTA(PrüfungAufnahme225!X:X),"",INDEX(PrüfungAufnahme225!X:X,SMALL(IF(PrüfungAufnahme225!X$1:X$1000&lt;&gt;"",ROW($1:$1000)),ROW(A55))))</f>
        <v>#NUM!</v>
      </c>
      <c r="J64" s="92" t="e">
        <f t="array" aca="1" ref="J64" ca="1">IF(ROW(C64)&gt;COUNTA(PrüfungAufnahme225!Y:Y),"",INDEX(PrüfungAufnahme225!Y:Y,SMALL(IF(PrüfungAufnahme225!Y$1:Y$1000&lt;&gt;"",ROW($1:$1000)),ROW(A55))))</f>
        <v>#NUM!</v>
      </c>
      <c r="K64" s="93" t="e">
        <f t="array" aca="1" ref="K64" ca="1">IF(ROW(C64)&gt;COUNTA(PrüfungAufnahme225!Z:Z),"",INDEX(PrüfungAufnahme225!Z:Z,SMALL(IF(PrüfungAufnahme225!Z$1:Z$1000&lt;&gt;"",ROW($1:$1000)),ROW(A55))))</f>
        <v>#NUM!</v>
      </c>
      <c r="L64" s="94" t="e">
        <f t="array" aca="1" ref="L64" ca="1">IF(ROW(C64)&gt;COUNTA(PrüfungAufnahme225!AA:AA),"",INDEX(PrüfungAufnahme225!AA:AA,SMALL(IF(PrüfungAufnahme225!AA$1:AA$1000&lt;&gt;"",ROW($1:$1000)),ROW(A55))))</f>
        <v>#NUM!</v>
      </c>
      <c r="M64" s="80" t="e">
        <f t="array" aca="1" ref="M64" ca="1">IF(ROW(C64)&gt;COUNTA(PrüfungAufnahme225!AB:AB),"",INDEX(PrüfungAufnahme225!AB:AB,SMALL(IF(PrüfungAufnahme225!AB$1:AB$1000&lt;&gt;"",ROW($1:$1000)),ROW(A55))))</f>
        <v>#NUM!</v>
      </c>
      <c r="N64" s="250" t="e">
        <f t="array" aca="1" ref="N64" ca="1">IF(ROW(C64)&gt;COUNTA(PrüfungAufnahme225!AC:AC),"",INDEX(PrüfungAufnahme225!AC:AC,SMALL(IF(PrüfungAufnahme225!AC$1:AC$1000&lt;&gt;"",ROW($1:$1000)),ROW(A55))))</f>
        <v>#NUM!</v>
      </c>
      <c r="O64" s="94" t="e">
        <f t="array" aca="1" ref="O64" ca="1">IF(ROW(C64)&gt;COUNTA(PrüfungAufnahme225!AD:AD),"",INDEX(PrüfungAufnahme225!AD:AD,SMALL(IF(PrüfungAufnahme225!AD$1:AD$1000&lt;&gt;"",ROW($1:$1000)),ROW(A55))))</f>
        <v>#NUM!</v>
      </c>
      <c r="P64" s="250" t="str">
        <f t="shared" ca="1" si="0"/>
        <v/>
      </c>
      <c r="Q64" s="94" t="str">
        <f t="shared" ca="1" si="1"/>
        <v/>
      </c>
      <c r="R64" s="56"/>
      <c r="S64" s="125"/>
      <c r="T64" s="146" t="str">
        <f t="shared" si="2"/>
        <v/>
      </c>
      <c r="U64" s="146" t="str">
        <f t="shared" ca="1" si="3"/>
        <v/>
      </c>
      <c r="V64" s="153" t="str">
        <f t="shared" ca="1" si="4"/>
        <v/>
      </c>
      <c r="W64" s="4"/>
      <c r="X64" s="4"/>
      <c r="Y64" s="4"/>
      <c r="Z64" s="4"/>
      <c r="AA64" s="2"/>
      <c r="AB64" s="2"/>
      <c r="AC64" s="2"/>
      <c r="AD64" s="2"/>
      <c r="AE64" s="2"/>
      <c r="AF64" s="2"/>
      <c r="AG64" s="2"/>
      <c r="AH64" s="2"/>
      <c r="AI64" s="2"/>
      <c r="AJ64" s="2"/>
      <c r="AK64" s="2"/>
      <c r="AL64" s="2"/>
    </row>
    <row r="65" spans="1:38" ht="15" customHeight="1">
      <c r="A65" s="2"/>
      <c r="B65" s="79">
        <v>56</v>
      </c>
      <c r="C65" s="146" t="e">
        <f t="array" aca="1" ref="C65" ca="1">IF(ROW(C65)&gt;COUNTA(PrüfungAufnahme225!S:S),"",INDEX(PrüfungAufnahme225!S:S,SMALL(IF(PrüfungAufnahme225!S$1:S$1000&lt;&gt;"",ROW($1:$1000)),ROW(A56))))</f>
        <v>#NUM!</v>
      </c>
      <c r="D65" s="107" t="s">
        <v>184</v>
      </c>
      <c r="E65" s="80" t="e">
        <f t="array" aca="1" ref="E65" ca="1">IF(ROW(C65)&gt;COUNTA(PrüfungAufnahme225!T:T),"",INDEX(PrüfungAufnahme225!T:T,SMALL(IF(PrüfungAufnahme225!T$1:T$1000&lt;&gt;"",ROW($1:$1000)),ROW(A56))))</f>
        <v>#NUM!</v>
      </c>
      <c r="F65" s="265" t="e">
        <f t="array" aca="1" ref="F65" ca="1">IF(ROW(C65)&gt;COUNTA(PrüfungAufnahme225!U:U),"",INDEX(PrüfungAufnahme225!U:U,SMALL(IF(PrüfungAufnahme225!U$1:U$1000&lt;&gt;"",ROW($1:$1000)),ROW(A56))))</f>
        <v>#NUM!</v>
      </c>
      <c r="G65" s="90" t="e">
        <f t="array" aca="1" ref="G65" ca="1">IF(ROW(C65)&gt;COUNTA(PrüfungAufnahme225!V:V),"",INDEX(PrüfungAufnahme225!V:V,SMALL(IF(PrüfungAufnahme225!V$1:V$1000&lt;&gt;"",ROW($1:$1000)),ROW(A56))))</f>
        <v>#NUM!</v>
      </c>
      <c r="H65" s="91" t="e">
        <f t="array" aca="1" ref="H65" ca="1">IF(ROW(C65)&gt;COUNTA(PrüfungAufnahme225!W:W),"",INDEX(PrüfungAufnahme225!W:W,SMALL(IF(PrüfungAufnahme225!W$1:W$1000&lt;&gt;"",ROW($1:$1000)),ROW(A56))))</f>
        <v>#NUM!</v>
      </c>
      <c r="I65" s="247" t="e">
        <f t="array" aca="1" ref="I65" ca="1">IF(ROW(C65)&gt;COUNTA(PrüfungAufnahme225!X:X),"",INDEX(PrüfungAufnahme225!X:X,SMALL(IF(PrüfungAufnahme225!X$1:X$1000&lt;&gt;"",ROW($1:$1000)),ROW(A56))))</f>
        <v>#NUM!</v>
      </c>
      <c r="J65" s="92" t="e">
        <f t="array" aca="1" ref="J65" ca="1">IF(ROW(C65)&gt;COUNTA(PrüfungAufnahme225!Y:Y),"",INDEX(PrüfungAufnahme225!Y:Y,SMALL(IF(PrüfungAufnahme225!Y$1:Y$1000&lt;&gt;"",ROW($1:$1000)),ROW(A56))))</f>
        <v>#NUM!</v>
      </c>
      <c r="K65" s="93" t="e">
        <f t="array" aca="1" ref="K65" ca="1">IF(ROW(C65)&gt;COUNTA(PrüfungAufnahme225!Z:Z),"",INDEX(PrüfungAufnahme225!Z:Z,SMALL(IF(PrüfungAufnahme225!Z$1:Z$1000&lt;&gt;"",ROW($1:$1000)),ROW(A56))))</f>
        <v>#NUM!</v>
      </c>
      <c r="L65" s="94" t="e">
        <f t="array" aca="1" ref="L65" ca="1">IF(ROW(C65)&gt;COUNTA(PrüfungAufnahme225!AA:AA),"",INDEX(PrüfungAufnahme225!AA:AA,SMALL(IF(PrüfungAufnahme225!AA$1:AA$1000&lt;&gt;"",ROW($1:$1000)),ROW(A56))))</f>
        <v>#NUM!</v>
      </c>
      <c r="M65" s="80" t="e">
        <f t="array" aca="1" ref="M65" ca="1">IF(ROW(C65)&gt;COUNTA(PrüfungAufnahme225!AB:AB),"",INDEX(PrüfungAufnahme225!AB:AB,SMALL(IF(PrüfungAufnahme225!AB$1:AB$1000&lt;&gt;"",ROW($1:$1000)),ROW(A56))))</f>
        <v>#NUM!</v>
      </c>
      <c r="N65" s="250" t="e">
        <f t="array" aca="1" ref="N65" ca="1">IF(ROW(C65)&gt;COUNTA(PrüfungAufnahme225!AC:AC),"",INDEX(PrüfungAufnahme225!AC:AC,SMALL(IF(PrüfungAufnahme225!AC$1:AC$1000&lt;&gt;"",ROW($1:$1000)),ROW(A56))))</f>
        <v>#NUM!</v>
      </c>
      <c r="O65" s="94" t="e">
        <f t="array" aca="1" ref="O65" ca="1">IF(ROW(C65)&gt;COUNTA(PrüfungAufnahme225!AD:AD),"",INDEX(PrüfungAufnahme225!AD:AD,SMALL(IF(PrüfungAufnahme225!AD$1:AD$1000&lt;&gt;"",ROW($1:$1000)),ROW(A56))))</f>
        <v>#NUM!</v>
      </c>
      <c r="P65" s="250" t="str">
        <f t="shared" ca="1" si="0"/>
        <v/>
      </c>
      <c r="Q65" s="94" t="str">
        <f t="shared" ca="1" si="1"/>
        <v/>
      </c>
      <c r="R65" s="56"/>
      <c r="S65" s="125"/>
      <c r="T65" s="146" t="str">
        <f t="shared" si="2"/>
        <v/>
      </c>
      <c r="U65" s="146" t="str">
        <f t="shared" ca="1" si="3"/>
        <v/>
      </c>
      <c r="V65" s="153" t="str">
        <f t="shared" ca="1" si="4"/>
        <v/>
      </c>
      <c r="W65" s="4"/>
      <c r="X65" s="4"/>
      <c r="Y65" s="4"/>
      <c r="Z65" s="4"/>
      <c r="AA65" s="2"/>
      <c r="AB65" s="2"/>
      <c r="AC65" s="2"/>
      <c r="AD65" s="2"/>
      <c r="AE65" s="2"/>
      <c r="AF65" s="2"/>
      <c r="AG65" s="2"/>
      <c r="AH65" s="2"/>
      <c r="AI65" s="2"/>
      <c r="AJ65" s="2"/>
      <c r="AK65" s="2"/>
      <c r="AL65" s="2"/>
    </row>
    <row r="66" spans="1:38" ht="15" customHeight="1">
      <c r="A66" s="2"/>
      <c r="B66" s="79">
        <v>57</v>
      </c>
      <c r="C66" s="146" t="e">
        <f t="array" aca="1" ref="C66" ca="1">IF(ROW(C66)&gt;COUNTA(PrüfungAufnahme225!S:S),"",INDEX(PrüfungAufnahme225!S:S,SMALL(IF(PrüfungAufnahme225!S$1:S$1000&lt;&gt;"",ROW($1:$1000)),ROW(A57))))</f>
        <v>#NUM!</v>
      </c>
      <c r="D66" s="107" t="s">
        <v>185</v>
      </c>
      <c r="E66" s="80" t="e">
        <f t="array" aca="1" ref="E66" ca="1">IF(ROW(C66)&gt;COUNTA(PrüfungAufnahme225!T:T),"",INDEX(PrüfungAufnahme225!T:T,SMALL(IF(PrüfungAufnahme225!T$1:T$1000&lt;&gt;"",ROW($1:$1000)),ROW(A57))))</f>
        <v>#NUM!</v>
      </c>
      <c r="F66" s="265" t="e">
        <f t="array" aca="1" ref="F66" ca="1">IF(ROW(C66)&gt;COUNTA(PrüfungAufnahme225!U:U),"",INDEX(PrüfungAufnahme225!U:U,SMALL(IF(PrüfungAufnahme225!U$1:U$1000&lt;&gt;"",ROW($1:$1000)),ROW(A57))))</f>
        <v>#NUM!</v>
      </c>
      <c r="G66" s="90" t="e">
        <f t="array" aca="1" ref="G66" ca="1">IF(ROW(C66)&gt;COUNTA(PrüfungAufnahme225!V:V),"",INDEX(PrüfungAufnahme225!V:V,SMALL(IF(PrüfungAufnahme225!V$1:V$1000&lt;&gt;"",ROW($1:$1000)),ROW(A57))))</f>
        <v>#NUM!</v>
      </c>
      <c r="H66" s="91" t="e">
        <f t="array" aca="1" ref="H66" ca="1">IF(ROW(C66)&gt;COUNTA(PrüfungAufnahme225!W:W),"",INDEX(PrüfungAufnahme225!W:W,SMALL(IF(PrüfungAufnahme225!W$1:W$1000&lt;&gt;"",ROW($1:$1000)),ROW(A57))))</f>
        <v>#NUM!</v>
      </c>
      <c r="I66" s="247" t="e">
        <f t="array" aca="1" ref="I66" ca="1">IF(ROW(C66)&gt;COUNTA(PrüfungAufnahme225!X:X),"",INDEX(PrüfungAufnahme225!X:X,SMALL(IF(PrüfungAufnahme225!X$1:X$1000&lt;&gt;"",ROW($1:$1000)),ROW(A57))))</f>
        <v>#NUM!</v>
      </c>
      <c r="J66" s="92" t="e">
        <f t="array" aca="1" ref="J66" ca="1">IF(ROW(C66)&gt;COUNTA(PrüfungAufnahme225!Y:Y),"",INDEX(PrüfungAufnahme225!Y:Y,SMALL(IF(PrüfungAufnahme225!Y$1:Y$1000&lt;&gt;"",ROW($1:$1000)),ROW(A57))))</f>
        <v>#NUM!</v>
      </c>
      <c r="K66" s="93" t="e">
        <f t="array" aca="1" ref="K66" ca="1">IF(ROW(C66)&gt;COUNTA(PrüfungAufnahme225!Z:Z),"",INDEX(PrüfungAufnahme225!Z:Z,SMALL(IF(PrüfungAufnahme225!Z$1:Z$1000&lt;&gt;"",ROW($1:$1000)),ROW(A57))))</f>
        <v>#NUM!</v>
      </c>
      <c r="L66" s="94" t="e">
        <f t="array" aca="1" ref="L66" ca="1">IF(ROW(C66)&gt;COUNTA(PrüfungAufnahme225!AA:AA),"",INDEX(PrüfungAufnahme225!AA:AA,SMALL(IF(PrüfungAufnahme225!AA$1:AA$1000&lt;&gt;"",ROW($1:$1000)),ROW(A57))))</f>
        <v>#NUM!</v>
      </c>
      <c r="M66" s="80" t="e">
        <f t="array" aca="1" ref="M66" ca="1">IF(ROW(C66)&gt;COUNTA(PrüfungAufnahme225!AB:AB),"",INDEX(PrüfungAufnahme225!AB:AB,SMALL(IF(PrüfungAufnahme225!AB$1:AB$1000&lt;&gt;"",ROW($1:$1000)),ROW(A57))))</f>
        <v>#NUM!</v>
      </c>
      <c r="N66" s="250" t="e">
        <f t="array" aca="1" ref="N66" ca="1">IF(ROW(C66)&gt;COUNTA(PrüfungAufnahme225!AC:AC),"",INDEX(PrüfungAufnahme225!AC:AC,SMALL(IF(PrüfungAufnahme225!AC$1:AC$1000&lt;&gt;"",ROW($1:$1000)),ROW(A57))))</f>
        <v>#NUM!</v>
      </c>
      <c r="O66" s="94" t="e">
        <f t="array" aca="1" ref="O66" ca="1">IF(ROW(C66)&gt;COUNTA(PrüfungAufnahme225!AD:AD),"",INDEX(PrüfungAufnahme225!AD:AD,SMALL(IF(PrüfungAufnahme225!AD$1:AD$1000&lt;&gt;"",ROW($1:$1000)),ROW(A57))))</f>
        <v>#NUM!</v>
      </c>
      <c r="P66" s="250" t="str">
        <f t="shared" ca="1" si="0"/>
        <v/>
      </c>
      <c r="Q66" s="94" t="str">
        <f t="shared" ca="1" si="1"/>
        <v/>
      </c>
      <c r="R66" s="56"/>
      <c r="S66" s="125"/>
      <c r="T66" s="146" t="str">
        <f t="shared" si="2"/>
        <v/>
      </c>
      <c r="U66" s="146" t="str">
        <f t="shared" ca="1" si="3"/>
        <v/>
      </c>
      <c r="V66" s="153" t="str">
        <f t="shared" ca="1" si="4"/>
        <v/>
      </c>
      <c r="W66" s="4"/>
      <c r="X66" s="4"/>
      <c r="Y66" s="4"/>
      <c r="Z66" s="4"/>
      <c r="AA66" s="2"/>
      <c r="AB66" s="2"/>
      <c r="AC66" s="2"/>
      <c r="AD66" s="2"/>
      <c r="AE66" s="2"/>
      <c r="AF66" s="2"/>
      <c r="AG66" s="2"/>
      <c r="AH66" s="2"/>
      <c r="AI66" s="2"/>
      <c r="AJ66" s="2"/>
      <c r="AK66" s="2"/>
      <c r="AL66" s="2"/>
    </row>
    <row r="67" spans="1:38" ht="15" customHeight="1">
      <c r="A67" s="2"/>
      <c r="B67" s="79">
        <v>58</v>
      </c>
      <c r="C67" s="146" t="e">
        <f t="array" aca="1" ref="C67" ca="1">IF(ROW(C67)&gt;COUNTA(PrüfungAufnahme225!S:S),"",INDEX(PrüfungAufnahme225!S:S,SMALL(IF(PrüfungAufnahme225!S$1:S$1000&lt;&gt;"",ROW($1:$1000)),ROW(A58))))</f>
        <v>#NUM!</v>
      </c>
      <c r="D67" s="107" t="s">
        <v>186</v>
      </c>
      <c r="E67" s="80" t="e">
        <f t="array" aca="1" ref="E67" ca="1">IF(ROW(C67)&gt;COUNTA(PrüfungAufnahme225!T:T),"",INDEX(PrüfungAufnahme225!T:T,SMALL(IF(PrüfungAufnahme225!T$1:T$1000&lt;&gt;"",ROW($1:$1000)),ROW(A58))))</f>
        <v>#NUM!</v>
      </c>
      <c r="F67" s="265" t="e">
        <f t="array" aca="1" ref="F67" ca="1">IF(ROW(C67)&gt;COUNTA(PrüfungAufnahme225!U:U),"",INDEX(PrüfungAufnahme225!U:U,SMALL(IF(PrüfungAufnahme225!U$1:U$1000&lt;&gt;"",ROW($1:$1000)),ROW(A58))))</f>
        <v>#NUM!</v>
      </c>
      <c r="G67" s="90" t="e">
        <f t="array" aca="1" ref="G67" ca="1">IF(ROW(C67)&gt;COUNTA(PrüfungAufnahme225!V:V),"",INDEX(PrüfungAufnahme225!V:V,SMALL(IF(PrüfungAufnahme225!V$1:V$1000&lt;&gt;"",ROW($1:$1000)),ROW(A58))))</f>
        <v>#NUM!</v>
      </c>
      <c r="H67" s="91" t="e">
        <f t="array" aca="1" ref="H67" ca="1">IF(ROW(C67)&gt;COUNTA(PrüfungAufnahme225!W:W),"",INDEX(PrüfungAufnahme225!W:W,SMALL(IF(PrüfungAufnahme225!W$1:W$1000&lt;&gt;"",ROW($1:$1000)),ROW(A58))))</f>
        <v>#NUM!</v>
      </c>
      <c r="I67" s="247" t="e">
        <f t="array" aca="1" ref="I67" ca="1">IF(ROW(C67)&gt;COUNTA(PrüfungAufnahme225!X:X),"",INDEX(PrüfungAufnahme225!X:X,SMALL(IF(PrüfungAufnahme225!X$1:X$1000&lt;&gt;"",ROW($1:$1000)),ROW(A58))))</f>
        <v>#NUM!</v>
      </c>
      <c r="J67" s="92" t="e">
        <f t="array" aca="1" ref="J67" ca="1">IF(ROW(C67)&gt;COUNTA(PrüfungAufnahme225!Y:Y),"",INDEX(PrüfungAufnahme225!Y:Y,SMALL(IF(PrüfungAufnahme225!Y$1:Y$1000&lt;&gt;"",ROW($1:$1000)),ROW(A58))))</f>
        <v>#NUM!</v>
      </c>
      <c r="K67" s="93" t="e">
        <f t="array" aca="1" ref="K67" ca="1">IF(ROW(C67)&gt;COUNTA(PrüfungAufnahme225!Z:Z),"",INDEX(PrüfungAufnahme225!Z:Z,SMALL(IF(PrüfungAufnahme225!Z$1:Z$1000&lt;&gt;"",ROW($1:$1000)),ROW(A58))))</f>
        <v>#NUM!</v>
      </c>
      <c r="L67" s="94" t="e">
        <f t="array" aca="1" ref="L67" ca="1">IF(ROW(C67)&gt;COUNTA(PrüfungAufnahme225!AA:AA),"",INDEX(PrüfungAufnahme225!AA:AA,SMALL(IF(PrüfungAufnahme225!AA$1:AA$1000&lt;&gt;"",ROW($1:$1000)),ROW(A58))))</f>
        <v>#NUM!</v>
      </c>
      <c r="M67" s="80" t="e">
        <f t="array" aca="1" ref="M67" ca="1">IF(ROW(C67)&gt;COUNTA(PrüfungAufnahme225!AB:AB),"",INDEX(PrüfungAufnahme225!AB:AB,SMALL(IF(PrüfungAufnahme225!AB$1:AB$1000&lt;&gt;"",ROW($1:$1000)),ROW(A58))))</f>
        <v>#NUM!</v>
      </c>
      <c r="N67" s="250" t="e">
        <f t="array" aca="1" ref="N67" ca="1">IF(ROW(C67)&gt;COUNTA(PrüfungAufnahme225!AC:AC),"",INDEX(PrüfungAufnahme225!AC:AC,SMALL(IF(PrüfungAufnahme225!AC$1:AC$1000&lt;&gt;"",ROW($1:$1000)),ROW(A58))))</f>
        <v>#NUM!</v>
      </c>
      <c r="O67" s="94" t="e">
        <f t="array" aca="1" ref="O67" ca="1">IF(ROW(C67)&gt;COUNTA(PrüfungAufnahme225!AD:AD),"",INDEX(PrüfungAufnahme225!AD:AD,SMALL(IF(PrüfungAufnahme225!AD$1:AD$1000&lt;&gt;"",ROW($1:$1000)),ROW(A58))))</f>
        <v>#NUM!</v>
      </c>
      <c r="P67" s="250" t="str">
        <f t="shared" ca="1" si="0"/>
        <v/>
      </c>
      <c r="Q67" s="94" t="str">
        <f t="shared" ca="1" si="1"/>
        <v/>
      </c>
      <c r="R67" s="56"/>
      <c r="S67" s="125"/>
      <c r="T67" s="146" t="str">
        <f t="shared" si="2"/>
        <v/>
      </c>
      <c r="U67" s="146" t="str">
        <f t="shared" ca="1" si="3"/>
        <v/>
      </c>
      <c r="V67" s="153" t="str">
        <f t="shared" ca="1" si="4"/>
        <v/>
      </c>
      <c r="W67" s="4"/>
      <c r="X67" s="4"/>
      <c r="Y67" s="4"/>
      <c r="Z67" s="4"/>
      <c r="AA67" s="2"/>
      <c r="AB67" s="2"/>
      <c r="AC67" s="2"/>
      <c r="AD67" s="2"/>
      <c r="AE67" s="2"/>
      <c r="AF67" s="2"/>
      <c r="AG67" s="2"/>
      <c r="AH67" s="2"/>
      <c r="AI67" s="2"/>
      <c r="AJ67" s="2"/>
      <c r="AK67" s="2"/>
      <c r="AL67" s="2"/>
    </row>
    <row r="68" spans="1:38" ht="15" customHeight="1">
      <c r="A68" s="2"/>
      <c r="B68" s="79">
        <v>59</v>
      </c>
      <c r="C68" s="146" t="e">
        <f t="array" aca="1" ref="C68" ca="1">IF(ROW(C68)&gt;COUNTA(PrüfungAufnahme225!S:S),"",INDEX(PrüfungAufnahme225!S:S,SMALL(IF(PrüfungAufnahme225!S$1:S$1000&lt;&gt;"",ROW($1:$1000)),ROW(A59))))</f>
        <v>#NUM!</v>
      </c>
      <c r="D68" s="107" t="s">
        <v>187</v>
      </c>
      <c r="E68" s="80" t="e">
        <f t="array" aca="1" ref="E68" ca="1">IF(ROW(C68)&gt;COUNTA(PrüfungAufnahme225!T:T),"",INDEX(PrüfungAufnahme225!T:T,SMALL(IF(PrüfungAufnahme225!T$1:T$1000&lt;&gt;"",ROW($1:$1000)),ROW(A59))))</f>
        <v>#NUM!</v>
      </c>
      <c r="F68" s="265" t="e">
        <f t="array" aca="1" ref="F68" ca="1">IF(ROW(C68)&gt;COUNTA(PrüfungAufnahme225!U:U),"",INDEX(PrüfungAufnahme225!U:U,SMALL(IF(PrüfungAufnahme225!U$1:U$1000&lt;&gt;"",ROW($1:$1000)),ROW(A59))))</f>
        <v>#NUM!</v>
      </c>
      <c r="G68" s="90" t="e">
        <f t="array" aca="1" ref="G68" ca="1">IF(ROW(C68)&gt;COUNTA(PrüfungAufnahme225!V:V),"",INDEX(PrüfungAufnahme225!V:V,SMALL(IF(PrüfungAufnahme225!V$1:V$1000&lt;&gt;"",ROW($1:$1000)),ROW(A59))))</f>
        <v>#NUM!</v>
      </c>
      <c r="H68" s="91" t="e">
        <f t="array" aca="1" ref="H68" ca="1">IF(ROW(C68)&gt;COUNTA(PrüfungAufnahme225!W:W),"",INDEX(PrüfungAufnahme225!W:W,SMALL(IF(PrüfungAufnahme225!W$1:W$1000&lt;&gt;"",ROW($1:$1000)),ROW(A59))))</f>
        <v>#NUM!</v>
      </c>
      <c r="I68" s="247" t="e">
        <f t="array" aca="1" ref="I68" ca="1">IF(ROW(C68)&gt;COUNTA(PrüfungAufnahme225!X:X),"",INDEX(PrüfungAufnahme225!X:X,SMALL(IF(PrüfungAufnahme225!X$1:X$1000&lt;&gt;"",ROW($1:$1000)),ROW(A59))))</f>
        <v>#NUM!</v>
      </c>
      <c r="J68" s="92" t="e">
        <f t="array" aca="1" ref="J68" ca="1">IF(ROW(C68)&gt;COUNTA(PrüfungAufnahme225!Y:Y),"",INDEX(PrüfungAufnahme225!Y:Y,SMALL(IF(PrüfungAufnahme225!Y$1:Y$1000&lt;&gt;"",ROW($1:$1000)),ROW(A59))))</f>
        <v>#NUM!</v>
      </c>
      <c r="K68" s="93" t="e">
        <f t="array" aca="1" ref="K68" ca="1">IF(ROW(C68)&gt;COUNTA(PrüfungAufnahme225!Z:Z),"",INDEX(PrüfungAufnahme225!Z:Z,SMALL(IF(PrüfungAufnahme225!Z$1:Z$1000&lt;&gt;"",ROW($1:$1000)),ROW(A59))))</f>
        <v>#NUM!</v>
      </c>
      <c r="L68" s="94" t="e">
        <f t="array" aca="1" ref="L68" ca="1">IF(ROW(C68)&gt;COUNTA(PrüfungAufnahme225!AA:AA),"",INDEX(PrüfungAufnahme225!AA:AA,SMALL(IF(PrüfungAufnahme225!AA$1:AA$1000&lt;&gt;"",ROW($1:$1000)),ROW(A59))))</f>
        <v>#NUM!</v>
      </c>
      <c r="M68" s="80" t="e">
        <f t="array" aca="1" ref="M68" ca="1">IF(ROW(C68)&gt;COUNTA(PrüfungAufnahme225!AB:AB),"",INDEX(PrüfungAufnahme225!AB:AB,SMALL(IF(PrüfungAufnahme225!AB$1:AB$1000&lt;&gt;"",ROW($1:$1000)),ROW(A59))))</f>
        <v>#NUM!</v>
      </c>
      <c r="N68" s="250" t="e">
        <f t="array" aca="1" ref="N68" ca="1">IF(ROW(C68)&gt;COUNTA(PrüfungAufnahme225!AC:AC),"",INDEX(PrüfungAufnahme225!AC:AC,SMALL(IF(PrüfungAufnahme225!AC$1:AC$1000&lt;&gt;"",ROW($1:$1000)),ROW(A59))))</f>
        <v>#NUM!</v>
      </c>
      <c r="O68" s="94" t="e">
        <f t="array" aca="1" ref="O68" ca="1">IF(ROW(C68)&gt;COUNTA(PrüfungAufnahme225!AD:AD),"",INDEX(PrüfungAufnahme225!AD:AD,SMALL(IF(PrüfungAufnahme225!AD$1:AD$1000&lt;&gt;"",ROW($1:$1000)),ROW(A59))))</f>
        <v>#NUM!</v>
      </c>
      <c r="P68" s="250" t="str">
        <f t="shared" ca="1" si="0"/>
        <v/>
      </c>
      <c r="Q68" s="94" t="str">
        <f t="shared" ca="1" si="1"/>
        <v/>
      </c>
      <c r="R68" s="56"/>
      <c r="S68" s="125"/>
      <c r="T68" s="146" t="str">
        <f t="shared" si="2"/>
        <v/>
      </c>
      <c r="U68" s="146" t="str">
        <f t="shared" ca="1" si="3"/>
        <v/>
      </c>
      <c r="V68" s="153" t="str">
        <f t="shared" ca="1" si="4"/>
        <v/>
      </c>
      <c r="W68" s="4"/>
      <c r="X68" s="4"/>
      <c r="Y68" s="4"/>
      <c r="Z68" s="4"/>
      <c r="AA68" s="2"/>
      <c r="AB68" s="2"/>
      <c r="AC68" s="2"/>
      <c r="AD68" s="2"/>
      <c r="AE68" s="2"/>
      <c r="AF68" s="2"/>
      <c r="AG68" s="2"/>
      <c r="AH68" s="2"/>
      <c r="AI68" s="2"/>
      <c r="AJ68" s="2"/>
      <c r="AK68" s="2"/>
      <c r="AL68" s="2"/>
    </row>
    <row r="69" spans="1:38" ht="15" customHeight="1">
      <c r="A69" s="2"/>
      <c r="B69" s="79">
        <v>60</v>
      </c>
      <c r="C69" s="146" t="e">
        <f t="array" aca="1" ref="C69" ca="1">IF(ROW(C69)&gt;COUNTA(PrüfungAufnahme225!S:S),"",INDEX(PrüfungAufnahme225!S:S,SMALL(IF(PrüfungAufnahme225!S$1:S$1000&lt;&gt;"",ROW($1:$1000)),ROW(A60))))</f>
        <v>#NUM!</v>
      </c>
      <c r="D69" s="107" t="s">
        <v>188</v>
      </c>
      <c r="E69" s="80" t="e">
        <f t="array" aca="1" ref="E69" ca="1">IF(ROW(C69)&gt;COUNTA(PrüfungAufnahme225!T:T),"",INDEX(PrüfungAufnahme225!T:T,SMALL(IF(PrüfungAufnahme225!T$1:T$1000&lt;&gt;"",ROW($1:$1000)),ROW(A60))))</f>
        <v>#NUM!</v>
      </c>
      <c r="F69" s="265" t="e">
        <f t="array" aca="1" ref="F69" ca="1">IF(ROW(C69)&gt;COUNTA(PrüfungAufnahme225!U:U),"",INDEX(PrüfungAufnahme225!U:U,SMALL(IF(PrüfungAufnahme225!U$1:U$1000&lt;&gt;"",ROW($1:$1000)),ROW(A60))))</f>
        <v>#NUM!</v>
      </c>
      <c r="G69" s="90" t="e">
        <f t="array" aca="1" ref="G69" ca="1">IF(ROW(C69)&gt;COUNTA(PrüfungAufnahme225!V:V),"",INDEX(PrüfungAufnahme225!V:V,SMALL(IF(PrüfungAufnahme225!V$1:V$1000&lt;&gt;"",ROW($1:$1000)),ROW(A60))))</f>
        <v>#NUM!</v>
      </c>
      <c r="H69" s="91" t="e">
        <f t="array" aca="1" ref="H69" ca="1">IF(ROW(C69)&gt;COUNTA(PrüfungAufnahme225!W:W),"",INDEX(PrüfungAufnahme225!W:W,SMALL(IF(PrüfungAufnahme225!W$1:W$1000&lt;&gt;"",ROW($1:$1000)),ROW(A60))))</f>
        <v>#NUM!</v>
      </c>
      <c r="I69" s="247" t="e">
        <f t="array" aca="1" ref="I69" ca="1">IF(ROW(C69)&gt;COUNTA(PrüfungAufnahme225!X:X),"",INDEX(PrüfungAufnahme225!X:X,SMALL(IF(PrüfungAufnahme225!X$1:X$1000&lt;&gt;"",ROW($1:$1000)),ROW(A60))))</f>
        <v>#NUM!</v>
      </c>
      <c r="J69" s="92" t="e">
        <f t="array" aca="1" ref="J69" ca="1">IF(ROW(C69)&gt;COUNTA(PrüfungAufnahme225!Y:Y),"",INDEX(PrüfungAufnahme225!Y:Y,SMALL(IF(PrüfungAufnahme225!Y$1:Y$1000&lt;&gt;"",ROW($1:$1000)),ROW(A60))))</f>
        <v>#NUM!</v>
      </c>
      <c r="K69" s="93" t="e">
        <f t="array" aca="1" ref="K69" ca="1">IF(ROW(C69)&gt;COUNTA(PrüfungAufnahme225!Z:Z),"",INDEX(PrüfungAufnahme225!Z:Z,SMALL(IF(PrüfungAufnahme225!Z$1:Z$1000&lt;&gt;"",ROW($1:$1000)),ROW(A60))))</f>
        <v>#NUM!</v>
      </c>
      <c r="L69" s="94" t="e">
        <f t="array" aca="1" ref="L69" ca="1">IF(ROW(C69)&gt;COUNTA(PrüfungAufnahme225!AA:AA),"",INDEX(PrüfungAufnahme225!AA:AA,SMALL(IF(PrüfungAufnahme225!AA$1:AA$1000&lt;&gt;"",ROW($1:$1000)),ROW(A60))))</f>
        <v>#NUM!</v>
      </c>
      <c r="M69" s="80" t="e">
        <f t="array" aca="1" ref="M69" ca="1">IF(ROW(C69)&gt;COUNTA(PrüfungAufnahme225!AB:AB),"",INDEX(PrüfungAufnahme225!AB:AB,SMALL(IF(PrüfungAufnahme225!AB$1:AB$1000&lt;&gt;"",ROW($1:$1000)),ROW(A60))))</f>
        <v>#NUM!</v>
      </c>
      <c r="N69" s="250" t="e">
        <f t="array" aca="1" ref="N69" ca="1">IF(ROW(C69)&gt;COUNTA(PrüfungAufnahme225!AC:AC),"",INDEX(PrüfungAufnahme225!AC:AC,SMALL(IF(PrüfungAufnahme225!AC$1:AC$1000&lt;&gt;"",ROW($1:$1000)),ROW(A60))))</f>
        <v>#NUM!</v>
      </c>
      <c r="O69" s="94" t="e">
        <f t="array" aca="1" ref="O69" ca="1">IF(ROW(C69)&gt;COUNTA(PrüfungAufnahme225!AD:AD),"",INDEX(PrüfungAufnahme225!AD:AD,SMALL(IF(PrüfungAufnahme225!AD$1:AD$1000&lt;&gt;"",ROW($1:$1000)),ROW(A60))))</f>
        <v>#NUM!</v>
      </c>
      <c r="P69" s="250" t="str">
        <f t="shared" ca="1" si="0"/>
        <v/>
      </c>
      <c r="Q69" s="94" t="str">
        <f t="shared" ca="1" si="1"/>
        <v/>
      </c>
      <c r="R69" s="56"/>
      <c r="S69" s="125"/>
      <c r="T69" s="146" t="str">
        <f t="shared" si="2"/>
        <v/>
      </c>
      <c r="U69" s="146" t="str">
        <f t="shared" ca="1" si="3"/>
        <v/>
      </c>
      <c r="V69" s="153" t="str">
        <f t="shared" ca="1" si="4"/>
        <v/>
      </c>
      <c r="W69" s="4"/>
      <c r="X69" s="4"/>
      <c r="Y69" s="4"/>
      <c r="Z69" s="4"/>
      <c r="AA69" s="2"/>
      <c r="AB69" s="2"/>
      <c r="AC69" s="2"/>
      <c r="AD69" s="2"/>
      <c r="AE69" s="2"/>
      <c r="AF69" s="2"/>
      <c r="AG69" s="2"/>
      <c r="AH69" s="2"/>
      <c r="AI69" s="2"/>
      <c r="AJ69" s="2"/>
      <c r="AK69" s="2"/>
      <c r="AL69" s="2"/>
    </row>
    <row r="70" spans="1:38" ht="15" customHeight="1">
      <c r="A70" s="2"/>
      <c r="B70" s="79">
        <v>61</v>
      </c>
      <c r="C70" s="146" t="e">
        <f t="array" aca="1" ref="C70" ca="1">IF(ROW(C70)&gt;COUNTA(PrüfungAufnahme225!S:S),"",INDEX(PrüfungAufnahme225!S:S,SMALL(IF(PrüfungAufnahme225!S$1:S$1000&lt;&gt;"",ROW($1:$1000)),ROW(A61))))</f>
        <v>#NUM!</v>
      </c>
      <c r="D70" s="107" t="s">
        <v>189</v>
      </c>
      <c r="E70" s="80" t="e">
        <f t="array" aca="1" ref="E70" ca="1">IF(ROW(C70)&gt;COUNTA(PrüfungAufnahme225!T:T),"",INDEX(PrüfungAufnahme225!T:T,SMALL(IF(PrüfungAufnahme225!T$1:T$1000&lt;&gt;"",ROW($1:$1000)),ROW(A61))))</f>
        <v>#NUM!</v>
      </c>
      <c r="F70" s="265" t="e">
        <f t="array" aca="1" ref="F70" ca="1">IF(ROW(C70)&gt;COUNTA(PrüfungAufnahme225!U:U),"",INDEX(PrüfungAufnahme225!U:U,SMALL(IF(PrüfungAufnahme225!U$1:U$1000&lt;&gt;"",ROW($1:$1000)),ROW(A61))))</f>
        <v>#NUM!</v>
      </c>
      <c r="G70" s="90" t="e">
        <f t="array" aca="1" ref="G70" ca="1">IF(ROW(C70)&gt;COUNTA(PrüfungAufnahme225!V:V),"",INDEX(PrüfungAufnahme225!V:V,SMALL(IF(PrüfungAufnahme225!V$1:V$1000&lt;&gt;"",ROW($1:$1000)),ROW(A61))))</f>
        <v>#NUM!</v>
      </c>
      <c r="H70" s="91" t="e">
        <f t="array" aca="1" ref="H70" ca="1">IF(ROW(C70)&gt;COUNTA(PrüfungAufnahme225!W:W),"",INDEX(PrüfungAufnahme225!W:W,SMALL(IF(PrüfungAufnahme225!W$1:W$1000&lt;&gt;"",ROW($1:$1000)),ROW(A61))))</f>
        <v>#NUM!</v>
      </c>
      <c r="I70" s="247" t="e">
        <f t="array" aca="1" ref="I70" ca="1">IF(ROW(C70)&gt;COUNTA(PrüfungAufnahme225!X:X),"",INDEX(PrüfungAufnahme225!X:X,SMALL(IF(PrüfungAufnahme225!X$1:X$1000&lt;&gt;"",ROW($1:$1000)),ROW(A61))))</f>
        <v>#NUM!</v>
      </c>
      <c r="J70" s="92" t="e">
        <f t="array" aca="1" ref="J70" ca="1">IF(ROW(C70)&gt;COUNTA(PrüfungAufnahme225!Y:Y),"",INDEX(PrüfungAufnahme225!Y:Y,SMALL(IF(PrüfungAufnahme225!Y$1:Y$1000&lt;&gt;"",ROW($1:$1000)),ROW(A61))))</f>
        <v>#NUM!</v>
      </c>
      <c r="K70" s="93" t="e">
        <f t="array" aca="1" ref="K70" ca="1">IF(ROW(C70)&gt;COUNTA(PrüfungAufnahme225!Z:Z),"",INDEX(PrüfungAufnahme225!Z:Z,SMALL(IF(PrüfungAufnahme225!Z$1:Z$1000&lt;&gt;"",ROW($1:$1000)),ROW(A61))))</f>
        <v>#NUM!</v>
      </c>
      <c r="L70" s="94" t="e">
        <f t="array" aca="1" ref="L70" ca="1">IF(ROW(C70)&gt;COUNTA(PrüfungAufnahme225!AA:AA),"",INDEX(PrüfungAufnahme225!AA:AA,SMALL(IF(PrüfungAufnahme225!AA$1:AA$1000&lt;&gt;"",ROW($1:$1000)),ROW(A61))))</f>
        <v>#NUM!</v>
      </c>
      <c r="M70" s="80" t="e">
        <f t="array" aca="1" ref="M70" ca="1">IF(ROW(C70)&gt;COUNTA(PrüfungAufnahme225!AB:AB),"",INDEX(PrüfungAufnahme225!AB:AB,SMALL(IF(PrüfungAufnahme225!AB$1:AB$1000&lt;&gt;"",ROW($1:$1000)),ROW(A61))))</f>
        <v>#NUM!</v>
      </c>
      <c r="N70" s="250" t="e">
        <f t="array" aca="1" ref="N70" ca="1">IF(ROW(C70)&gt;COUNTA(PrüfungAufnahme225!AC:AC),"",INDEX(PrüfungAufnahme225!AC:AC,SMALL(IF(PrüfungAufnahme225!AC$1:AC$1000&lt;&gt;"",ROW($1:$1000)),ROW(A61))))</f>
        <v>#NUM!</v>
      </c>
      <c r="O70" s="94" t="e">
        <f t="array" aca="1" ref="O70" ca="1">IF(ROW(C70)&gt;COUNTA(PrüfungAufnahme225!AD:AD),"",INDEX(PrüfungAufnahme225!AD:AD,SMALL(IF(PrüfungAufnahme225!AD$1:AD$1000&lt;&gt;"",ROW($1:$1000)),ROW(A61))))</f>
        <v>#NUM!</v>
      </c>
      <c r="P70" s="250" t="str">
        <f t="shared" ca="1" si="0"/>
        <v/>
      </c>
      <c r="Q70" s="94" t="str">
        <f t="shared" ca="1" si="1"/>
        <v/>
      </c>
      <c r="R70" s="56"/>
      <c r="S70" s="125"/>
      <c r="T70" s="146" t="str">
        <f t="shared" si="2"/>
        <v/>
      </c>
      <c r="U70" s="146" t="str">
        <f t="shared" ca="1" si="3"/>
        <v/>
      </c>
      <c r="V70" s="153" t="str">
        <f t="shared" ca="1" si="4"/>
        <v/>
      </c>
      <c r="W70" s="4"/>
      <c r="X70" s="4"/>
      <c r="Y70" s="4"/>
      <c r="Z70" s="4"/>
      <c r="AA70" s="2"/>
      <c r="AB70" s="2"/>
      <c r="AC70" s="2"/>
      <c r="AD70" s="2"/>
      <c r="AE70" s="2"/>
      <c r="AF70" s="2"/>
      <c r="AG70" s="2"/>
      <c r="AH70" s="2"/>
      <c r="AI70" s="2"/>
      <c r="AJ70" s="2"/>
      <c r="AK70" s="2"/>
      <c r="AL70" s="2"/>
    </row>
    <row r="71" spans="1:38" ht="15" customHeight="1">
      <c r="A71" s="2"/>
      <c r="B71" s="79">
        <v>62</v>
      </c>
      <c r="C71" s="146" t="e">
        <f t="array" aca="1" ref="C71" ca="1">IF(ROW(C71)&gt;COUNTA(PrüfungAufnahme225!S:S),"",INDEX(PrüfungAufnahme225!S:S,SMALL(IF(PrüfungAufnahme225!S$1:S$1000&lt;&gt;"",ROW($1:$1000)),ROW(A62))))</f>
        <v>#NUM!</v>
      </c>
      <c r="D71" s="107" t="s">
        <v>190</v>
      </c>
      <c r="E71" s="80" t="e">
        <f t="array" aca="1" ref="E71" ca="1">IF(ROW(C71)&gt;COUNTA(PrüfungAufnahme225!T:T),"",INDEX(PrüfungAufnahme225!T:T,SMALL(IF(PrüfungAufnahme225!T$1:T$1000&lt;&gt;"",ROW($1:$1000)),ROW(A62))))</f>
        <v>#NUM!</v>
      </c>
      <c r="F71" s="265" t="e">
        <f t="array" aca="1" ref="F71" ca="1">IF(ROW(C71)&gt;COUNTA(PrüfungAufnahme225!U:U),"",INDEX(PrüfungAufnahme225!U:U,SMALL(IF(PrüfungAufnahme225!U$1:U$1000&lt;&gt;"",ROW($1:$1000)),ROW(A62))))</f>
        <v>#NUM!</v>
      </c>
      <c r="G71" s="90" t="e">
        <f t="array" aca="1" ref="G71" ca="1">IF(ROW(C71)&gt;COUNTA(PrüfungAufnahme225!V:V),"",INDEX(PrüfungAufnahme225!V:V,SMALL(IF(PrüfungAufnahme225!V$1:V$1000&lt;&gt;"",ROW($1:$1000)),ROW(A62))))</f>
        <v>#NUM!</v>
      </c>
      <c r="H71" s="91" t="e">
        <f t="array" aca="1" ref="H71" ca="1">IF(ROW(C71)&gt;COUNTA(PrüfungAufnahme225!W:W),"",INDEX(PrüfungAufnahme225!W:W,SMALL(IF(PrüfungAufnahme225!W$1:W$1000&lt;&gt;"",ROW($1:$1000)),ROW(A62))))</f>
        <v>#NUM!</v>
      </c>
      <c r="I71" s="247" t="e">
        <f t="array" aca="1" ref="I71" ca="1">IF(ROW(C71)&gt;COUNTA(PrüfungAufnahme225!X:X),"",INDEX(PrüfungAufnahme225!X:X,SMALL(IF(PrüfungAufnahme225!X$1:X$1000&lt;&gt;"",ROW($1:$1000)),ROW(A62))))</f>
        <v>#NUM!</v>
      </c>
      <c r="J71" s="92" t="e">
        <f t="array" aca="1" ref="J71" ca="1">IF(ROW(C71)&gt;COUNTA(PrüfungAufnahme225!Y:Y),"",INDEX(PrüfungAufnahme225!Y:Y,SMALL(IF(PrüfungAufnahme225!Y$1:Y$1000&lt;&gt;"",ROW($1:$1000)),ROW(A62))))</f>
        <v>#NUM!</v>
      </c>
      <c r="K71" s="93" t="e">
        <f t="array" aca="1" ref="K71" ca="1">IF(ROW(C71)&gt;COUNTA(PrüfungAufnahme225!Z:Z),"",INDEX(PrüfungAufnahme225!Z:Z,SMALL(IF(PrüfungAufnahme225!Z$1:Z$1000&lt;&gt;"",ROW($1:$1000)),ROW(A62))))</f>
        <v>#NUM!</v>
      </c>
      <c r="L71" s="94" t="e">
        <f t="array" aca="1" ref="L71" ca="1">IF(ROW(C71)&gt;COUNTA(PrüfungAufnahme225!AA:AA),"",INDEX(PrüfungAufnahme225!AA:AA,SMALL(IF(PrüfungAufnahme225!AA$1:AA$1000&lt;&gt;"",ROW($1:$1000)),ROW(A62))))</f>
        <v>#NUM!</v>
      </c>
      <c r="M71" s="80" t="e">
        <f t="array" aca="1" ref="M71" ca="1">IF(ROW(C71)&gt;COUNTA(PrüfungAufnahme225!AB:AB),"",INDEX(PrüfungAufnahme225!AB:AB,SMALL(IF(PrüfungAufnahme225!AB$1:AB$1000&lt;&gt;"",ROW($1:$1000)),ROW(A62))))</f>
        <v>#NUM!</v>
      </c>
      <c r="N71" s="250" t="e">
        <f t="array" aca="1" ref="N71" ca="1">IF(ROW(C71)&gt;COUNTA(PrüfungAufnahme225!AC:AC),"",INDEX(PrüfungAufnahme225!AC:AC,SMALL(IF(PrüfungAufnahme225!AC$1:AC$1000&lt;&gt;"",ROW($1:$1000)),ROW(A62))))</f>
        <v>#NUM!</v>
      </c>
      <c r="O71" s="94" t="e">
        <f t="array" aca="1" ref="O71" ca="1">IF(ROW(C71)&gt;COUNTA(PrüfungAufnahme225!AD:AD),"",INDEX(PrüfungAufnahme225!AD:AD,SMALL(IF(PrüfungAufnahme225!AD$1:AD$1000&lt;&gt;"",ROW($1:$1000)),ROW(A62))))</f>
        <v>#NUM!</v>
      </c>
      <c r="P71" s="250" t="str">
        <f t="shared" ca="1" si="0"/>
        <v/>
      </c>
      <c r="Q71" s="94" t="str">
        <f t="shared" ca="1" si="1"/>
        <v/>
      </c>
      <c r="R71" s="56"/>
      <c r="S71" s="125"/>
      <c r="T71" s="146" t="str">
        <f t="shared" si="2"/>
        <v/>
      </c>
      <c r="U71" s="146" t="str">
        <f t="shared" ca="1" si="3"/>
        <v/>
      </c>
      <c r="V71" s="153" t="str">
        <f t="shared" ca="1" si="4"/>
        <v/>
      </c>
      <c r="W71" s="4"/>
      <c r="X71" s="4"/>
      <c r="Y71" s="4"/>
      <c r="Z71" s="4"/>
      <c r="AA71" s="2"/>
      <c r="AB71" s="2"/>
      <c r="AC71" s="2"/>
      <c r="AD71" s="2"/>
      <c r="AE71" s="2"/>
      <c r="AF71" s="2"/>
      <c r="AG71" s="2"/>
      <c r="AH71" s="2"/>
      <c r="AI71" s="2"/>
      <c r="AJ71" s="2"/>
      <c r="AK71" s="2"/>
      <c r="AL71" s="2"/>
    </row>
    <row r="72" spans="1:38" ht="15" customHeight="1">
      <c r="A72" s="2"/>
      <c r="B72" s="79">
        <v>63</v>
      </c>
      <c r="C72" s="146" t="e">
        <f t="array" aca="1" ref="C72" ca="1">IF(ROW(C72)&gt;COUNTA(PrüfungAufnahme225!S:S),"",INDEX(PrüfungAufnahme225!S:S,SMALL(IF(PrüfungAufnahme225!S$1:S$1000&lt;&gt;"",ROW($1:$1000)),ROW(A63))))</f>
        <v>#NUM!</v>
      </c>
      <c r="D72" s="107" t="s">
        <v>191</v>
      </c>
      <c r="E72" s="80" t="e">
        <f t="array" aca="1" ref="E72" ca="1">IF(ROW(C72)&gt;COUNTA(PrüfungAufnahme225!T:T),"",INDEX(PrüfungAufnahme225!T:T,SMALL(IF(PrüfungAufnahme225!T$1:T$1000&lt;&gt;"",ROW($1:$1000)),ROW(A63))))</f>
        <v>#NUM!</v>
      </c>
      <c r="F72" s="265" t="e">
        <f t="array" aca="1" ref="F72" ca="1">IF(ROW(C72)&gt;COUNTA(PrüfungAufnahme225!U:U),"",INDEX(PrüfungAufnahme225!U:U,SMALL(IF(PrüfungAufnahme225!U$1:U$1000&lt;&gt;"",ROW($1:$1000)),ROW(A63))))</f>
        <v>#NUM!</v>
      </c>
      <c r="G72" s="90" t="e">
        <f t="array" aca="1" ref="G72" ca="1">IF(ROW(C72)&gt;COUNTA(PrüfungAufnahme225!V:V),"",INDEX(PrüfungAufnahme225!V:V,SMALL(IF(PrüfungAufnahme225!V$1:V$1000&lt;&gt;"",ROW($1:$1000)),ROW(A63))))</f>
        <v>#NUM!</v>
      </c>
      <c r="H72" s="91" t="e">
        <f t="array" aca="1" ref="H72" ca="1">IF(ROW(C72)&gt;COUNTA(PrüfungAufnahme225!W:W),"",INDEX(PrüfungAufnahme225!W:W,SMALL(IF(PrüfungAufnahme225!W$1:W$1000&lt;&gt;"",ROW($1:$1000)),ROW(A63))))</f>
        <v>#NUM!</v>
      </c>
      <c r="I72" s="247" t="e">
        <f t="array" aca="1" ref="I72" ca="1">IF(ROW(C72)&gt;COUNTA(PrüfungAufnahme225!X:X),"",INDEX(PrüfungAufnahme225!X:X,SMALL(IF(PrüfungAufnahme225!X$1:X$1000&lt;&gt;"",ROW($1:$1000)),ROW(A63))))</f>
        <v>#NUM!</v>
      </c>
      <c r="J72" s="92" t="e">
        <f t="array" aca="1" ref="J72" ca="1">IF(ROW(C72)&gt;COUNTA(PrüfungAufnahme225!Y:Y),"",INDEX(PrüfungAufnahme225!Y:Y,SMALL(IF(PrüfungAufnahme225!Y$1:Y$1000&lt;&gt;"",ROW($1:$1000)),ROW(A63))))</f>
        <v>#NUM!</v>
      </c>
      <c r="K72" s="93" t="e">
        <f t="array" aca="1" ref="K72" ca="1">IF(ROW(C72)&gt;COUNTA(PrüfungAufnahme225!Z:Z),"",INDEX(PrüfungAufnahme225!Z:Z,SMALL(IF(PrüfungAufnahme225!Z$1:Z$1000&lt;&gt;"",ROW($1:$1000)),ROW(A63))))</f>
        <v>#NUM!</v>
      </c>
      <c r="L72" s="94" t="e">
        <f t="array" aca="1" ref="L72" ca="1">IF(ROW(C72)&gt;COUNTA(PrüfungAufnahme225!AA:AA),"",INDEX(PrüfungAufnahme225!AA:AA,SMALL(IF(PrüfungAufnahme225!AA$1:AA$1000&lt;&gt;"",ROW($1:$1000)),ROW(A63))))</f>
        <v>#NUM!</v>
      </c>
      <c r="M72" s="80" t="e">
        <f t="array" aca="1" ref="M72" ca="1">IF(ROW(C72)&gt;COUNTA(PrüfungAufnahme225!AB:AB),"",INDEX(PrüfungAufnahme225!AB:AB,SMALL(IF(PrüfungAufnahme225!AB$1:AB$1000&lt;&gt;"",ROW($1:$1000)),ROW(A63))))</f>
        <v>#NUM!</v>
      </c>
      <c r="N72" s="250" t="e">
        <f t="array" aca="1" ref="N72" ca="1">IF(ROW(C72)&gt;COUNTA(PrüfungAufnahme225!AC:AC),"",INDEX(PrüfungAufnahme225!AC:AC,SMALL(IF(PrüfungAufnahme225!AC$1:AC$1000&lt;&gt;"",ROW($1:$1000)),ROW(A63))))</f>
        <v>#NUM!</v>
      </c>
      <c r="O72" s="94" t="e">
        <f t="array" aca="1" ref="O72" ca="1">IF(ROW(C72)&gt;COUNTA(PrüfungAufnahme225!AD:AD),"",INDEX(PrüfungAufnahme225!AD:AD,SMALL(IF(PrüfungAufnahme225!AD$1:AD$1000&lt;&gt;"",ROW($1:$1000)),ROW(A63))))</f>
        <v>#NUM!</v>
      </c>
      <c r="P72" s="250" t="str">
        <f t="shared" ca="1" si="0"/>
        <v/>
      </c>
      <c r="Q72" s="94" t="str">
        <f t="shared" ca="1" si="1"/>
        <v/>
      </c>
      <c r="R72" s="56"/>
      <c r="S72" s="125"/>
      <c r="T72" s="146" t="str">
        <f t="shared" si="2"/>
        <v/>
      </c>
      <c r="U72" s="146" t="str">
        <f t="shared" ca="1" si="3"/>
        <v/>
      </c>
      <c r="V72" s="153" t="str">
        <f t="shared" ca="1" si="4"/>
        <v/>
      </c>
      <c r="W72" s="4"/>
      <c r="X72" s="4"/>
      <c r="Y72" s="4"/>
      <c r="Z72" s="4"/>
      <c r="AA72" s="2"/>
      <c r="AB72" s="2"/>
      <c r="AC72" s="2"/>
      <c r="AD72" s="2"/>
      <c r="AE72" s="2"/>
      <c r="AF72" s="2"/>
      <c r="AG72" s="2"/>
      <c r="AH72" s="2"/>
      <c r="AI72" s="2"/>
      <c r="AJ72" s="2"/>
      <c r="AK72" s="2"/>
      <c r="AL72" s="2"/>
    </row>
    <row r="73" spans="1:38" ht="15" customHeight="1">
      <c r="A73" s="2"/>
      <c r="B73" s="79">
        <v>64</v>
      </c>
      <c r="C73" s="146" t="e">
        <f t="array" aca="1" ref="C73" ca="1">IF(ROW(C73)&gt;COUNTA(PrüfungAufnahme225!S:S),"",INDEX(PrüfungAufnahme225!S:S,SMALL(IF(PrüfungAufnahme225!S$1:S$1000&lt;&gt;"",ROW($1:$1000)),ROW(A64))))</f>
        <v>#NUM!</v>
      </c>
      <c r="D73" s="107" t="s">
        <v>192</v>
      </c>
      <c r="E73" s="80" t="e">
        <f t="array" aca="1" ref="E73" ca="1">IF(ROW(C73)&gt;COUNTA(PrüfungAufnahme225!T:T),"",INDEX(PrüfungAufnahme225!T:T,SMALL(IF(PrüfungAufnahme225!T$1:T$1000&lt;&gt;"",ROW($1:$1000)),ROW(A64))))</f>
        <v>#NUM!</v>
      </c>
      <c r="F73" s="265" t="e">
        <f t="array" aca="1" ref="F73" ca="1">IF(ROW(C73)&gt;COUNTA(PrüfungAufnahme225!U:U),"",INDEX(PrüfungAufnahme225!U:U,SMALL(IF(PrüfungAufnahme225!U$1:U$1000&lt;&gt;"",ROW($1:$1000)),ROW(A64))))</f>
        <v>#NUM!</v>
      </c>
      <c r="G73" s="90" t="e">
        <f t="array" aca="1" ref="G73" ca="1">IF(ROW(C73)&gt;COUNTA(PrüfungAufnahme225!V:V),"",INDEX(PrüfungAufnahme225!V:V,SMALL(IF(PrüfungAufnahme225!V$1:V$1000&lt;&gt;"",ROW($1:$1000)),ROW(A64))))</f>
        <v>#NUM!</v>
      </c>
      <c r="H73" s="91" t="e">
        <f t="array" aca="1" ref="H73" ca="1">IF(ROW(C73)&gt;COUNTA(PrüfungAufnahme225!W:W),"",INDEX(PrüfungAufnahme225!W:W,SMALL(IF(PrüfungAufnahme225!W$1:W$1000&lt;&gt;"",ROW($1:$1000)),ROW(A64))))</f>
        <v>#NUM!</v>
      </c>
      <c r="I73" s="247" t="e">
        <f t="array" aca="1" ref="I73" ca="1">IF(ROW(C73)&gt;COUNTA(PrüfungAufnahme225!X:X),"",INDEX(PrüfungAufnahme225!X:X,SMALL(IF(PrüfungAufnahme225!X$1:X$1000&lt;&gt;"",ROW($1:$1000)),ROW(A64))))</f>
        <v>#NUM!</v>
      </c>
      <c r="J73" s="92" t="e">
        <f t="array" aca="1" ref="J73" ca="1">IF(ROW(C73)&gt;COUNTA(PrüfungAufnahme225!Y:Y),"",INDEX(PrüfungAufnahme225!Y:Y,SMALL(IF(PrüfungAufnahme225!Y$1:Y$1000&lt;&gt;"",ROW($1:$1000)),ROW(A64))))</f>
        <v>#NUM!</v>
      </c>
      <c r="K73" s="93" t="e">
        <f t="array" aca="1" ref="K73" ca="1">IF(ROW(C73)&gt;COUNTA(PrüfungAufnahme225!Z:Z),"",INDEX(PrüfungAufnahme225!Z:Z,SMALL(IF(PrüfungAufnahme225!Z$1:Z$1000&lt;&gt;"",ROW($1:$1000)),ROW(A64))))</f>
        <v>#NUM!</v>
      </c>
      <c r="L73" s="94" t="e">
        <f t="array" aca="1" ref="L73" ca="1">IF(ROW(C73)&gt;COUNTA(PrüfungAufnahme225!AA:AA),"",INDEX(PrüfungAufnahme225!AA:AA,SMALL(IF(PrüfungAufnahme225!AA$1:AA$1000&lt;&gt;"",ROW($1:$1000)),ROW(A64))))</f>
        <v>#NUM!</v>
      </c>
      <c r="M73" s="80" t="e">
        <f t="array" aca="1" ref="M73" ca="1">IF(ROW(C73)&gt;COUNTA(PrüfungAufnahme225!AB:AB),"",INDEX(PrüfungAufnahme225!AB:AB,SMALL(IF(PrüfungAufnahme225!AB$1:AB$1000&lt;&gt;"",ROW($1:$1000)),ROW(A64))))</f>
        <v>#NUM!</v>
      </c>
      <c r="N73" s="250" t="e">
        <f t="array" aca="1" ref="N73" ca="1">IF(ROW(C73)&gt;COUNTA(PrüfungAufnahme225!AC:AC),"",INDEX(PrüfungAufnahme225!AC:AC,SMALL(IF(PrüfungAufnahme225!AC$1:AC$1000&lt;&gt;"",ROW($1:$1000)),ROW(A64))))</f>
        <v>#NUM!</v>
      </c>
      <c r="O73" s="94" t="e">
        <f t="array" aca="1" ref="O73" ca="1">IF(ROW(C73)&gt;COUNTA(PrüfungAufnahme225!AD:AD),"",INDEX(PrüfungAufnahme225!AD:AD,SMALL(IF(PrüfungAufnahme225!AD$1:AD$1000&lt;&gt;"",ROW($1:$1000)),ROW(A64))))</f>
        <v>#NUM!</v>
      </c>
      <c r="P73" s="250" t="str">
        <f t="shared" ca="1" si="0"/>
        <v/>
      </c>
      <c r="Q73" s="94" t="str">
        <f t="shared" ca="1" si="1"/>
        <v/>
      </c>
      <c r="R73" s="56"/>
      <c r="S73" s="125"/>
      <c r="T73" s="146" t="str">
        <f t="shared" si="2"/>
        <v/>
      </c>
      <c r="U73" s="146" t="str">
        <f t="shared" ca="1" si="3"/>
        <v/>
      </c>
      <c r="V73" s="153" t="str">
        <f t="shared" ca="1" si="4"/>
        <v/>
      </c>
      <c r="W73" s="4"/>
      <c r="X73" s="4"/>
      <c r="Y73" s="4"/>
      <c r="Z73" s="4"/>
      <c r="AA73" s="2"/>
      <c r="AB73" s="2"/>
      <c r="AC73" s="2"/>
      <c r="AD73" s="2"/>
      <c r="AE73" s="2"/>
      <c r="AF73" s="2"/>
      <c r="AG73" s="2"/>
      <c r="AH73" s="2"/>
      <c r="AI73" s="2"/>
      <c r="AJ73" s="2"/>
      <c r="AK73" s="2"/>
      <c r="AL73" s="2"/>
    </row>
    <row r="74" spans="1:38" ht="15" customHeight="1">
      <c r="A74" s="2"/>
      <c r="B74" s="79">
        <v>65</v>
      </c>
      <c r="C74" s="146" t="e">
        <f t="array" aca="1" ref="C74" ca="1">IF(ROW(C74)&gt;COUNTA(PrüfungAufnahme225!S:S),"",INDEX(PrüfungAufnahme225!S:S,SMALL(IF(PrüfungAufnahme225!S$1:S$1000&lt;&gt;"",ROW($1:$1000)),ROW(A65))))</f>
        <v>#NUM!</v>
      </c>
      <c r="D74" s="107" t="s">
        <v>193</v>
      </c>
      <c r="E74" s="80" t="e">
        <f t="array" aca="1" ref="E74" ca="1">IF(ROW(C74)&gt;COUNTA(PrüfungAufnahme225!T:T),"",INDEX(PrüfungAufnahme225!T:T,SMALL(IF(PrüfungAufnahme225!T$1:T$1000&lt;&gt;"",ROW($1:$1000)),ROW(A65))))</f>
        <v>#NUM!</v>
      </c>
      <c r="F74" s="265" t="e">
        <f t="array" aca="1" ref="F74" ca="1">IF(ROW(C74)&gt;COUNTA(PrüfungAufnahme225!U:U),"",INDEX(PrüfungAufnahme225!U:U,SMALL(IF(PrüfungAufnahme225!U$1:U$1000&lt;&gt;"",ROW($1:$1000)),ROW(A65))))</f>
        <v>#NUM!</v>
      </c>
      <c r="G74" s="90" t="e">
        <f t="array" aca="1" ref="G74" ca="1">IF(ROW(C74)&gt;COUNTA(PrüfungAufnahme225!V:V),"",INDEX(PrüfungAufnahme225!V:V,SMALL(IF(PrüfungAufnahme225!V$1:V$1000&lt;&gt;"",ROW($1:$1000)),ROW(A65))))</f>
        <v>#NUM!</v>
      </c>
      <c r="H74" s="91" t="e">
        <f t="array" aca="1" ref="H74" ca="1">IF(ROW(C74)&gt;COUNTA(PrüfungAufnahme225!W:W),"",INDEX(PrüfungAufnahme225!W:W,SMALL(IF(PrüfungAufnahme225!W$1:W$1000&lt;&gt;"",ROW($1:$1000)),ROW(A65))))</f>
        <v>#NUM!</v>
      </c>
      <c r="I74" s="247" t="e">
        <f t="array" aca="1" ref="I74" ca="1">IF(ROW(C74)&gt;COUNTA(PrüfungAufnahme225!X:X),"",INDEX(PrüfungAufnahme225!X:X,SMALL(IF(PrüfungAufnahme225!X$1:X$1000&lt;&gt;"",ROW($1:$1000)),ROW(A65))))</f>
        <v>#NUM!</v>
      </c>
      <c r="J74" s="92" t="e">
        <f t="array" aca="1" ref="J74" ca="1">IF(ROW(C74)&gt;COUNTA(PrüfungAufnahme225!Y:Y),"",INDEX(PrüfungAufnahme225!Y:Y,SMALL(IF(PrüfungAufnahme225!Y$1:Y$1000&lt;&gt;"",ROW($1:$1000)),ROW(A65))))</f>
        <v>#NUM!</v>
      </c>
      <c r="K74" s="93" t="e">
        <f t="array" aca="1" ref="K74" ca="1">IF(ROW(C74)&gt;COUNTA(PrüfungAufnahme225!Z:Z),"",INDEX(PrüfungAufnahme225!Z:Z,SMALL(IF(PrüfungAufnahme225!Z$1:Z$1000&lt;&gt;"",ROW($1:$1000)),ROW(A65))))</f>
        <v>#NUM!</v>
      </c>
      <c r="L74" s="94" t="e">
        <f t="array" aca="1" ref="L74" ca="1">IF(ROW(C74)&gt;COUNTA(PrüfungAufnahme225!AA:AA),"",INDEX(PrüfungAufnahme225!AA:AA,SMALL(IF(PrüfungAufnahme225!AA$1:AA$1000&lt;&gt;"",ROW($1:$1000)),ROW(A65))))</f>
        <v>#NUM!</v>
      </c>
      <c r="M74" s="80" t="e">
        <f t="array" aca="1" ref="M74" ca="1">IF(ROW(C74)&gt;COUNTA(PrüfungAufnahme225!AB:AB),"",INDEX(PrüfungAufnahme225!AB:AB,SMALL(IF(PrüfungAufnahme225!AB$1:AB$1000&lt;&gt;"",ROW($1:$1000)),ROW(A65))))</f>
        <v>#NUM!</v>
      </c>
      <c r="N74" s="250" t="e">
        <f t="array" aca="1" ref="N74" ca="1">IF(ROW(C74)&gt;COUNTA(PrüfungAufnahme225!AC:AC),"",INDEX(PrüfungAufnahme225!AC:AC,SMALL(IF(PrüfungAufnahme225!AC$1:AC$1000&lt;&gt;"",ROW($1:$1000)),ROW(A65))))</f>
        <v>#NUM!</v>
      </c>
      <c r="O74" s="94" t="e">
        <f t="array" aca="1" ref="O74" ca="1">IF(ROW(C74)&gt;COUNTA(PrüfungAufnahme225!AD:AD),"",INDEX(PrüfungAufnahme225!AD:AD,SMALL(IF(PrüfungAufnahme225!AD$1:AD$1000&lt;&gt;"",ROW($1:$1000)),ROW(A65))))</f>
        <v>#NUM!</v>
      </c>
      <c r="P74" s="250" t="str">
        <f t="shared" ca="1" si="0"/>
        <v/>
      </c>
      <c r="Q74" s="94" t="str">
        <f t="shared" ca="1" si="1"/>
        <v/>
      </c>
      <c r="R74" s="56"/>
      <c r="S74" s="125"/>
      <c r="T74" s="146" t="str">
        <f t="shared" si="2"/>
        <v/>
      </c>
      <c r="U74" s="146" t="str">
        <f t="shared" ca="1" si="3"/>
        <v/>
      </c>
      <c r="V74" s="153" t="str">
        <f t="shared" ca="1" si="4"/>
        <v/>
      </c>
      <c r="W74" s="4"/>
      <c r="X74" s="4"/>
      <c r="Y74" s="4"/>
      <c r="Z74" s="4"/>
      <c r="AA74" s="2"/>
      <c r="AB74" s="2"/>
      <c r="AC74" s="2"/>
      <c r="AD74" s="2"/>
      <c r="AE74" s="2"/>
      <c r="AF74" s="2"/>
      <c r="AG74" s="2"/>
      <c r="AH74" s="2"/>
      <c r="AI74" s="2"/>
      <c r="AJ74" s="2"/>
      <c r="AK74" s="2"/>
      <c r="AL74" s="2"/>
    </row>
    <row r="75" spans="1:38" ht="15" customHeight="1">
      <c r="A75" s="2"/>
      <c r="B75" s="79">
        <v>66</v>
      </c>
      <c r="C75" s="146" t="e">
        <f t="array" aca="1" ref="C75" ca="1">IF(ROW(C75)&gt;COUNTA(PrüfungAufnahme225!S:S),"",INDEX(PrüfungAufnahme225!S:S,SMALL(IF(PrüfungAufnahme225!S$1:S$1000&lt;&gt;"",ROW($1:$1000)),ROW(A66))))</f>
        <v>#NUM!</v>
      </c>
      <c r="D75" s="107" t="s">
        <v>194</v>
      </c>
      <c r="E75" s="80" t="e">
        <f t="array" aca="1" ref="E75" ca="1">IF(ROW(C75)&gt;COUNTA(PrüfungAufnahme225!T:T),"",INDEX(PrüfungAufnahme225!T:T,SMALL(IF(PrüfungAufnahme225!T$1:T$1000&lt;&gt;"",ROW($1:$1000)),ROW(A66))))</f>
        <v>#NUM!</v>
      </c>
      <c r="F75" s="265" t="e">
        <f t="array" aca="1" ref="F75" ca="1">IF(ROW(C75)&gt;COUNTA(PrüfungAufnahme225!U:U),"",INDEX(PrüfungAufnahme225!U:U,SMALL(IF(PrüfungAufnahme225!U$1:U$1000&lt;&gt;"",ROW($1:$1000)),ROW(A66))))</f>
        <v>#NUM!</v>
      </c>
      <c r="G75" s="90" t="e">
        <f t="array" aca="1" ref="G75" ca="1">IF(ROW(C75)&gt;COUNTA(PrüfungAufnahme225!V:V),"",INDEX(PrüfungAufnahme225!V:V,SMALL(IF(PrüfungAufnahme225!V$1:V$1000&lt;&gt;"",ROW($1:$1000)),ROW(A66))))</f>
        <v>#NUM!</v>
      </c>
      <c r="H75" s="91" t="e">
        <f t="array" aca="1" ref="H75" ca="1">IF(ROW(C75)&gt;COUNTA(PrüfungAufnahme225!W:W),"",INDEX(PrüfungAufnahme225!W:W,SMALL(IF(PrüfungAufnahme225!W$1:W$1000&lt;&gt;"",ROW($1:$1000)),ROW(A66))))</f>
        <v>#NUM!</v>
      </c>
      <c r="I75" s="247" t="e">
        <f t="array" aca="1" ref="I75" ca="1">IF(ROW(C75)&gt;COUNTA(PrüfungAufnahme225!X:X),"",INDEX(PrüfungAufnahme225!X:X,SMALL(IF(PrüfungAufnahme225!X$1:X$1000&lt;&gt;"",ROW($1:$1000)),ROW(A66))))</f>
        <v>#NUM!</v>
      </c>
      <c r="J75" s="92" t="e">
        <f t="array" aca="1" ref="J75" ca="1">IF(ROW(C75)&gt;COUNTA(PrüfungAufnahme225!Y:Y),"",INDEX(PrüfungAufnahme225!Y:Y,SMALL(IF(PrüfungAufnahme225!Y$1:Y$1000&lt;&gt;"",ROW($1:$1000)),ROW(A66))))</f>
        <v>#NUM!</v>
      </c>
      <c r="K75" s="93" t="e">
        <f t="array" aca="1" ref="K75" ca="1">IF(ROW(C75)&gt;COUNTA(PrüfungAufnahme225!Z:Z),"",INDEX(PrüfungAufnahme225!Z:Z,SMALL(IF(PrüfungAufnahme225!Z$1:Z$1000&lt;&gt;"",ROW($1:$1000)),ROW(A66))))</f>
        <v>#NUM!</v>
      </c>
      <c r="L75" s="94" t="e">
        <f t="array" aca="1" ref="L75" ca="1">IF(ROW(C75)&gt;COUNTA(PrüfungAufnahme225!AA:AA),"",INDEX(PrüfungAufnahme225!AA:AA,SMALL(IF(PrüfungAufnahme225!AA$1:AA$1000&lt;&gt;"",ROW($1:$1000)),ROW(A66))))</f>
        <v>#NUM!</v>
      </c>
      <c r="M75" s="80" t="e">
        <f t="array" aca="1" ref="M75" ca="1">IF(ROW(C75)&gt;COUNTA(PrüfungAufnahme225!AB:AB),"",INDEX(PrüfungAufnahme225!AB:AB,SMALL(IF(PrüfungAufnahme225!AB$1:AB$1000&lt;&gt;"",ROW($1:$1000)),ROW(A66))))</f>
        <v>#NUM!</v>
      </c>
      <c r="N75" s="250" t="e">
        <f t="array" aca="1" ref="N75" ca="1">IF(ROW(C75)&gt;COUNTA(PrüfungAufnahme225!AC:AC),"",INDEX(PrüfungAufnahme225!AC:AC,SMALL(IF(PrüfungAufnahme225!AC$1:AC$1000&lt;&gt;"",ROW($1:$1000)),ROW(A66))))</f>
        <v>#NUM!</v>
      </c>
      <c r="O75" s="94" t="e">
        <f t="array" aca="1" ref="O75" ca="1">IF(ROW(C75)&gt;COUNTA(PrüfungAufnahme225!AD:AD),"",INDEX(PrüfungAufnahme225!AD:AD,SMALL(IF(PrüfungAufnahme225!AD$1:AD$1000&lt;&gt;"",ROW($1:$1000)),ROW(A66))))</f>
        <v>#NUM!</v>
      </c>
      <c r="P75" s="250" t="str">
        <f t="shared" ref="P75:P109" ca="1" si="5">IF(INDIRECT("'Berechnung " &amp;B75&amp;"'!$B$33")="","",INDIRECT("'Berechnung " &amp;B75&amp;"'!$B$33"))</f>
        <v/>
      </c>
      <c r="Q75" s="94" t="str">
        <f t="shared" ref="Q75:Q109" ca="1" si="6">IF(P75="","",O75)</f>
        <v/>
      </c>
      <c r="R75" s="56"/>
      <c r="S75" s="125"/>
      <c r="T75" s="146" t="str">
        <f t="shared" ref="T75:T109" si="7">IF(S75="","",N75*S75)</f>
        <v/>
      </c>
      <c r="U75" s="146" t="str">
        <f t="shared" ref="U75:U109" ca="1" si="8">IF(P75="","",P75*S75)</f>
        <v/>
      </c>
      <c r="V75" s="153" t="str">
        <f t="shared" ref="V75:V109" ca="1" si="9">IF(INDIRECT("'Berechnung " &amp;B75&amp;"'!$L$33")="","",INDIRECT("'Berechnung " &amp;B75&amp;"'!$L$33"))</f>
        <v/>
      </c>
      <c r="W75" s="4"/>
      <c r="X75" s="4"/>
      <c r="Y75" s="4"/>
      <c r="Z75" s="4"/>
      <c r="AA75" s="2"/>
      <c r="AB75" s="2"/>
      <c r="AC75" s="2"/>
      <c r="AD75" s="2"/>
      <c r="AE75" s="2"/>
      <c r="AF75" s="2"/>
      <c r="AG75" s="2"/>
      <c r="AH75" s="2"/>
      <c r="AI75" s="2"/>
      <c r="AJ75" s="2"/>
      <c r="AK75" s="2"/>
      <c r="AL75" s="2"/>
    </row>
    <row r="76" spans="1:38" ht="15" customHeight="1">
      <c r="A76" s="2"/>
      <c r="B76" s="79">
        <v>67</v>
      </c>
      <c r="C76" s="146" t="e">
        <f t="array" aca="1" ref="C76" ca="1">IF(ROW(C76)&gt;COUNTA(PrüfungAufnahme225!S:S),"",INDEX(PrüfungAufnahme225!S:S,SMALL(IF(PrüfungAufnahme225!S$1:S$1000&lt;&gt;"",ROW($1:$1000)),ROW(A67))))</f>
        <v>#NUM!</v>
      </c>
      <c r="D76" s="107" t="s">
        <v>195</v>
      </c>
      <c r="E76" s="80" t="e">
        <f t="array" aca="1" ref="E76" ca="1">IF(ROW(C76)&gt;COUNTA(PrüfungAufnahme225!T:T),"",INDEX(PrüfungAufnahme225!T:T,SMALL(IF(PrüfungAufnahme225!T$1:T$1000&lt;&gt;"",ROW($1:$1000)),ROW(A67))))</f>
        <v>#NUM!</v>
      </c>
      <c r="F76" s="265" t="e">
        <f t="array" aca="1" ref="F76" ca="1">IF(ROW(C76)&gt;COUNTA(PrüfungAufnahme225!U:U),"",INDEX(PrüfungAufnahme225!U:U,SMALL(IF(PrüfungAufnahme225!U$1:U$1000&lt;&gt;"",ROW($1:$1000)),ROW(A67))))</f>
        <v>#NUM!</v>
      </c>
      <c r="G76" s="90" t="e">
        <f t="array" aca="1" ref="G76" ca="1">IF(ROW(C76)&gt;COUNTA(PrüfungAufnahme225!V:V),"",INDEX(PrüfungAufnahme225!V:V,SMALL(IF(PrüfungAufnahme225!V$1:V$1000&lt;&gt;"",ROW($1:$1000)),ROW(A67))))</f>
        <v>#NUM!</v>
      </c>
      <c r="H76" s="91" t="e">
        <f t="array" aca="1" ref="H76" ca="1">IF(ROW(C76)&gt;COUNTA(PrüfungAufnahme225!W:W),"",INDEX(PrüfungAufnahme225!W:W,SMALL(IF(PrüfungAufnahme225!W$1:W$1000&lt;&gt;"",ROW($1:$1000)),ROW(A67))))</f>
        <v>#NUM!</v>
      </c>
      <c r="I76" s="247" t="e">
        <f t="array" aca="1" ref="I76" ca="1">IF(ROW(C76)&gt;COUNTA(PrüfungAufnahme225!X:X),"",INDEX(PrüfungAufnahme225!X:X,SMALL(IF(PrüfungAufnahme225!X$1:X$1000&lt;&gt;"",ROW($1:$1000)),ROW(A67))))</f>
        <v>#NUM!</v>
      </c>
      <c r="J76" s="92" t="e">
        <f t="array" aca="1" ref="J76" ca="1">IF(ROW(C76)&gt;COUNTA(PrüfungAufnahme225!Y:Y),"",INDEX(PrüfungAufnahme225!Y:Y,SMALL(IF(PrüfungAufnahme225!Y$1:Y$1000&lt;&gt;"",ROW($1:$1000)),ROW(A67))))</f>
        <v>#NUM!</v>
      </c>
      <c r="K76" s="93" t="e">
        <f t="array" aca="1" ref="K76" ca="1">IF(ROW(C76)&gt;COUNTA(PrüfungAufnahme225!Z:Z),"",INDEX(PrüfungAufnahme225!Z:Z,SMALL(IF(PrüfungAufnahme225!Z$1:Z$1000&lt;&gt;"",ROW($1:$1000)),ROW(A67))))</f>
        <v>#NUM!</v>
      </c>
      <c r="L76" s="94" t="e">
        <f t="array" aca="1" ref="L76" ca="1">IF(ROW(C76)&gt;COUNTA(PrüfungAufnahme225!AA:AA),"",INDEX(PrüfungAufnahme225!AA:AA,SMALL(IF(PrüfungAufnahme225!AA$1:AA$1000&lt;&gt;"",ROW($1:$1000)),ROW(A67))))</f>
        <v>#NUM!</v>
      </c>
      <c r="M76" s="80" t="e">
        <f t="array" aca="1" ref="M76" ca="1">IF(ROW(C76)&gt;COUNTA(PrüfungAufnahme225!AB:AB),"",INDEX(PrüfungAufnahme225!AB:AB,SMALL(IF(PrüfungAufnahme225!AB$1:AB$1000&lt;&gt;"",ROW($1:$1000)),ROW(A67))))</f>
        <v>#NUM!</v>
      </c>
      <c r="N76" s="250" t="e">
        <f t="array" aca="1" ref="N76" ca="1">IF(ROW(C76)&gt;COUNTA(PrüfungAufnahme225!AC:AC),"",INDEX(PrüfungAufnahme225!AC:AC,SMALL(IF(PrüfungAufnahme225!AC$1:AC$1000&lt;&gt;"",ROW($1:$1000)),ROW(A67))))</f>
        <v>#NUM!</v>
      </c>
      <c r="O76" s="94" t="e">
        <f t="array" aca="1" ref="O76" ca="1">IF(ROW(C76)&gt;COUNTA(PrüfungAufnahme225!AD:AD),"",INDEX(PrüfungAufnahme225!AD:AD,SMALL(IF(PrüfungAufnahme225!AD$1:AD$1000&lt;&gt;"",ROW($1:$1000)),ROW(A67))))</f>
        <v>#NUM!</v>
      </c>
      <c r="P76" s="250" t="str">
        <f t="shared" ca="1" si="5"/>
        <v/>
      </c>
      <c r="Q76" s="94" t="str">
        <f t="shared" ca="1" si="6"/>
        <v/>
      </c>
      <c r="R76" s="56"/>
      <c r="S76" s="125"/>
      <c r="T76" s="146" t="str">
        <f t="shared" si="7"/>
        <v/>
      </c>
      <c r="U76" s="146" t="str">
        <f t="shared" ca="1" si="8"/>
        <v/>
      </c>
      <c r="V76" s="153" t="str">
        <f t="shared" ca="1" si="9"/>
        <v/>
      </c>
      <c r="W76" s="4"/>
      <c r="X76" s="4"/>
      <c r="Y76" s="4"/>
      <c r="Z76" s="4"/>
      <c r="AA76" s="2"/>
      <c r="AB76" s="2"/>
      <c r="AC76" s="2"/>
      <c r="AD76" s="2"/>
      <c r="AE76" s="2"/>
      <c r="AF76" s="2"/>
      <c r="AG76" s="2"/>
      <c r="AH76" s="2"/>
      <c r="AI76" s="2"/>
      <c r="AJ76" s="2"/>
      <c r="AK76" s="2"/>
      <c r="AL76" s="2"/>
    </row>
    <row r="77" spans="1:38" ht="15" customHeight="1">
      <c r="A77" s="2"/>
      <c r="B77" s="79">
        <v>68</v>
      </c>
      <c r="C77" s="146" t="e">
        <f t="array" aca="1" ref="C77" ca="1">IF(ROW(C77)&gt;COUNTA(PrüfungAufnahme225!S:S),"",INDEX(PrüfungAufnahme225!S:S,SMALL(IF(PrüfungAufnahme225!S$1:S$1000&lt;&gt;"",ROW($1:$1000)),ROW(A68))))</f>
        <v>#NUM!</v>
      </c>
      <c r="D77" s="107" t="s">
        <v>196</v>
      </c>
      <c r="E77" s="80" t="e">
        <f t="array" aca="1" ref="E77" ca="1">IF(ROW(C77)&gt;COUNTA(PrüfungAufnahme225!T:T),"",INDEX(PrüfungAufnahme225!T:T,SMALL(IF(PrüfungAufnahme225!T$1:T$1000&lt;&gt;"",ROW($1:$1000)),ROW(A68))))</f>
        <v>#NUM!</v>
      </c>
      <c r="F77" s="265" t="e">
        <f t="array" aca="1" ref="F77" ca="1">IF(ROW(C77)&gt;COUNTA(PrüfungAufnahme225!U:U),"",INDEX(PrüfungAufnahme225!U:U,SMALL(IF(PrüfungAufnahme225!U$1:U$1000&lt;&gt;"",ROW($1:$1000)),ROW(A68))))</f>
        <v>#NUM!</v>
      </c>
      <c r="G77" s="90" t="e">
        <f t="array" aca="1" ref="G77" ca="1">IF(ROW(C77)&gt;COUNTA(PrüfungAufnahme225!V:V),"",INDEX(PrüfungAufnahme225!V:V,SMALL(IF(PrüfungAufnahme225!V$1:V$1000&lt;&gt;"",ROW($1:$1000)),ROW(A68))))</f>
        <v>#NUM!</v>
      </c>
      <c r="H77" s="91" t="e">
        <f t="array" aca="1" ref="H77" ca="1">IF(ROW(C77)&gt;COUNTA(PrüfungAufnahme225!W:W),"",INDEX(PrüfungAufnahme225!W:W,SMALL(IF(PrüfungAufnahme225!W$1:W$1000&lt;&gt;"",ROW($1:$1000)),ROW(A68))))</f>
        <v>#NUM!</v>
      </c>
      <c r="I77" s="247" t="e">
        <f t="array" aca="1" ref="I77" ca="1">IF(ROW(C77)&gt;COUNTA(PrüfungAufnahme225!X:X),"",INDEX(PrüfungAufnahme225!X:X,SMALL(IF(PrüfungAufnahme225!X$1:X$1000&lt;&gt;"",ROW($1:$1000)),ROW(A68))))</f>
        <v>#NUM!</v>
      </c>
      <c r="J77" s="92" t="e">
        <f t="array" aca="1" ref="J77" ca="1">IF(ROW(C77)&gt;COUNTA(PrüfungAufnahme225!Y:Y),"",INDEX(PrüfungAufnahme225!Y:Y,SMALL(IF(PrüfungAufnahme225!Y$1:Y$1000&lt;&gt;"",ROW($1:$1000)),ROW(A68))))</f>
        <v>#NUM!</v>
      </c>
      <c r="K77" s="93" t="e">
        <f t="array" aca="1" ref="K77" ca="1">IF(ROW(C77)&gt;COUNTA(PrüfungAufnahme225!Z:Z),"",INDEX(PrüfungAufnahme225!Z:Z,SMALL(IF(PrüfungAufnahme225!Z$1:Z$1000&lt;&gt;"",ROW($1:$1000)),ROW(A68))))</f>
        <v>#NUM!</v>
      </c>
      <c r="L77" s="94" t="e">
        <f t="array" aca="1" ref="L77" ca="1">IF(ROW(C77)&gt;COUNTA(PrüfungAufnahme225!AA:AA),"",INDEX(PrüfungAufnahme225!AA:AA,SMALL(IF(PrüfungAufnahme225!AA$1:AA$1000&lt;&gt;"",ROW($1:$1000)),ROW(A68))))</f>
        <v>#NUM!</v>
      </c>
      <c r="M77" s="80" t="e">
        <f t="array" aca="1" ref="M77" ca="1">IF(ROW(C77)&gt;COUNTA(PrüfungAufnahme225!AB:AB),"",INDEX(PrüfungAufnahme225!AB:AB,SMALL(IF(PrüfungAufnahme225!AB$1:AB$1000&lt;&gt;"",ROW($1:$1000)),ROW(A68))))</f>
        <v>#NUM!</v>
      </c>
      <c r="N77" s="250" t="e">
        <f t="array" aca="1" ref="N77" ca="1">IF(ROW(C77)&gt;COUNTA(PrüfungAufnahme225!AC:AC),"",INDEX(PrüfungAufnahme225!AC:AC,SMALL(IF(PrüfungAufnahme225!AC$1:AC$1000&lt;&gt;"",ROW($1:$1000)),ROW(A68))))</f>
        <v>#NUM!</v>
      </c>
      <c r="O77" s="94" t="e">
        <f t="array" aca="1" ref="O77" ca="1">IF(ROW(C77)&gt;COUNTA(PrüfungAufnahme225!AD:AD),"",INDEX(PrüfungAufnahme225!AD:AD,SMALL(IF(PrüfungAufnahme225!AD$1:AD$1000&lt;&gt;"",ROW($1:$1000)),ROW(A68))))</f>
        <v>#NUM!</v>
      </c>
      <c r="P77" s="250" t="str">
        <f t="shared" ca="1" si="5"/>
        <v/>
      </c>
      <c r="Q77" s="94" t="str">
        <f t="shared" ca="1" si="6"/>
        <v/>
      </c>
      <c r="R77" s="56"/>
      <c r="S77" s="125"/>
      <c r="T77" s="146" t="str">
        <f t="shared" si="7"/>
        <v/>
      </c>
      <c r="U77" s="146" t="str">
        <f t="shared" ca="1" si="8"/>
        <v/>
      </c>
      <c r="V77" s="153" t="str">
        <f t="shared" ca="1" si="9"/>
        <v/>
      </c>
      <c r="W77" s="4"/>
      <c r="X77" s="4"/>
      <c r="Y77" s="4"/>
      <c r="Z77" s="4"/>
      <c r="AA77" s="2"/>
      <c r="AB77" s="2"/>
      <c r="AC77" s="2"/>
      <c r="AD77" s="2"/>
      <c r="AE77" s="2"/>
      <c r="AF77" s="2"/>
      <c r="AG77" s="2"/>
      <c r="AH77" s="2"/>
      <c r="AI77" s="2"/>
      <c r="AJ77" s="2"/>
      <c r="AK77" s="2"/>
      <c r="AL77" s="2"/>
    </row>
    <row r="78" spans="1:38" ht="15" customHeight="1">
      <c r="A78" s="2"/>
      <c r="B78" s="79">
        <v>69</v>
      </c>
      <c r="C78" s="146" t="e">
        <f t="array" aca="1" ref="C78" ca="1">IF(ROW(C78)&gt;COUNTA(PrüfungAufnahme225!S:S),"",INDEX(PrüfungAufnahme225!S:S,SMALL(IF(PrüfungAufnahme225!S$1:S$1000&lt;&gt;"",ROW($1:$1000)),ROW(A69))))</f>
        <v>#NUM!</v>
      </c>
      <c r="D78" s="107" t="s">
        <v>197</v>
      </c>
      <c r="E78" s="80" t="e">
        <f t="array" aca="1" ref="E78" ca="1">IF(ROW(C78)&gt;COUNTA(PrüfungAufnahme225!T:T),"",INDEX(PrüfungAufnahme225!T:T,SMALL(IF(PrüfungAufnahme225!T$1:T$1000&lt;&gt;"",ROW($1:$1000)),ROW(A69))))</f>
        <v>#NUM!</v>
      </c>
      <c r="F78" s="265" t="e">
        <f t="array" aca="1" ref="F78" ca="1">IF(ROW(C78)&gt;COUNTA(PrüfungAufnahme225!U:U),"",INDEX(PrüfungAufnahme225!U:U,SMALL(IF(PrüfungAufnahme225!U$1:U$1000&lt;&gt;"",ROW($1:$1000)),ROW(A69))))</f>
        <v>#NUM!</v>
      </c>
      <c r="G78" s="90" t="e">
        <f t="array" aca="1" ref="G78" ca="1">IF(ROW(C78)&gt;COUNTA(PrüfungAufnahme225!V:V),"",INDEX(PrüfungAufnahme225!V:V,SMALL(IF(PrüfungAufnahme225!V$1:V$1000&lt;&gt;"",ROW($1:$1000)),ROW(A69))))</f>
        <v>#NUM!</v>
      </c>
      <c r="H78" s="91" t="e">
        <f t="array" aca="1" ref="H78" ca="1">IF(ROW(C78)&gt;COUNTA(PrüfungAufnahme225!W:W),"",INDEX(PrüfungAufnahme225!W:W,SMALL(IF(PrüfungAufnahme225!W$1:W$1000&lt;&gt;"",ROW($1:$1000)),ROW(A69))))</f>
        <v>#NUM!</v>
      </c>
      <c r="I78" s="247" t="e">
        <f t="array" aca="1" ref="I78" ca="1">IF(ROW(C78)&gt;COUNTA(PrüfungAufnahme225!X:X),"",INDEX(PrüfungAufnahme225!X:X,SMALL(IF(PrüfungAufnahme225!X$1:X$1000&lt;&gt;"",ROW($1:$1000)),ROW(A69))))</f>
        <v>#NUM!</v>
      </c>
      <c r="J78" s="92" t="e">
        <f t="array" aca="1" ref="J78" ca="1">IF(ROW(C78)&gt;COUNTA(PrüfungAufnahme225!Y:Y),"",INDEX(PrüfungAufnahme225!Y:Y,SMALL(IF(PrüfungAufnahme225!Y$1:Y$1000&lt;&gt;"",ROW($1:$1000)),ROW(A69))))</f>
        <v>#NUM!</v>
      </c>
      <c r="K78" s="93" t="e">
        <f t="array" aca="1" ref="K78" ca="1">IF(ROW(C78)&gt;COUNTA(PrüfungAufnahme225!Z:Z),"",INDEX(PrüfungAufnahme225!Z:Z,SMALL(IF(PrüfungAufnahme225!Z$1:Z$1000&lt;&gt;"",ROW($1:$1000)),ROW(A69))))</f>
        <v>#NUM!</v>
      </c>
      <c r="L78" s="94" t="e">
        <f t="array" aca="1" ref="L78" ca="1">IF(ROW(C78)&gt;COUNTA(PrüfungAufnahme225!AA:AA),"",INDEX(PrüfungAufnahme225!AA:AA,SMALL(IF(PrüfungAufnahme225!AA$1:AA$1000&lt;&gt;"",ROW($1:$1000)),ROW(A69))))</f>
        <v>#NUM!</v>
      </c>
      <c r="M78" s="80" t="e">
        <f t="array" aca="1" ref="M78" ca="1">IF(ROW(C78)&gt;COUNTA(PrüfungAufnahme225!AB:AB),"",INDEX(PrüfungAufnahme225!AB:AB,SMALL(IF(PrüfungAufnahme225!AB$1:AB$1000&lt;&gt;"",ROW($1:$1000)),ROW(A69))))</f>
        <v>#NUM!</v>
      </c>
      <c r="N78" s="250" t="e">
        <f t="array" aca="1" ref="N78" ca="1">IF(ROW(C78)&gt;COUNTA(PrüfungAufnahme225!AC:AC),"",INDEX(PrüfungAufnahme225!AC:AC,SMALL(IF(PrüfungAufnahme225!AC$1:AC$1000&lt;&gt;"",ROW($1:$1000)),ROW(A69))))</f>
        <v>#NUM!</v>
      </c>
      <c r="O78" s="94" t="e">
        <f t="array" aca="1" ref="O78" ca="1">IF(ROW(C78)&gt;COUNTA(PrüfungAufnahme225!AD:AD),"",INDEX(PrüfungAufnahme225!AD:AD,SMALL(IF(PrüfungAufnahme225!AD$1:AD$1000&lt;&gt;"",ROW($1:$1000)),ROW(A69))))</f>
        <v>#NUM!</v>
      </c>
      <c r="P78" s="250" t="str">
        <f t="shared" ca="1" si="5"/>
        <v/>
      </c>
      <c r="Q78" s="94" t="str">
        <f t="shared" ca="1" si="6"/>
        <v/>
      </c>
      <c r="R78" s="56"/>
      <c r="S78" s="125"/>
      <c r="T78" s="146" t="str">
        <f t="shared" si="7"/>
        <v/>
      </c>
      <c r="U78" s="146" t="str">
        <f t="shared" ca="1" si="8"/>
        <v/>
      </c>
      <c r="V78" s="153" t="str">
        <f t="shared" ca="1" si="9"/>
        <v/>
      </c>
      <c r="W78" s="4"/>
      <c r="X78" s="4"/>
      <c r="Y78" s="4"/>
      <c r="Z78" s="4"/>
      <c r="AA78" s="2"/>
      <c r="AB78" s="2"/>
      <c r="AC78" s="2"/>
      <c r="AD78" s="2"/>
      <c r="AE78" s="2"/>
      <c r="AF78" s="2"/>
      <c r="AG78" s="2"/>
      <c r="AH78" s="2"/>
      <c r="AI78" s="2"/>
      <c r="AJ78" s="2"/>
      <c r="AK78" s="2"/>
      <c r="AL78" s="2"/>
    </row>
    <row r="79" spans="1:38" ht="15" customHeight="1">
      <c r="A79" s="2"/>
      <c r="B79" s="79">
        <v>70</v>
      </c>
      <c r="C79" s="146" t="e">
        <f t="array" aca="1" ref="C79" ca="1">IF(ROW(C79)&gt;COUNTA(PrüfungAufnahme225!S:S),"",INDEX(PrüfungAufnahme225!S:S,SMALL(IF(PrüfungAufnahme225!S$1:S$1000&lt;&gt;"",ROW($1:$1000)),ROW(A70))))</f>
        <v>#NUM!</v>
      </c>
      <c r="D79" s="107" t="s">
        <v>198</v>
      </c>
      <c r="E79" s="80" t="e">
        <f t="array" aca="1" ref="E79" ca="1">IF(ROW(C79)&gt;COUNTA(PrüfungAufnahme225!T:T),"",INDEX(PrüfungAufnahme225!T:T,SMALL(IF(PrüfungAufnahme225!T$1:T$1000&lt;&gt;"",ROW($1:$1000)),ROW(A70))))</f>
        <v>#NUM!</v>
      </c>
      <c r="F79" s="265" t="e">
        <f t="array" aca="1" ref="F79" ca="1">IF(ROW(C79)&gt;COUNTA(PrüfungAufnahme225!U:U),"",INDEX(PrüfungAufnahme225!U:U,SMALL(IF(PrüfungAufnahme225!U$1:U$1000&lt;&gt;"",ROW($1:$1000)),ROW(A70))))</f>
        <v>#NUM!</v>
      </c>
      <c r="G79" s="90" t="e">
        <f t="array" aca="1" ref="G79" ca="1">IF(ROW(C79)&gt;COUNTA(PrüfungAufnahme225!V:V),"",INDEX(PrüfungAufnahme225!V:V,SMALL(IF(PrüfungAufnahme225!V$1:V$1000&lt;&gt;"",ROW($1:$1000)),ROW(A70))))</f>
        <v>#NUM!</v>
      </c>
      <c r="H79" s="91" t="e">
        <f t="array" aca="1" ref="H79" ca="1">IF(ROW(C79)&gt;COUNTA(PrüfungAufnahme225!W:W),"",INDEX(PrüfungAufnahme225!W:W,SMALL(IF(PrüfungAufnahme225!W$1:W$1000&lt;&gt;"",ROW($1:$1000)),ROW(A70))))</f>
        <v>#NUM!</v>
      </c>
      <c r="I79" s="247" t="e">
        <f t="array" aca="1" ref="I79" ca="1">IF(ROW(C79)&gt;COUNTA(PrüfungAufnahme225!X:X),"",INDEX(PrüfungAufnahme225!X:X,SMALL(IF(PrüfungAufnahme225!X$1:X$1000&lt;&gt;"",ROW($1:$1000)),ROW(A70))))</f>
        <v>#NUM!</v>
      </c>
      <c r="J79" s="92" t="e">
        <f t="array" aca="1" ref="J79" ca="1">IF(ROW(C79)&gt;COUNTA(PrüfungAufnahme225!Y:Y),"",INDEX(PrüfungAufnahme225!Y:Y,SMALL(IF(PrüfungAufnahme225!Y$1:Y$1000&lt;&gt;"",ROW($1:$1000)),ROW(A70))))</f>
        <v>#NUM!</v>
      </c>
      <c r="K79" s="93" t="e">
        <f t="array" aca="1" ref="K79" ca="1">IF(ROW(C79)&gt;COUNTA(PrüfungAufnahme225!Z:Z),"",INDEX(PrüfungAufnahme225!Z:Z,SMALL(IF(PrüfungAufnahme225!Z$1:Z$1000&lt;&gt;"",ROW($1:$1000)),ROW(A70))))</f>
        <v>#NUM!</v>
      </c>
      <c r="L79" s="94" t="e">
        <f t="array" aca="1" ref="L79" ca="1">IF(ROW(C79)&gt;COUNTA(PrüfungAufnahme225!AA:AA),"",INDEX(PrüfungAufnahme225!AA:AA,SMALL(IF(PrüfungAufnahme225!AA$1:AA$1000&lt;&gt;"",ROW($1:$1000)),ROW(A70))))</f>
        <v>#NUM!</v>
      </c>
      <c r="M79" s="80" t="e">
        <f t="array" aca="1" ref="M79" ca="1">IF(ROW(C79)&gt;COUNTA(PrüfungAufnahme225!AB:AB),"",INDEX(PrüfungAufnahme225!AB:AB,SMALL(IF(PrüfungAufnahme225!AB$1:AB$1000&lt;&gt;"",ROW($1:$1000)),ROW(A70))))</f>
        <v>#NUM!</v>
      </c>
      <c r="N79" s="250" t="e">
        <f t="array" aca="1" ref="N79" ca="1">IF(ROW(C79)&gt;COUNTA(PrüfungAufnahme225!AC:AC),"",INDEX(PrüfungAufnahme225!AC:AC,SMALL(IF(PrüfungAufnahme225!AC$1:AC$1000&lt;&gt;"",ROW($1:$1000)),ROW(A70))))</f>
        <v>#NUM!</v>
      </c>
      <c r="O79" s="94" t="e">
        <f t="array" aca="1" ref="O79" ca="1">IF(ROW(C79)&gt;COUNTA(PrüfungAufnahme225!AD:AD),"",INDEX(PrüfungAufnahme225!AD:AD,SMALL(IF(PrüfungAufnahme225!AD$1:AD$1000&lt;&gt;"",ROW($1:$1000)),ROW(A70))))</f>
        <v>#NUM!</v>
      </c>
      <c r="P79" s="250" t="str">
        <f t="shared" ca="1" si="5"/>
        <v/>
      </c>
      <c r="Q79" s="94" t="str">
        <f t="shared" ca="1" si="6"/>
        <v/>
      </c>
      <c r="R79" s="56"/>
      <c r="S79" s="125"/>
      <c r="T79" s="146" t="str">
        <f t="shared" si="7"/>
        <v/>
      </c>
      <c r="U79" s="146" t="str">
        <f t="shared" ca="1" si="8"/>
        <v/>
      </c>
      <c r="V79" s="153" t="str">
        <f t="shared" ca="1" si="9"/>
        <v/>
      </c>
      <c r="W79" s="4"/>
      <c r="X79" s="4"/>
      <c r="Y79" s="4"/>
      <c r="Z79" s="4"/>
      <c r="AA79" s="2"/>
      <c r="AB79" s="2"/>
      <c r="AC79" s="2"/>
      <c r="AD79" s="2"/>
      <c r="AE79" s="2"/>
      <c r="AF79" s="2"/>
      <c r="AG79" s="2"/>
      <c r="AH79" s="2"/>
      <c r="AI79" s="2"/>
      <c r="AJ79" s="2"/>
      <c r="AK79" s="2"/>
      <c r="AL79" s="2"/>
    </row>
    <row r="80" spans="1:38" ht="15" customHeight="1">
      <c r="A80" s="2"/>
      <c r="B80" s="79">
        <v>71</v>
      </c>
      <c r="C80" s="146" t="e">
        <f t="array" aca="1" ref="C80" ca="1">IF(ROW(C80)&gt;COUNTA(PrüfungAufnahme225!S:S),"",INDEX(PrüfungAufnahme225!S:S,SMALL(IF(PrüfungAufnahme225!S$1:S$1000&lt;&gt;"",ROW($1:$1000)),ROW(A71))))</f>
        <v>#NUM!</v>
      </c>
      <c r="D80" s="107" t="s">
        <v>199</v>
      </c>
      <c r="E80" s="80" t="e">
        <f t="array" aca="1" ref="E80" ca="1">IF(ROW(C80)&gt;COUNTA(PrüfungAufnahme225!T:T),"",INDEX(PrüfungAufnahme225!T:T,SMALL(IF(PrüfungAufnahme225!T$1:T$1000&lt;&gt;"",ROW($1:$1000)),ROW(A71))))</f>
        <v>#NUM!</v>
      </c>
      <c r="F80" s="265" t="e">
        <f t="array" aca="1" ref="F80" ca="1">IF(ROW(C80)&gt;COUNTA(PrüfungAufnahme225!U:U),"",INDEX(PrüfungAufnahme225!U:U,SMALL(IF(PrüfungAufnahme225!U$1:U$1000&lt;&gt;"",ROW($1:$1000)),ROW(A71))))</f>
        <v>#NUM!</v>
      </c>
      <c r="G80" s="90" t="e">
        <f t="array" aca="1" ref="G80" ca="1">IF(ROW(C80)&gt;COUNTA(PrüfungAufnahme225!V:V),"",INDEX(PrüfungAufnahme225!V:V,SMALL(IF(PrüfungAufnahme225!V$1:V$1000&lt;&gt;"",ROW($1:$1000)),ROW(A71))))</f>
        <v>#NUM!</v>
      </c>
      <c r="H80" s="91" t="e">
        <f t="array" aca="1" ref="H80" ca="1">IF(ROW(C80)&gt;COUNTA(PrüfungAufnahme225!W:W),"",INDEX(PrüfungAufnahme225!W:W,SMALL(IF(PrüfungAufnahme225!W$1:W$1000&lt;&gt;"",ROW($1:$1000)),ROW(A71))))</f>
        <v>#NUM!</v>
      </c>
      <c r="I80" s="247" t="e">
        <f t="array" aca="1" ref="I80" ca="1">IF(ROW(C80)&gt;COUNTA(PrüfungAufnahme225!X:X),"",INDEX(PrüfungAufnahme225!X:X,SMALL(IF(PrüfungAufnahme225!X$1:X$1000&lt;&gt;"",ROW($1:$1000)),ROW(A71))))</f>
        <v>#NUM!</v>
      </c>
      <c r="J80" s="92" t="e">
        <f t="array" aca="1" ref="J80" ca="1">IF(ROW(C80)&gt;COUNTA(PrüfungAufnahme225!Y:Y),"",INDEX(PrüfungAufnahme225!Y:Y,SMALL(IF(PrüfungAufnahme225!Y$1:Y$1000&lt;&gt;"",ROW($1:$1000)),ROW(A71))))</f>
        <v>#NUM!</v>
      </c>
      <c r="K80" s="93" t="e">
        <f t="array" aca="1" ref="K80" ca="1">IF(ROW(C80)&gt;COUNTA(PrüfungAufnahme225!Z:Z),"",INDEX(PrüfungAufnahme225!Z:Z,SMALL(IF(PrüfungAufnahme225!Z$1:Z$1000&lt;&gt;"",ROW($1:$1000)),ROW(A71))))</f>
        <v>#NUM!</v>
      </c>
      <c r="L80" s="94" t="e">
        <f t="array" aca="1" ref="L80" ca="1">IF(ROW(C80)&gt;COUNTA(PrüfungAufnahme225!AA:AA),"",INDEX(PrüfungAufnahme225!AA:AA,SMALL(IF(PrüfungAufnahme225!AA$1:AA$1000&lt;&gt;"",ROW($1:$1000)),ROW(A71))))</f>
        <v>#NUM!</v>
      </c>
      <c r="M80" s="80" t="e">
        <f t="array" aca="1" ref="M80" ca="1">IF(ROW(C80)&gt;COUNTA(PrüfungAufnahme225!AB:AB),"",INDEX(PrüfungAufnahme225!AB:AB,SMALL(IF(PrüfungAufnahme225!AB$1:AB$1000&lt;&gt;"",ROW($1:$1000)),ROW(A71))))</f>
        <v>#NUM!</v>
      </c>
      <c r="N80" s="250" t="e">
        <f t="array" aca="1" ref="N80" ca="1">IF(ROW(C80)&gt;COUNTA(PrüfungAufnahme225!AC:AC),"",INDEX(PrüfungAufnahme225!AC:AC,SMALL(IF(PrüfungAufnahme225!AC$1:AC$1000&lt;&gt;"",ROW($1:$1000)),ROW(A71))))</f>
        <v>#NUM!</v>
      </c>
      <c r="O80" s="94" t="e">
        <f t="array" aca="1" ref="O80" ca="1">IF(ROW(C80)&gt;COUNTA(PrüfungAufnahme225!AD:AD),"",INDEX(PrüfungAufnahme225!AD:AD,SMALL(IF(PrüfungAufnahme225!AD$1:AD$1000&lt;&gt;"",ROW($1:$1000)),ROW(A71))))</f>
        <v>#NUM!</v>
      </c>
      <c r="P80" s="250" t="str">
        <f t="shared" ca="1" si="5"/>
        <v/>
      </c>
      <c r="Q80" s="94" t="str">
        <f t="shared" ca="1" si="6"/>
        <v/>
      </c>
      <c r="R80" s="56"/>
      <c r="S80" s="125"/>
      <c r="T80" s="146" t="str">
        <f t="shared" si="7"/>
        <v/>
      </c>
      <c r="U80" s="146" t="str">
        <f t="shared" ca="1" si="8"/>
        <v/>
      </c>
      <c r="V80" s="153" t="str">
        <f t="shared" ca="1" si="9"/>
        <v/>
      </c>
      <c r="W80" s="4"/>
      <c r="X80" s="4"/>
      <c r="Y80" s="4"/>
      <c r="Z80" s="4"/>
      <c r="AA80" s="2"/>
      <c r="AB80" s="2"/>
      <c r="AC80" s="2"/>
      <c r="AD80" s="2"/>
      <c r="AE80" s="2"/>
      <c r="AF80" s="2"/>
      <c r="AG80" s="2"/>
      <c r="AH80" s="2"/>
      <c r="AI80" s="2"/>
      <c r="AJ80" s="2"/>
      <c r="AK80" s="2"/>
      <c r="AL80" s="2"/>
    </row>
    <row r="81" spans="1:38" ht="15" customHeight="1">
      <c r="A81" s="2"/>
      <c r="B81" s="79">
        <v>72</v>
      </c>
      <c r="C81" s="146" t="e">
        <f t="array" aca="1" ref="C81" ca="1">IF(ROW(C81)&gt;COUNTA(PrüfungAufnahme225!S:S),"",INDEX(PrüfungAufnahme225!S:S,SMALL(IF(PrüfungAufnahme225!S$1:S$1000&lt;&gt;"",ROW($1:$1000)),ROW(A72))))</f>
        <v>#NUM!</v>
      </c>
      <c r="D81" s="107" t="s">
        <v>200</v>
      </c>
      <c r="E81" s="80" t="e">
        <f t="array" aca="1" ref="E81" ca="1">IF(ROW(C81)&gt;COUNTA(PrüfungAufnahme225!T:T),"",INDEX(PrüfungAufnahme225!T:T,SMALL(IF(PrüfungAufnahme225!T$1:T$1000&lt;&gt;"",ROW($1:$1000)),ROW(A72))))</f>
        <v>#NUM!</v>
      </c>
      <c r="F81" s="265" t="e">
        <f t="array" aca="1" ref="F81" ca="1">IF(ROW(C81)&gt;COUNTA(PrüfungAufnahme225!U:U),"",INDEX(PrüfungAufnahme225!U:U,SMALL(IF(PrüfungAufnahme225!U$1:U$1000&lt;&gt;"",ROW($1:$1000)),ROW(A72))))</f>
        <v>#NUM!</v>
      </c>
      <c r="G81" s="90" t="e">
        <f t="array" aca="1" ref="G81" ca="1">IF(ROW(C81)&gt;COUNTA(PrüfungAufnahme225!V:V),"",INDEX(PrüfungAufnahme225!V:V,SMALL(IF(PrüfungAufnahme225!V$1:V$1000&lt;&gt;"",ROW($1:$1000)),ROW(A72))))</f>
        <v>#NUM!</v>
      </c>
      <c r="H81" s="91" t="e">
        <f t="array" aca="1" ref="H81" ca="1">IF(ROW(C81)&gt;COUNTA(PrüfungAufnahme225!W:W),"",INDEX(PrüfungAufnahme225!W:W,SMALL(IF(PrüfungAufnahme225!W$1:W$1000&lt;&gt;"",ROW($1:$1000)),ROW(A72))))</f>
        <v>#NUM!</v>
      </c>
      <c r="I81" s="247" t="e">
        <f t="array" aca="1" ref="I81" ca="1">IF(ROW(C81)&gt;COUNTA(PrüfungAufnahme225!X:X),"",INDEX(PrüfungAufnahme225!X:X,SMALL(IF(PrüfungAufnahme225!X$1:X$1000&lt;&gt;"",ROW($1:$1000)),ROW(A72))))</f>
        <v>#NUM!</v>
      </c>
      <c r="J81" s="92" t="e">
        <f t="array" aca="1" ref="J81" ca="1">IF(ROW(C81)&gt;COUNTA(PrüfungAufnahme225!Y:Y),"",INDEX(PrüfungAufnahme225!Y:Y,SMALL(IF(PrüfungAufnahme225!Y$1:Y$1000&lt;&gt;"",ROW($1:$1000)),ROW(A72))))</f>
        <v>#NUM!</v>
      </c>
      <c r="K81" s="93" t="e">
        <f t="array" aca="1" ref="K81" ca="1">IF(ROW(C81)&gt;COUNTA(PrüfungAufnahme225!Z:Z),"",INDEX(PrüfungAufnahme225!Z:Z,SMALL(IF(PrüfungAufnahme225!Z$1:Z$1000&lt;&gt;"",ROW($1:$1000)),ROW(A72))))</f>
        <v>#NUM!</v>
      </c>
      <c r="L81" s="94" t="e">
        <f t="array" aca="1" ref="L81" ca="1">IF(ROW(C81)&gt;COUNTA(PrüfungAufnahme225!AA:AA),"",INDEX(PrüfungAufnahme225!AA:AA,SMALL(IF(PrüfungAufnahme225!AA$1:AA$1000&lt;&gt;"",ROW($1:$1000)),ROW(A72))))</f>
        <v>#NUM!</v>
      </c>
      <c r="M81" s="80" t="e">
        <f t="array" aca="1" ref="M81" ca="1">IF(ROW(C81)&gt;COUNTA(PrüfungAufnahme225!AB:AB),"",INDEX(PrüfungAufnahme225!AB:AB,SMALL(IF(PrüfungAufnahme225!AB$1:AB$1000&lt;&gt;"",ROW($1:$1000)),ROW(A72))))</f>
        <v>#NUM!</v>
      </c>
      <c r="N81" s="250" t="e">
        <f t="array" aca="1" ref="N81" ca="1">IF(ROW(C81)&gt;COUNTA(PrüfungAufnahme225!AC:AC),"",INDEX(PrüfungAufnahme225!AC:AC,SMALL(IF(PrüfungAufnahme225!AC$1:AC$1000&lt;&gt;"",ROW($1:$1000)),ROW(A72))))</f>
        <v>#NUM!</v>
      </c>
      <c r="O81" s="94" t="e">
        <f t="array" aca="1" ref="O81" ca="1">IF(ROW(C81)&gt;COUNTA(PrüfungAufnahme225!AD:AD),"",INDEX(PrüfungAufnahme225!AD:AD,SMALL(IF(PrüfungAufnahme225!AD$1:AD$1000&lt;&gt;"",ROW($1:$1000)),ROW(A72))))</f>
        <v>#NUM!</v>
      </c>
      <c r="P81" s="250" t="str">
        <f t="shared" ca="1" si="5"/>
        <v/>
      </c>
      <c r="Q81" s="94" t="str">
        <f t="shared" ca="1" si="6"/>
        <v/>
      </c>
      <c r="R81" s="56"/>
      <c r="S81" s="125"/>
      <c r="T81" s="146" t="str">
        <f t="shared" si="7"/>
        <v/>
      </c>
      <c r="U81" s="146" t="str">
        <f t="shared" ca="1" si="8"/>
        <v/>
      </c>
      <c r="V81" s="153" t="str">
        <f t="shared" ca="1" si="9"/>
        <v/>
      </c>
      <c r="W81" s="4"/>
      <c r="X81" s="4"/>
      <c r="Y81" s="4"/>
      <c r="Z81" s="4"/>
      <c r="AA81" s="2"/>
      <c r="AB81" s="2"/>
      <c r="AC81" s="2"/>
      <c r="AD81" s="2"/>
      <c r="AE81" s="2"/>
      <c r="AF81" s="2"/>
      <c r="AG81" s="2"/>
      <c r="AH81" s="2"/>
      <c r="AI81" s="2"/>
      <c r="AJ81" s="2"/>
      <c r="AK81" s="2"/>
      <c r="AL81" s="2"/>
    </row>
    <row r="82" spans="1:38" ht="15" customHeight="1">
      <c r="A82" s="2"/>
      <c r="B82" s="79">
        <v>73</v>
      </c>
      <c r="C82" s="146" t="e">
        <f t="array" aca="1" ref="C82" ca="1">IF(ROW(C82)&gt;COUNTA(PrüfungAufnahme225!S:S),"",INDEX(PrüfungAufnahme225!S:S,SMALL(IF(PrüfungAufnahme225!S$1:S$1000&lt;&gt;"",ROW($1:$1000)),ROW(A73))))</f>
        <v>#NUM!</v>
      </c>
      <c r="D82" s="107" t="s">
        <v>201</v>
      </c>
      <c r="E82" s="80" t="e">
        <f t="array" aca="1" ref="E82" ca="1">IF(ROW(C82)&gt;COUNTA(PrüfungAufnahme225!T:T),"",INDEX(PrüfungAufnahme225!T:T,SMALL(IF(PrüfungAufnahme225!T$1:T$1000&lt;&gt;"",ROW($1:$1000)),ROW(A73))))</f>
        <v>#NUM!</v>
      </c>
      <c r="F82" s="265" t="e">
        <f t="array" aca="1" ref="F82" ca="1">IF(ROW(C82)&gt;COUNTA(PrüfungAufnahme225!U:U),"",INDEX(PrüfungAufnahme225!U:U,SMALL(IF(PrüfungAufnahme225!U$1:U$1000&lt;&gt;"",ROW($1:$1000)),ROW(A73))))</f>
        <v>#NUM!</v>
      </c>
      <c r="G82" s="90" t="e">
        <f t="array" aca="1" ref="G82" ca="1">IF(ROW(C82)&gt;COUNTA(PrüfungAufnahme225!V:V),"",INDEX(PrüfungAufnahme225!V:V,SMALL(IF(PrüfungAufnahme225!V$1:V$1000&lt;&gt;"",ROW($1:$1000)),ROW(A73))))</f>
        <v>#NUM!</v>
      </c>
      <c r="H82" s="91" t="e">
        <f t="array" aca="1" ref="H82" ca="1">IF(ROW(C82)&gt;COUNTA(PrüfungAufnahme225!W:W),"",INDEX(PrüfungAufnahme225!W:W,SMALL(IF(PrüfungAufnahme225!W$1:W$1000&lt;&gt;"",ROW($1:$1000)),ROW(A73))))</f>
        <v>#NUM!</v>
      </c>
      <c r="I82" s="247" t="e">
        <f t="array" aca="1" ref="I82" ca="1">IF(ROW(C82)&gt;COUNTA(PrüfungAufnahme225!X:X),"",INDEX(PrüfungAufnahme225!X:X,SMALL(IF(PrüfungAufnahme225!X$1:X$1000&lt;&gt;"",ROW($1:$1000)),ROW(A73))))</f>
        <v>#NUM!</v>
      </c>
      <c r="J82" s="92" t="e">
        <f t="array" aca="1" ref="J82" ca="1">IF(ROW(C82)&gt;COUNTA(PrüfungAufnahme225!Y:Y),"",INDEX(PrüfungAufnahme225!Y:Y,SMALL(IF(PrüfungAufnahme225!Y$1:Y$1000&lt;&gt;"",ROW($1:$1000)),ROW(A73))))</f>
        <v>#NUM!</v>
      </c>
      <c r="K82" s="93" t="e">
        <f t="array" aca="1" ref="K82" ca="1">IF(ROW(C82)&gt;COUNTA(PrüfungAufnahme225!Z:Z),"",INDEX(PrüfungAufnahme225!Z:Z,SMALL(IF(PrüfungAufnahme225!Z$1:Z$1000&lt;&gt;"",ROW($1:$1000)),ROW(A73))))</f>
        <v>#NUM!</v>
      </c>
      <c r="L82" s="94" t="e">
        <f t="array" aca="1" ref="L82" ca="1">IF(ROW(C82)&gt;COUNTA(PrüfungAufnahme225!AA:AA),"",INDEX(PrüfungAufnahme225!AA:AA,SMALL(IF(PrüfungAufnahme225!AA$1:AA$1000&lt;&gt;"",ROW($1:$1000)),ROW(A73))))</f>
        <v>#NUM!</v>
      </c>
      <c r="M82" s="80" t="e">
        <f t="array" aca="1" ref="M82" ca="1">IF(ROW(C82)&gt;COUNTA(PrüfungAufnahme225!AB:AB),"",INDEX(PrüfungAufnahme225!AB:AB,SMALL(IF(PrüfungAufnahme225!AB$1:AB$1000&lt;&gt;"",ROW($1:$1000)),ROW(A73))))</f>
        <v>#NUM!</v>
      </c>
      <c r="N82" s="250" t="e">
        <f t="array" aca="1" ref="N82" ca="1">IF(ROW(C82)&gt;COUNTA(PrüfungAufnahme225!AC:AC),"",INDEX(PrüfungAufnahme225!AC:AC,SMALL(IF(PrüfungAufnahme225!AC$1:AC$1000&lt;&gt;"",ROW($1:$1000)),ROW(A73))))</f>
        <v>#NUM!</v>
      </c>
      <c r="O82" s="94" t="e">
        <f t="array" aca="1" ref="O82" ca="1">IF(ROW(C82)&gt;COUNTA(PrüfungAufnahme225!AD:AD),"",INDEX(PrüfungAufnahme225!AD:AD,SMALL(IF(PrüfungAufnahme225!AD$1:AD$1000&lt;&gt;"",ROW($1:$1000)),ROW(A73))))</f>
        <v>#NUM!</v>
      </c>
      <c r="P82" s="250" t="str">
        <f t="shared" ca="1" si="5"/>
        <v/>
      </c>
      <c r="Q82" s="94" t="str">
        <f t="shared" ca="1" si="6"/>
        <v/>
      </c>
      <c r="R82" s="56"/>
      <c r="S82" s="125"/>
      <c r="T82" s="146" t="str">
        <f t="shared" si="7"/>
        <v/>
      </c>
      <c r="U82" s="146" t="str">
        <f t="shared" ca="1" si="8"/>
        <v/>
      </c>
      <c r="V82" s="153" t="str">
        <f t="shared" ca="1" si="9"/>
        <v/>
      </c>
      <c r="W82" s="4"/>
      <c r="X82" s="4"/>
      <c r="Y82" s="4"/>
      <c r="Z82" s="4"/>
      <c r="AA82" s="2"/>
      <c r="AB82" s="2"/>
      <c r="AC82" s="2"/>
      <c r="AD82" s="2"/>
      <c r="AE82" s="2"/>
      <c r="AF82" s="2"/>
      <c r="AG82" s="2"/>
      <c r="AH82" s="2"/>
      <c r="AI82" s="2"/>
      <c r="AJ82" s="2"/>
      <c r="AK82" s="2"/>
      <c r="AL82" s="2"/>
    </row>
    <row r="83" spans="1:38" ht="15" customHeight="1">
      <c r="A83" s="2"/>
      <c r="B83" s="79">
        <v>74</v>
      </c>
      <c r="C83" s="146" t="e">
        <f t="array" aca="1" ref="C83" ca="1">IF(ROW(C83)&gt;COUNTA(PrüfungAufnahme225!S:S),"",INDEX(PrüfungAufnahme225!S:S,SMALL(IF(PrüfungAufnahme225!S$1:S$1000&lt;&gt;"",ROW($1:$1000)),ROW(A74))))</f>
        <v>#NUM!</v>
      </c>
      <c r="D83" s="107" t="s">
        <v>202</v>
      </c>
      <c r="E83" s="80" t="e">
        <f t="array" aca="1" ref="E83" ca="1">IF(ROW(C83)&gt;COUNTA(PrüfungAufnahme225!T:T),"",INDEX(PrüfungAufnahme225!T:T,SMALL(IF(PrüfungAufnahme225!T$1:T$1000&lt;&gt;"",ROW($1:$1000)),ROW(A74))))</f>
        <v>#NUM!</v>
      </c>
      <c r="F83" s="265" t="e">
        <f t="array" aca="1" ref="F83" ca="1">IF(ROW(C83)&gt;COUNTA(PrüfungAufnahme225!U:U),"",INDEX(PrüfungAufnahme225!U:U,SMALL(IF(PrüfungAufnahme225!U$1:U$1000&lt;&gt;"",ROW($1:$1000)),ROW(A74))))</f>
        <v>#NUM!</v>
      </c>
      <c r="G83" s="90" t="e">
        <f t="array" aca="1" ref="G83" ca="1">IF(ROW(C83)&gt;COUNTA(PrüfungAufnahme225!V:V),"",INDEX(PrüfungAufnahme225!V:V,SMALL(IF(PrüfungAufnahme225!V$1:V$1000&lt;&gt;"",ROW($1:$1000)),ROW(A74))))</f>
        <v>#NUM!</v>
      </c>
      <c r="H83" s="91" t="e">
        <f t="array" aca="1" ref="H83" ca="1">IF(ROW(C83)&gt;COUNTA(PrüfungAufnahme225!W:W),"",INDEX(PrüfungAufnahme225!W:W,SMALL(IF(PrüfungAufnahme225!W$1:W$1000&lt;&gt;"",ROW($1:$1000)),ROW(A74))))</f>
        <v>#NUM!</v>
      </c>
      <c r="I83" s="247" t="e">
        <f t="array" aca="1" ref="I83" ca="1">IF(ROW(C83)&gt;COUNTA(PrüfungAufnahme225!X:X),"",INDEX(PrüfungAufnahme225!X:X,SMALL(IF(PrüfungAufnahme225!X$1:X$1000&lt;&gt;"",ROW($1:$1000)),ROW(A74))))</f>
        <v>#NUM!</v>
      </c>
      <c r="J83" s="92" t="e">
        <f t="array" aca="1" ref="J83" ca="1">IF(ROW(C83)&gt;COUNTA(PrüfungAufnahme225!Y:Y),"",INDEX(PrüfungAufnahme225!Y:Y,SMALL(IF(PrüfungAufnahme225!Y$1:Y$1000&lt;&gt;"",ROW($1:$1000)),ROW(A74))))</f>
        <v>#NUM!</v>
      </c>
      <c r="K83" s="93" t="e">
        <f t="array" aca="1" ref="K83" ca="1">IF(ROW(C83)&gt;COUNTA(PrüfungAufnahme225!Z:Z),"",INDEX(PrüfungAufnahme225!Z:Z,SMALL(IF(PrüfungAufnahme225!Z$1:Z$1000&lt;&gt;"",ROW($1:$1000)),ROW(A74))))</f>
        <v>#NUM!</v>
      </c>
      <c r="L83" s="94" t="e">
        <f t="array" aca="1" ref="L83" ca="1">IF(ROW(C83)&gt;COUNTA(PrüfungAufnahme225!AA:AA),"",INDEX(PrüfungAufnahme225!AA:AA,SMALL(IF(PrüfungAufnahme225!AA$1:AA$1000&lt;&gt;"",ROW($1:$1000)),ROW(A74))))</f>
        <v>#NUM!</v>
      </c>
      <c r="M83" s="80" t="e">
        <f t="array" aca="1" ref="M83" ca="1">IF(ROW(C83)&gt;COUNTA(PrüfungAufnahme225!AB:AB),"",INDEX(PrüfungAufnahme225!AB:AB,SMALL(IF(PrüfungAufnahme225!AB$1:AB$1000&lt;&gt;"",ROW($1:$1000)),ROW(A74))))</f>
        <v>#NUM!</v>
      </c>
      <c r="N83" s="250" t="e">
        <f t="array" aca="1" ref="N83" ca="1">IF(ROW(C83)&gt;COUNTA(PrüfungAufnahme225!AC:AC),"",INDEX(PrüfungAufnahme225!AC:AC,SMALL(IF(PrüfungAufnahme225!AC$1:AC$1000&lt;&gt;"",ROW($1:$1000)),ROW(A74))))</f>
        <v>#NUM!</v>
      </c>
      <c r="O83" s="94" t="e">
        <f t="array" aca="1" ref="O83" ca="1">IF(ROW(C83)&gt;COUNTA(PrüfungAufnahme225!AD:AD),"",INDEX(PrüfungAufnahme225!AD:AD,SMALL(IF(PrüfungAufnahme225!AD$1:AD$1000&lt;&gt;"",ROW($1:$1000)),ROW(A74))))</f>
        <v>#NUM!</v>
      </c>
      <c r="P83" s="250" t="str">
        <f t="shared" ca="1" si="5"/>
        <v/>
      </c>
      <c r="Q83" s="94" t="str">
        <f t="shared" ca="1" si="6"/>
        <v/>
      </c>
      <c r="R83" s="56"/>
      <c r="S83" s="125"/>
      <c r="T83" s="146" t="str">
        <f t="shared" si="7"/>
        <v/>
      </c>
      <c r="U83" s="146" t="str">
        <f t="shared" ca="1" si="8"/>
        <v/>
      </c>
      <c r="V83" s="153" t="str">
        <f t="shared" ca="1" si="9"/>
        <v/>
      </c>
      <c r="W83" s="4"/>
      <c r="X83" s="4"/>
      <c r="Y83" s="4"/>
      <c r="Z83" s="4"/>
      <c r="AA83" s="2"/>
      <c r="AB83" s="2"/>
      <c r="AC83" s="2"/>
      <c r="AD83" s="2"/>
      <c r="AE83" s="2"/>
      <c r="AF83" s="2"/>
      <c r="AG83" s="2"/>
      <c r="AH83" s="2"/>
      <c r="AI83" s="2"/>
      <c r="AJ83" s="2"/>
      <c r="AK83" s="2"/>
      <c r="AL83" s="2"/>
    </row>
    <row r="84" spans="1:38" ht="15" customHeight="1">
      <c r="A84" s="2"/>
      <c r="B84" s="79">
        <v>75</v>
      </c>
      <c r="C84" s="146" t="e">
        <f t="array" aca="1" ref="C84" ca="1">IF(ROW(C84)&gt;COUNTA(PrüfungAufnahme225!S:S),"",INDEX(PrüfungAufnahme225!S:S,SMALL(IF(PrüfungAufnahme225!S$1:S$1000&lt;&gt;"",ROW($1:$1000)),ROW(A75))))</f>
        <v>#NUM!</v>
      </c>
      <c r="D84" s="107" t="s">
        <v>203</v>
      </c>
      <c r="E84" s="80" t="e">
        <f t="array" aca="1" ref="E84" ca="1">IF(ROW(C84)&gt;COUNTA(PrüfungAufnahme225!T:T),"",INDEX(PrüfungAufnahme225!T:T,SMALL(IF(PrüfungAufnahme225!T$1:T$1000&lt;&gt;"",ROW($1:$1000)),ROW(A75))))</f>
        <v>#NUM!</v>
      </c>
      <c r="F84" s="265" t="e">
        <f t="array" aca="1" ref="F84" ca="1">IF(ROW(C84)&gt;COUNTA(PrüfungAufnahme225!U:U),"",INDEX(PrüfungAufnahme225!U:U,SMALL(IF(PrüfungAufnahme225!U$1:U$1000&lt;&gt;"",ROW($1:$1000)),ROW(A75))))</f>
        <v>#NUM!</v>
      </c>
      <c r="G84" s="90" t="e">
        <f t="array" aca="1" ref="G84" ca="1">IF(ROW(C84)&gt;COUNTA(PrüfungAufnahme225!V:V),"",INDEX(PrüfungAufnahme225!V:V,SMALL(IF(PrüfungAufnahme225!V$1:V$1000&lt;&gt;"",ROW($1:$1000)),ROW(A75))))</f>
        <v>#NUM!</v>
      </c>
      <c r="H84" s="91" t="e">
        <f t="array" aca="1" ref="H84" ca="1">IF(ROW(C84)&gt;COUNTA(PrüfungAufnahme225!W:W),"",INDEX(PrüfungAufnahme225!W:W,SMALL(IF(PrüfungAufnahme225!W$1:W$1000&lt;&gt;"",ROW($1:$1000)),ROW(A75))))</f>
        <v>#NUM!</v>
      </c>
      <c r="I84" s="247" t="e">
        <f t="array" aca="1" ref="I84" ca="1">IF(ROW(C84)&gt;COUNTA(PrüfungAufnahme225!X:X),"",INDEX(PrüfungAufnahme225!X:X,SMALL(IF(PrüfungAufnahme225!X$1:X$1000&lt;&gt;"",ROW($1:$1000)),ROW(A75))))</f>
        <v>#NUM!</v>
      </c>
      <c r="J84" s="92" t="e">
        <f t="array" aca="1" ref="J84" ca="1">IF(ROW(C84)&gt;COUNTA(PrüfungAufnahme225!Y:Y),"",INDEX(PrüfungAufnahme225!Y:Y,SMALL(IF(PrüfungAufnahme225!Y$1:Y$1000&lt;&gt;"",ROW($1:$1000)),ROW(A75))))</f>
        <v>#NUM!</v>
      </c>
      <c r="K84" s="93" t="e">
        <f t="array" aca="1" ref="K84" ca="1">IF(ROW(C84)&gt;COUNTA(PrüfungAufnahme225!Z:Z),"",INDEX(PrüfungAufnahme225!Z:Z,SMALL(IF(PrüfungAufnahme225!Z$1:Z$1000&lt;&gt;"",ROW($1:$1000)),ROW(A75))))</f>
        <v>#NUM!</v>
      </c>
      <c r="L84" s="94" t="e">
        <f t="array" aca="1" ref="L84" ca="1">IF(ROW(C84)&gt;COUNTA(PrüfungAufnahme225!AA:AA),"",INDEX(PrüfungAufnahme225!AA:AA,SMALL(IF(PrüfungAufnahme225!AA$1:AA$1000&lt;&gt;"",ROW($1:$1000)),ROW(A75))))</f>
        <v>#NUM!</v>
      </c>
      <c r="M84" s="80" t="e">
        <f t="array" aca="1" ref="M84" ca="1">IF(ROW(C84)&gt;COUNTA(PrüfungAufnahme225!AB:AB),"",INDEX(PrüfungAufnahme225!AB:AB,SMALL(IF(PrüfungAufnahme225!AB$1:AB$1000&lt;&gt;"",ROW($1:$1000)),ROW(A75))))</f>
        <v>#NUM!</v>
      </c>
      <c r="N84" s="250" t="e">
        <f t="array" aca="1" ref="N84" ca="1">IF(ROW(C84)&gt;COUNTA(PrüfungAufnahme225!AC:AC),"",INDEX(PrüfungAufnahme225!AC:AC,SMALL(IF(PrüfungAufnahme225!AC$1:AC$1000&lt;&gt;"",ROW($1:$1000)),ROW(A75))))</f>
        <v>#NUM!</v>
      </c>
      <c r="O84" s="94" t="e">
        <f t="array" aca="1" ref="O84" ca="1">IF(ROW(C84)&gt;COUNTA(PrüfungAufnahme225!AD:AD),"",INDEX(PrüfungAufnahme225!AD:AD,SMALL(IF(PrüfungAufnahme225!AD$1:AD$1000&lt;&gt;"",ROW($1:$1000)),ROW(A75))))</f>
        <v>#NUM!</v>
      </c>
      <c r="P84" s="250" t="str">
        <f t="shared" ca="1" si="5"/>
        <v/>
      </c>
      <c r="Q84" s="94" t="str">
        <f t="shared" ca="1" si="6"/>
        <v/>
      </c>
      <c r="R84" s="56"/>
      <c r="S84" s="125"/>
      <c r="T84" s="146" t="str">
        <f t="shared" si="7"/>
        <v/>
      </c>
      <c r="U84" s="146" t="str">
        <f t="shared" ca="1" si="8"/>
        <v/>
      </c>
      <c r="V84" s="153" t="str">
        <f t="shared" ca="1" si="9"/>
        <v/>
      </c>
      <c r="W84" s="4"/>
      <c r="X84" s="4"/>
      <c r="Y84" s="4"/>
      <c r="Z84" s="4"/>
      <c r="AA84" s="2"/>
      <c r="AB84" s="2"/>
      <c r="AC84" s="2"/>
      <c r="AD84" s="2"/>
      <c r="AE84" s="2"/>
      <c r="AF84" s="2"/>
      <c r="AG84" s="2"/>
      <c r="AH84" s="2"/>
      <c r="AI84" s="2"/>
      <c r="AJ84" s="2"/>
      <c r="AK84" s="2"/>
      <c r="AL84" s="2"/>
    </row>
    <row r="85" spans="1:38" ht="15" customHeight="1">
      <c r="A85" s="2"/>
      <c r="B85" s="79">
        <v>76</v>
      </c>
      <c r="C85" s="146" t="e">
        <f t="array" aca="1" ref="C85" ca="1">IF(ROW(C85)&gt;COUNTA(PrüfungAufnahme225!S:S),"",INDEX(PrüfungAufnahme225!S:S,SMALL(IF(PrüfungAufnahme225!S$1:S$1000&lt;&gt;"",ROW($1:$1000)),ROW(A76))))</f>
        <v>#NUM!</v>
      </c>
      <c r="D85" s="107" t="s">
        <v>204</v>
      </c>
      <c r="E85" s="80" t="e">
        <f t="array" aca="1" ref="E85" ca="1">IF(ROW(C85)&gt;COUNTA(PrüfungAufnahme225!T:T),"",INDEX(PrüfungAufnahme225!T:T,SMALL(IF(PrüfungAufnahme225!T$1:T$1000&lt;&gt;"",ROW($1:$1000)),ROW(A76))))</f>
        <v>#NUM!</v>
      </c>
      <c r="F85" s="265" t="e">
        <f t="array" aca="1" ref="F85" ca="1">IF(ROW(C85)&gt;COUNTA(PrüfungAufnahme225!U:U),"",INDEX(PrüfungAufnahme225!U:U,SMALL(IF(PrüfungAufnahme225!U$1:U$1000&lt;&gt;"",ROW($1:$1000)),ROW(A76))))</f>
        <v>#NUM!</v>
      </c>
      <c r="G85" s="90" t="e">
        <f t="array" aca="1" ref="G85" ca="1">IF(ROW(C85)&gt;COUNTA(PrüfungAufnahme225!V:V),"",INDEX(PrüfungAufnahme225!V:V,SMALL(IF(PrüfungAufnahme225!V$1:V$1000&lt;&gt;"",ROW($1:$1000)),ROW(A76))))</f>
        <v>#NUM!</v>
      </c>
      <c r="H85" s="91" t="e">
        <f t="array" aca="1" ref="H85" ca="1">IF(ROW(C85)&gt;COUNTA(PrüfungAufnahme225!W:W),"",INDEX(PrüfungAufnahme225!W:W,SMALL(IF(PrüfungAufnahme225!W$1:W$1000&lt;&gt;"",ROW($1:$1000)),ROW(A76))))</f>
        <v>#NUM!</v>
      </c>
      <c r="I85" s="247" t="e">
        <f t="array" aca="1" ref="I85" ca="1">IF(ROW(C85)&gt;COUNTA(PrüfungAufnahme225!X:X),"",INDEX(PrüfungAufnahme225!X:X,SMALL(IF(PrüfungAufnahme225!X$1:X$1000&lt;&gt;"",ROW($1:$1000)),ROW(A76))))</f>
        <v>#NUM!</v>
      </c>
      <c r="J85" s="92" t="e">
        <f t="array" aca="1" ref="J85" ca="1">IF(ROW(C85)&gt;COUNTA(PrüfungAufnahme225!Y:Y),"",INDEX(PrüfungAufnahme225!Y:Y,SMALL(IF(PrüfungAufnahme225!Y$1:Y$1000&lt;&gt;"",ROW($1:$1000)),ROW(A76))))</f>
        <v>#NUM!</v>
      </c>
      <c r="K85" s="93" t="e">
        <f t="array" aca="1" ref="K85" ca="1">IF(ROW(C85)&gt;COUNTA(PrüfungAufnahme225!Z:Z),"",INDEX(PrüfungAufnahme225!Z:Z,SMALL(IF(PrüfungAufnahme225!Z$1:Z$1000&lt;&gt;"",ROW($1:$1000)),ROW(A76))))</f>
        <v>#NUM!</v>
      </c>
      <c r="L85" s="94" t="e">
        <f t="array" aca="1" ref="L85" ca="1">IF(ROW(C85)&gt;COUNTA(PrüfungAufnahme225!AA:AA),"",INDEX(PrüfungAufnahme225!AA:AA,SMALL(IF(PrüfungAufnahme225!AA$1:AA$1000&lt;&gt;"",ROW($1:$1000)),ROW(A76))))</f>
        <v>#NUM!</v>
      </c>
      <c r="M85" s="80" t="e">
        <f t="array" aca="1" ref="M85" ca="1">IF(ROW(C85)&gt;COUNTA(PrüfungAufnahme225!AB:AB),"",INDEX(PrüfungAufnahme225!AB:AB,SMALL(IF(PrüfungAufnahme225!AB$1:AB$1000&lt;&gt;"",ROW($1:$1000)),ROW(A76))))</f>
        <v>#NUM!</v>
      </c>
      <c r="N85" s="250" t="e">
        <f t="array" aca="1" ref="N85" ca="1">IF(ROW(C85)&gt;COUNTA(PrüfungAufnahme225!AC:AC),"",INDEX(PrüfungAufnahme225!AC:AC,SMALL(IF(PrüfungAufnahme225!AC$1:AC$1000&lt;&gt;"",ROW($1:$1000)),ROW(A76))))</f>
        <v>#NUM!</v>
      </c>
      <c r="O85" s="94" t="e">
        <f t="array" aca="1" ref="O85" ca="1">IF(ROW(C85)&gt;COUNTA(PrüfungAufnahme225!AD:AD),"",INDEX(PrüfungAufnahme225!AD:AD,SMALL(IF(PrüfungAufnahme225!AD$1:AD$1000&lt;&gt;"",ROW($1:$1000)),ROW(A76))))</f>
        <v>#NUM!</v>
      </c>
      <c r="P85" s="250" t="str">
        <f t="shared" ca="1" si="5"/>
        <v/>
      </c>
      <c r="Q85" s="94" t="str">
        <f t="shared" ca="1" si="6"/>
        <v/>
      </c>
      <c r="R85" s="56"/>
      <c r="S85" s="125"/>
      <c r="T85" s="146" t="str">
        <f t="shared" si="7"/>
        <v/>
      </c>
      <c r="U85" s="146" t="str">
        <f t="shared" ca="1" si="8"/>
        <v/>
      </c>
      <c r="V85" s="153" t="str">
        <f t="shared" ca="1" si="9"/>
        <v/>
      </c>
      <c r="W85" s="4"/>
      <c r="X85" s="4"/>
      <c r="Y85" s="4"/>
      <c r="Z85" s="4"/>
      <c r="AA85" s="2"/>
      <c r="AB85" s="2"/>
      <c r="AC85" s="2"/>
      <c r="AD85" s="2"/>
      <c r="AE85" s="2"/>
      <c r="AF85" s="2"/>
      <c r="AG85" s="2"/>
      <c r="AH85" s="2"/>
      <c r="AI85" s="2"/>
      <c r="AJ85" s="2"/>
      <c r="AK85" s="2"/>
      <c r="AL85" s="2"/>
    </row>
    <row r="86" spans="1:38" ht="15" customHeight="1">
      <c r="A86" s="2"/>
      <c r="B86" s="79">
        <v>77</v>
      </c>
      <c r="C86" s="146" t="e">
        <f t="array" aca="1" ref="C86" ca="1">IF(ROW(C86)&gt;COUNTA(PrüfungAufnahme225!S:S),"",INDEX(PrüfungAufnahme225!S:S,SMALL(IF(PrüfungAufnahme225!S$1:S$1000&lt;&gt;"",ROW($1:$1000)),ROW(A77))))</f>
        <v>#NUM!</v>
      </c>
      <c r="D86" s="107" t="s">
        <v>205</v>
      </c>
      <c r="E86" s="80" t="e">
        <f t="array" aca="1" ref="E86" ca="1">IF(ROW(C86)&gt;COUNTA(PrüfungAufnahme225!T:T),"",INDEX(PrüfungAufnahme225!T:T,SMALL(IF(PrüfungAufnahme225!T$1:T$1000&lt;&gt;"",ROW($1:$1000)),ROW(A77))))</f>
        <v>#NUM!</v>
      </c>
      <c r="F86" s="265" t="e">
        <f t="array" aca="1" ref="F86" ca="1">IF(ROW(C86)&gt;COUNTA(PrüfungAufnahme225!U:U),"",INDEX(PrüfungAufnahme225!U:U,SMALL(IF(PrüfungAufnahme225!U$1:U$1000&lt;&gt;"",ROW($1:$1000)),ROW(A77))))</f>
        <v>#NUM!</v>
      </c>
      <c r="G86" s="90" t="e">
        <f t="array" aca="1" ref="G86" ca="1">IF(ROW(C86)&gt;COUNTA(PrüfungAufnahme225!V:V),"",INDEX(PrüfungAufnahme225!V:V,SMALL(IF(PrüfungAufnahme225!V$1:V$1000&lt;&gt;"",ROW($1:$1000)),ROW(A77))))</f>
        <v>#NUM!</v>
      </c>
      <c r="H86" s="91" t="e">
        <f t="array" aca="1" ref="H86" ca="1">IF(ROW(C86)&gt;COUNTA(PrüfungAufnahme225!W:W),"",INDEX(PrüfungAufnahme225!W:W,SMALL(IF(PrüfungAufnahme225!W$1:W$1000&lt;&gt;"",ROW($1:$1000)),ROW(A77))))</f>
        <v>#NUM!</v>
      </c>
      <c r="I86" s="247" t="e">
        <f t="array" aca="1" ref="I86" ca="1">IF(ROW(C86)&gt;COUNTA(PrüfungAufnahme225!X:X),"",INDEX(PrüfungAufnahme225!X:X,SMALL(IF(PrüfungAufnahme225!X$1:X$1000&lt;&gt;"",ROW($1:$1000)),ROW(A77))))</f>
        <v>#NUM!</v>
      </c>
      <c r="J86" s="92" t="e">
        <f t="array" aca="1" ref="J86" ca="1">IF(ROW(C86)&gt;COUNTA(PrüfungAufnahme225!Y:Y),"",INDEX(PrüfungAufnahme225!Y:Y,SMALL(IF(PrüfungAufnahme225!Y$1:Y$1000&lt;&gt;"",ROW($1:$1000)),ROW(A77))))</f>
        <v>#NUM!</v>
      </c>
      <c r="K86" s="93" t="e">
        <f t="array" aca="1" ref="K86" ca="1">IF(ROW(C86)&gt;COUNTA(PrüfungAufnahme225!Z:Z),"",INDEX(PrüfungAufnahme225!Z:Z,SMALL(IF(PrüfungAufnahme225!Z$1:Z$1000&lt;&gt;"",ROW($1:$1000)),ROW(A77))))</f>
        <v>#NUM!</v>
      </c>
      <c r="L86" s="94" t="e">
        <f t="array" aca="1" ref="L86" ca="1">IF(ROW(C86)&gt;COUNTA(PrüfungAufnahme225!AA:AA),"",INDEX(PrüfungAufnahme225!AA:AA,SMALL(IF(PrüfungAufnahme225!AA$1:AA$1000&lt;&gt;"",ROW($1:$1000)),ROW(A77))))</f>
        <v>#NUM!</v>
      </c>
      <c r="M86" s="80" t="e">
        <f t="array" aca="1" ref="M86" ca="1">IF(ROW(C86)&gt;COUNTA(PrüfungAufnahme225!AB:AB),"",INDEX(PrüfungAufnahme225!AB:AB,SMALL(IF(PrüfungAufnahme225!AB$1:AB$1000&lt;&gt;"",ROW($1:$1000)),ROW(A77))))</f>
        <v>#NUM!</v>
      </c>
      <c r="N86" s="250" t="e">
        <f t="array" aca="1" ref="N86" ca="1">IF(ROW(C86)&gt;COUNTA(PrüfungAufnahme225!AC:AC),"",INDEX(PrüfungAufnahme225!AC:AC,SMALL(IF(PrüfungAufnahme225!AC$1:AC$1000&lt;&gt;"",ROW($1:$1000)),ROW(A77))))</f>
        <v>#NUM!</v>
      </c>
      <c r="O86" s="94" t="e">
        <f t="array" aca="1" ref="O86" ca="1">IF(ROW(C86)&gt;COUNTA(PrüfungAufnahme225!AD:AD),"",INDEX(PrüfungAufnahme225!AD:AD,SMALL(IF(PrüfungAufnahme225!AD$1:AD$1000&lt;&gt;"",ROW($1:$1000)),ROW(A77))))</f>
        <v>#NUM!</v>
      </c>
      <c r="P86" s="250" t="str">
        <f t="shared" ca="1" si="5"/>
        <v/>
      </c>
      <c r="Q86" s="94" t="str">
        <f t="shared" ca="1" si="6"/>
        <v/>
      </c>
      <c r="R86" s="56"/>
      <c r="S86" s="125"/>
      <c r="T86" s="146" t="str">
        <f t="shared" si="7"/>
        <v/>
      </c>
      <c r="U86" s="146" t="str">
        <f t="shared" ca="1" si="8"/>
        <v/>
      </c>
      <c r="V86" s="153" t="str">
        <f t="shared" ca="1" si="9"/>
        <v/>
      </c>
      <c r="W86" s="4"/>
      <c r="X86" s="4"/>
      <c r="Y86" s="4"/>
      <c r="Z86" s="4"/>
      <c r="AA86" s="2"/>
      <c r="AB86" s="2"/>
      <c r="AC86" s="2"/>
      <c r="AD86" s="2"/>
      <c r="AE86" s="2"/>
      <c r="AF86" s="2"/>
      <c r="AG86" s="2"/>
      <c r="AH86" s="2"/>
      <c r="AI86" s="2"/>
      <c r="AJ86" s="2"/>
      <c r="AK86" s="2"/>
      <c r="AL86" s="2"/>
    </row>
    <row r="87" spans="1:38" ht="15" customHeight="1">
      <c r="A87" s="2"/>
      <c r="B87" s="79">
        <v>78</v>
      </c>
      <c r="C87" s="146" t="e">
        <f t="array" aca="1" ref="C87" ca="1">IF(ROW(C87)&gt;COUNTA(PrüfungAufnahme225!S:S),"",INDEX(PrüfungAufnahme225!S:S,SMALL(IF(PrüfungAufnahme225!S$1:S$1000&lt;&gt;"",ROW($1:$1000)),ROW(A78))))</f>
        <v>#NUM!</v>
      </c>
      <c r="D87" s="107" t="s">
        <v>206</v>
      </c>
      <c r="E87" s="80" t="e">
        <f t="array" aca="1" ref="E87" ca="1">IF(ROW(C87)&gt;COUNTA(PrüfungAufnahme225!T:T),"",INDEX(PrüfungAufnahme225!T:T,SMALL(IF(PrüfungAufnahme225!T$1:T$1000&lt;&gt;"",ROW($1:$1000)),ROW(A78))))</f>
        <v>#NUM!</v>
      </c>
      <c r="F87" s="265" t="e">
        <f t="array" aca="1" ref="F87" ca="1">IF(ROW(C87)&gt;COUNTA(PrüfungAufnahme225!U:U),"",INDEX(PrüfungAufnahme225!U:U,SMALL(IF(PrüfungAufnahme225!U$1:U$1000&lt;&gt;"",ROW($1:$1000)),ROW(A78))))</f>
        <v>#NUM!</v>
      </c>
      <c r="G87" s="90" t="e">
        <f t="array" aca="1" ref="G87" ca="1">IF(ROW(C87)&gt;COUNTA(PrüfungAufnahme225!V:V),"",INDEX(PrüfungAufnahme225!V:V,SMALL(IF(PrüfungAufnahme225!V$1:V$1000&lt;&gt;"",ROW($1:$1000)),ROW(A78))))</f>
        <v>#NUM!</v>
      </c>
      <c r="H87" s="91" t="e">
        <f t="array" aca="1" ref="H87" ca="1">IF(ROW(C87)&gt;COUNTA(PrüfungAufnahme225!W:W),"",INDEX(PrüfungAufnahme225!W:W,SMALL(IF(PrüfungAufnahme225!W$1:W$1000&lt;&gt;"",ROW($1:$1000)),ROW(A78))))</f>
        <v>#NUM!</v>
      </c>
      <c r="I87" s="247" t="e">
        <f t="array" aca="1" ref="I87" ca="1">IF(ROW(C87)&gt;COUNTA(PrüfungAufnahme225!X:X),"",INDEX(PrüfungAufnahme225!X:X,SMALL(IF(PrüfungAufnahme225!X$1:X$1000&lt;&gt;"",ROW($1:$1000)),ROW(A78))))</f>
        <v>#NUM!</v>
      </c>
      <c r="J87" s="92" t="e">
        <f t="array" aca="1" ref="J87" ca="1">IF(ROW(C87)&gt;COUNTA(PrüfungAufnahme225!Y:Y),"",INDEX(PrüfungAufnahme225!Y:Y,SMALL(IF(PrüfungAufnahme225!Y$1:Y$1000&lt;&gt;"",ROW($1:$1000)),ROW(A78))))</f>
        <v>#NUM!</v>
      </c>
      <c r="K87" s="93" t="e">
        <f t="array" aca="1" ref="K87" ca="1">IF(ROW(C87)&gt;COUNTA(PrüfungAufnahme225!Z:Z),"",INDEX(PrüfungAufnahme225!Z:Z,SMALL(IF(PrüfungAufnahme225!Z$1:Z$1000&lt;&gt;"",ROW($1:$1000)),ROW(A78))))</f>
        <v>#NUM!</v>
      </c>
      <c r="L87" s="94" t="e">
        <f t="array" aca="1" ref="L87" ca="1">IF(ROW(C87)&gt;COUNTA(PrüfungAufnahme225!AA:AA),"",INDEX(PrüfungAufnahme225!AA:AA,SMALL(IF(PrüfungAufnahme225!AA$1:AA$1000&lt;&gt;"",ROW($1:$1000)),ROW(A78))))</f>
        <v>#NUM!</v>
      </c>
      <c r="M87" s="80" t="e">
        <f t="array" aca="1" ref="M87" ca="1">IF(ROW(C87)&gt;COUNTA(PrüfungAufnahme225!AB:AB),"",INDEX(PrüfungAufnahme225!AB:AB,SMALL(IF(PrüfungAufnahme225!AB$1:AB$1000&lt;&gt;"",ROW($1:$1000)),ROW(A78))))</f>
        <v>#NUM!</v>
      </c>
      <c r="N87" s="250" t="e">
        <f t="array" aca="1" ref="N87" ca="1">IF(ROW(C87)&gt;COUNTA(PrüfungAufnahme225!AC:AC),"",INDEX(PrüfungAufnahme225!AC:AC,SMALL(IF(PrüfungAufnahme225!AC$1:AC$1000&lt;&gt;"",ROW($1:$1000)),ROW(A78))))</f>
        <v>#NUM!</v>
      </c>
      <c r="O87" s="94" t="e">
        <f t="array" aca="1" ref="O87" ca="1">IF(ROW(C87)&gt;COUNTA(PrüfungAufnahme225!AD:AD),"",INDEX(PrüfungAufnahme225!AD:AD,SMALL(IF(PrüfungAufnahme225!AD$1:AD$1000&lt;&gt;"",ROW($1:$1000)),ROW(A78))))</f>
        <v>#NUM!</v>
      </c>
      <c r="P87" s="250" t="str">
        <f t="shared" ca="1" si="5"/>
        <v/>
      </c>
      <c r="Q87" s="94" t="str">
        <f t="shared" ca="1" si="6"/>
        <v/>
      </c>
      <c r="R87" s="56"/>
      <c r="S87" s="125"/>
      <c r="T87" s="146" t="str">
        <f t="shared" si="7"/>
        <v/>
      </c>
      <c r="U87" s="146" t="str">
        <f t="shared" ca="1" si="8"/>
        <v/>
      </c>
      <c r="V87" s="153" t="str">
        <f t="shared" ca="1" si="9"/>
        <v/>
      </c>
      <c r="W87" s="4"/>
      <c r="X87" s="4"/>
      <c r="Y87" s="4"/>
      <c r="Z87" s="4"/>
      <c r="AA87" s="2"/>
      <c r="AB87" s="2"/>
      <c r="AC87" s="2"/>
      <c r="AD87" s="2"/>
      <c r="AE87" s="2"/>
      <c r="AF87" s="2"/>
      <c r="AG87" s="2"/>
      <c r="AH87" s="2"/>
      <c r="AI87" s="2"/>
      <c r="AJ87" s="2"/>
      <c r="AK87" s="2"/>
      <c r="AL87" s="2"/>
    </row>
    <row r="88" spans="1:38" ht="15" customHeight="1">
      <c r="A88" s="2"/>
      <c r="B88" s="79">
        <v>79</v>
      </c>
      <c r="C88" s="146" t="e">
        <f t="array" aca="1" ref="C88" ca="1">IF(ROW(C88)&gt;COUNTA(PrüfungAufnahme225!S:S),"",INDEX(PrüfungAufnahme225!S:S,SMALL(IF(PrüfungAufnahme225!S$1:S$1000&lt;&gt;"",ROW($1:$1000)),ROW(A79))))</f>
        <v>#NUM!</v>
      </c>
      <c r="D88" s="107" t="s">
        <v>207</v>
      </c>
      <c r="E88" s="80" t="e">
        <f t="array" aca="1" ref="E88" ca="1">IF(ROW(C88)&gt;COUNTA(PrüfungAufnahme225!T:T),"",INDEX(PrüfungAufnahme225!T:T,SMALL(IF(PrüfungAufnahme225!T$1:T$1000&lt;&gt;"",ROW($1:$1000)),ROW(A79))))</f>
        <v>#NUM!</v>
      </c>
      <c r="F88" s="265" t="e">
        <f t="array" aca="1" ref="F88" ca="1">IF(ROW(C88)&gt;COUNTA(PrüfungAufnahme225!U:U),"",INDEX(PrüfungAufnahme225!U:U,SMALL(IF(PrüfungAufnahme225!U$1:U$1000&lt;&gt;"",ROW($1:$1000)),ROW(A79))))</f>
        <v>#NUM!</v>
      </c>
      <c r="G88" s="90" t="e">
        <f t="array" aca="1" ref="G88" ca="1">IF(ROW(C88)&gt;COUNTA(PrüfungAufnahme225!V:V),"",INDEX(PrüfungAufnahme225!V:V,SMALL(IF(PrüfungAufnahme225!V$1:V$1000&lt;&gt;"",ROW($1:$1000)),ROW(A79))))</f>
        <v>#NUM!</v>
      </c>
      <c r="H88" s="91" t="e">
        <f t="array" aca="1" ref="H88" ca="1">IF(ROW(C88)&gt;COUNTA(PrüfungAufnahme225!W:W),"",INDEX(PrüfungAufnahme225!W:W,SMALL(IF(PrüfungAufnahme225!W$1:W$1000&lt;&gt;"",ROW($1:$1000)),ROW(A79))))</f>
        <v>#NUM!</v>
      </c>
      <c r="I88" s="247" t="e">
        <f t="array" aca="1" ref="I88" ca="1">IF(ROW(C88)&gt;COUNTA(PrüfungAufnahme225!X:X),"",INDEX(PrüfungAufnahme225!X:X,SMALL(IF(PrüfungAufnahme225!X$1:X$1000&lt;&gt;"",ROW($1:$1000)),ROW(A79))))</f>
        <v>#NUM!</v>
      </c>
      <c r="J88" s="92" t="e">
        <f t="array" aca="1" ref="J88" ca="1">IF(ROW(C88)&gt;COUNTA(PrüfungAufnahme225!Y:Y),"",INDEX(PrüfungAufnahme225!Y:Y,SMALL(IF(PrüfungAufnahme225!Y$1:Y$1000&lt;&gt;"",ROW($1:$1000)),ROW(A79))))</f>
        <v>#NUM!</v>
      </c>
      <c r="K88" s="93" t="e">
        <f t="array" aca="1" ref="K88" ca="1">IF(ROW(C88)&gt;COUNTA(PrüfungAufnahme225!Z:Z),"",INDEX(PrüfungAufnahme225!Z:Z,SMALL(IF(PrüfungAufnahme225!Z$1:Z$1000&lt;&gt;"",ROW($1:$1000)),ROW(A79))))</f>
        <v>#NUM!</v>
      </c>
      <c r="L88" s="94" t="e">
        <f t="array" aca="1" ref="L88" ca="1">IF(ROW(C88)&gt;COUNTA(PrüfungAufnahme225!AA:AA),"",INDEX(PrüfungAufnahme225!AA:AA,SMALL(IF(PrüfungAufnahme225!AA$1:AA$1000&lt;&gt;"",ROW($1:$1000)),ROW(A79))))</f>
        <v>#NUM!</v>
      </c>
      <c r="M88" s="80" t="e">
        <f t="array" aca="1" ref="M88" ca="1">IF(ROW(C88)&gt;COUNTA(PrüfungAufnahme225!AB:AB),"",INDEX(PrüfungAufnahme225!AB:AB,SMALL(IF(PrüfungAufnahme225!AB$1:AB$1000&lt;&gt;"",ROW($1:$1000)),ROW(A79))))</f>
        <v>#NUM!</v>
      </c>
      <c r="N88" s="250" t="e">
        <f t="array" aca="1" ref="N88" ca="1">IF(ROW(C88)&gt;COUNTA(PrüfungAufnahme225!AC:AC),"",INDEX(PrüfungAufnahme225!AC:AC,SMALL(IF(PrüfungAufnahme225!AC$1:AC$1000&lt;&gt;"",ROW($1:$1000)),ROW(A79))))</f>
        <v>#NUM!</v>
      </c>
      <c r="O88" s="94" t="e">
        <f t="array" aca="1" ref="O88" ca="1">IF(ROW(C88)&gt;COUNTA(PrüfungAufnahme225!AD:AD),"",INDEX(PrüfungAufnahme225!AD:AD,SMALL(IF(PrüfungAufnahme225!AD$1:AD$1000&lt;&gt;"",ROW($1:$1000)),ROW(A79))))</f>
        <v>#NUM!</v>
      </c>
      <c r="P88" s="250" t="str">
        <f t="shared" ca="1" si="5"/>
        <v/>
      </c>
      <c r="Q88" s="94" t="str">
        <f t="shared" ca="1" si="6"/>
        <v/>
      </c>
      <c r="R88" s="56"/>
      <c r="S88" s="125"/>
      <c r="T88" s="146" t="str">
        <f t="shared" si="7"/>
        <v/>
      </c>
      <c r="U88" s="146" t="str">
        <f t="shared" ca="1" si="8"/>
        <v/>
      </c>
      <c r="V88" s="153" t="str">
        <f t="shared" ca="1" si="9"/>
        <v/>
      </c>
      <c r="W88" s="4"/>
      <c r="X88" s="4"/>
      <c r="Y88" s="4"/>
      <c r="Z88" s="4"/>
      <c r="AA88" s="2"/>
      <c r="AB88" s="2"/>
      <c r="AC88" s="2"/>
      <c r="AD88" s="2"/>
      <c r="AE88" s="2"/>
      <c r="AF88" s="2"/>
      <c r="AG88" s="2"/>
      <c r="AH88" s="2"/>
      <c r="AI88" s="2"/>
      <c r="AJ88" s="2"/>
      <c r="AK88" s="2"/>
      <c r="AL88" s="2"/>
    </row>
    <row r="89" spans="1:38" ht="15" customHeight="1">
      <c r="A89" s="2"/>
      <c r="B89" s="79">
        <v>80</v>
      </c>
      <c r="C89" s="146" t="e">
        <f t="array" aca="1" ref="C89" ca="1">IF(ROW(C89)&gt;COUNTA(PrüfungAufnahme225!S:S),"",INDEX(PrüfungAufnahme225!S:S,SMALL(IF(PrüfungAufnahme225!S$1:S$1000&lt;&gt;"",ROW($1:$1000)),ROW(A80))))</f>
        <v>#NUM!</v>
      </c>
      <c r="D89" s="107" t="s">
        <v>208</v>
      </c>
      <c r="E89" s="80" t="e">
        <f t="array" aca="1" ref="E89" ca="1">IF(ROW(C89)&gt;COUNTA(PrüfungAufnahme225!T:T),"",INDEX(PrüfungAufnahme225!T:T,SMALL(IF(PrüfungAufnahme225!T$1:T$1000&lt;&gt;"",ROW($1:$1000)),ROW(A80))))</f>
        <v>#NUM!</v>
      </c>
      <c r="F89" s="265" t="e">
        <f t="array" aca="1" ref="F89" ca="1">IF(ROW(C89)&gt;COUNTA(PrüfungAufnahme225!U:U),"",INDEX(PrüfungAufnahme225!U:U,SMALL(IF(PrüfungAufnahme225!U$1:U$1000&lt;&gt;"",ROW($1:$1000)),ROW(A80))))</f>
        <v>#NUM!</v>
      </c>
      <c r="G89" s="90" t="e">
        <f t="array" aca="1" ref="G89" ca="1">IF(ROW(C89)&gt;COUNTA(PrüfungAufnahme225!V:V),"",INDEX(PrüfungAufnahme225!V:V,SMALL(IF(PrüfungAufnahme225!V$1:V$1000&lt;&gt;"",ROW($1:$1000)),ROW(A80))))</f>
        <v>#NUM!</v>
      </c>
      <c r="H89" s="91" t="e">
        <f t="array" aca="1" ref="H89" ca="1">IF(ROW(C89)&gt;COUNTA(PrüfungAufnahme225!W:W),"",INDEX(PrüfungAufnahme225!W:W,SMALL(IF(PrüfungAufnahme225!W$1:W$1000&lt;&gt;"",ROW($1:$1000)),ROW(A80))))</f>
        <v>#NUM!</v>
      </c>
      <c r="I89" s="247" t="e">
        <f t="array" aca="1" ref="I89" ca="1">IF(ROW(C89)&gt;COUNTA(PrüfungAufnahme225!X:X),"",INDEX(PrüfungAufnahme225!X:X,SMALL(IF(PrüfungAufnahme225!X$1:X$1000&lt;&gt;"",ROW($1:$1000)),ROW(A80))))</f>
        <v>#NUM!</v>
      </c>
      <c r="J89" s="92" t="e">
        <f t="array" aca="1" ref="J89" ca="1">IF(ROW(C89)&gt;COUNTA(PrüfungAufnahme225!Y:Y),"",INDEX(PrüfungAufnahme225!Y:Y,SMALL(IF(PrüfungAufnahme225!Y$1:Y$1000&lt;&gt;"",ROW($1:$1000)),ROW(A80))))</f>
        <v>#NUM!</v>
      </c>
      <c r="K89" s="93" t="e">
        <f t="array" aca="1" ref="K89" ca="1">IF(ROW(C89)&gt;COUNTA(PrüfungAufnahme225!Z:Z),"",INDEX(PrüfungAufnahme225!Z:Z,SMALL(IF(PrüfungAufnahme225!Z$1:Z$1000&lt;&gt;"",ROW($1:$1000)),ROW(A80))))</f>
        <v>#NUM!</v>
      </c>
      <c r="L89" s="94" t="e">
        <f t="array" aca="1" ref="L89" ca="1">IF(ROW(C89)&gt;COUNTA(PrüfungAufnahme225!AA:AA),"",INDEX(PrüfungAufnahme225!AA:AA,SMALL(IF(PrüfungAufnahme225!AA$1:AA$1000&lt;&gt;"",ROW($1:$1000)),ROW(A80))))</f>
        <v>#NUM!</v>
      </c>
      <c r="M89" s="80" t="e">
        <f t="array" aca="1" ref="M89" ca="1">IF(ROW(C89)&gt;COUNTA(PrüfungAufnahme225!AB:AB),"",INDEX(PrüfungAufnahme225!AB:AB,SMALL(IF(PrüfungAufnahme225!AB$1:AB$1000&lt;&gt;"",ROW($1:$1000)),ROW(A80))))</f>
        <v>#NUM!</v>
      </c>
      <c r="N89" s="250" t="e">
        <f t="array" aca="1" ref="N89" ca="1">IF(ROW(C89)&gt;COUNTA(PrüfungAufnahme225!AC:AC),"",INDEX(PrüfungAufnahme225!AC:AC,SMALL(IF(PrüfungAufnahme225!AC$1:AC$1000&lt;&gt;"",ROW($1:$1000)),ROW(A80))))</f>
        <v>#NUM!</v>
      </c>
      <c r="O89" s="94" t="e">
        <f t="array" aca="1" ref="O89" ca="1">IF(ROW(C89)&gt;COUNTA(PrüfungAufnahme225!AD:AD),"",INDEX(PrüfungAufnahme225!AD:AD,SMALL(IF(PrüfungAufnahme225!AD$1:AD$1000&lt;&gt;"",ROW($1:$1000)),ROW(A80))))</f>
        <v>#NUM!</v>
      </c>
      <c r="P89" s="250" t="str">
        <f t="shared" ca="1" si="5"/>
        <v/>
      </c>
      <c r="Q89" s="94" t="str">
        <f t="shared" ca="1" si="6"/>
        <v/>
      </c>
      <c r="R89" s="56"/>
      <c r="S89" s="125"/>
      <c r="T89" s="146" t="str">
        <f t="shared" si="7"/>
        <v/>
      </c>
      <c r="U89" s="146" t="str">
        <f t="shared" ca="1" si="8"/>
        <v/>
      </c>
      <c r="V89" s="153" t="str">
        <f t="shared" ca="1" si="9"/>
        <v/>
      </c>
      <c r="W89" s="4"/>
      <c r="X89" s="4"/>
      <c r="Y89" s="4"/>
      <c r="Z89" s="4"/>
      <c r="AA89" s="2"/>
      <c r="AB89" s="2"/>
      <c r="AC89" s="2"/>
      <c r="AD89" s="2"/>
      <c r="AE89" s="2"/>
      <c r="AF89" s="2"/>
      <c r="AG89" s="2"/>
      <c r="AH89" s="2"/>
      <c r="AI89" s="2"/>
      <c r="AJ89" s="2"/>
      <c r="AK89" s="2"/>
      <c r="AL89" s="2"/>
    </row>
    <row r="90" spans="1:38" ht="15" customHeight="1">
      <c r="A90" s="2"/>
      <c r="B90" s="79">
        <v>81</v>
      </c>
      <c r="C90" s="146" t="e">
        <f t="array" aca="1" ref="C90" ca="1">IF(ROW(C90)&gt;COUNTA(PrüfungAufnahme225!S:S),"",INDEX(PrüfungAufnahme225!S:S,SMALL(IF(PrüfungAufnahme225!S$1:S$1000&lt;&gt;"",ROW($1:$1000)),ROW(A81))))</f>
        <v>#NUM!</v>
      </c>
      <c r="D90" s="107" t="s">
        <v>209</v>
      </c>
      <c r="E90" s="80" t="e">
        <f t="array" aca="1" ref="E90" ca="1">IF(ROW(C90)&gt;COUNTA(PrüfungAufnahme225!T:T),"",INDEX(PrüfungAufnahme225!T:T,SMALL(IF(PrüfungAufnahme225!T$1:T$1000&lt;&gt;"",ROW($1:$1000)),ROW(A81))))</f>
        <v>#NUM!</v>
      </c>
      <c r="F90" s="265" t="e">
        <f t="array" aca="1" ref="F90" ca="1">IF(ROW(C90)&gt;COUNTA(PrüfungAufnahme225!U:U),"",INDEX(PrüfungAufnahme225!U:U,SMALL(IF(PrüfungAufnahme225!U$1:U$1000&lt;&gt;"",ROW($1:$1000)),ROW(A81))))</f>
        <v>#NUM!</v>
      </c>
      <c r="G90" s="90" t="e">
        <f t="array" aca="1" ref="G90" ca="1">IF(ROW(C90)&gt;COUNTA(PrüfungAufnahme225!V:V),"",INDEX(PrüfungAufnahme225!V:V,SMALL(IF(PrüfungAufnahme225!V$1:V$1000&lt;&gt;"",ROW($1:$1000)),ROW(A81))))</f>
        <v>#NUM!</v>
      </c>
      <c r="H90" s="91" t="e">
        <f t="array" aca="1" ref="H90" ca="1">IF(ROW(C90)&gt;COUNTA(PrüfungAufnahme225!W:W),"",INDEX(PrüfungAufnahme225!W:W,SMALL(IF(PrüfungAufnahme225!W$1:W$1000&lt;&gt;"",ROW($1:$1000)),ROW(A81))))</f>
        <v>#NUM!</v>
      </c>
      <c r="I90" s="247" t="e">
        <f t="array" aca="1" ref="I90" ca="1">IF(ROW(C90)&gt;COUNTA(PrüfungAufnahme225!X:X),"",INDEX(PrüfungAufnahme225!X:X,SMALL(IF(PrüfungAufnahme225!X$1:X$1000&lt;&gt;"",ROW($1:$1000)),ROW(A81))))</f>
        <v>#NUM!</v>
      </c>
      <c r="J90" s="92" t="e">
        <f t="array" aca="1" ref="J90" ca="1">IF(ROW(C90)&gt;COUNTA(PrüfungAufnahme225!Y:Y),"",INDEX(PrüfungAufnahme225!Y:Y,SMALL(IF(PrüfungAufnahme225!Y$1:Y$1000&lt;&gt;"",ROW($1:$1000)),ROW(A81))))</f>
        <v>#NUM!</v>
      </c>
      <c r="K90" s="93" t="e">
        <f t="array" aca="1" ref="K90" ca="1">IF(ROW(C90)&gt;COUNTA(PrüfungAufnahme225!Z:Z),"",INDEX(PrüfungAufnahme225!Z:Z,SMALL(IF(PrüfungAufnahme225!Z$1:Z$1000&lt;&gt;"",ROW($1:$1000)),ROW(A81))))</f>
        <v>#NUM!</v>
      </c>
      <c r="L90" s="94" t="e">
        <f t="array" aca="1" ref="L90" ca="1">IF(ROW(C90)&gt;COUNTA(PrüfungAufnahme225!AA:AA),"",INDEX(PrüfungAufnahme225!AA:AA,SMALL(IF(PrüfungAufnahme225!AA$1:AA$1000&lt;&gt;"",ROW($1:$1000)),ROW(A81))))</f>
        <v>#NUM!</v>
      </c>
      <c r="M90" s="80" t="e">
        <f t="array" aca="1" ref="M90" ca="1">IF(ROW(C90)&gt;COUNTA(PrüfungAufnahme225!AB:AB),"",INDEX(PrüfungAufnahme225!AB:AB,SMALL(IF(PrüfungAufnahme225!AB$1:AB$1000&lt;&gt;"",ROW($1:$1000)),ROW(A81))))</f>
        <v>#NUM!</v>
      </c>
      <c r="N90" s="250" t="e">
        <f t="array" aca="1" ref="N90" ca="1">IF(ROW(C90)&gt;COUNTA(PrüfungAufnahme225!AC:AC),"",INDEX(PrüfungAufnahme225!AC:AC,SMALL(IF(PrüfungAufnahme225!AC$1:AC$1000&lt;&gt;"",ROW($1:$1000)),ROW(A81))))</f>
        <v>#NUM!</v>
      </c>
      <c r="O90" s="94" t="e">
        <f t="array" aca="1" ref="O90" ca="1">IF(ROW(C90)&gt;COUNTA(PrüfungAufnahme225!AD:AD),"",INDEX(PrüfungAufnahme225!AD:AD,SMALL(IF(PrüfungAufnahme225!AD$1:AD$1000&lt;&gt;"",ROW($1:$1000)),ROW(A81))))</f>
        <v>#NUM!</v>
      </c>
      <c r="P90" s="250" t="str">
        <f t="shared" ca="1" si="5"/>
        <v/>
      </c>
      <c r="Q90" s="94" t="str">
        <f t="shared" ca="1" si="6"/>
        <v/>
      </c>
      <c r="R90" s="56"/>
      <c r="S90" s="125"/>
      <c r="T90" s="146" t="str">
        <f t="shared" si="7"/>
        <v/>
      </c>
      <c r="U90" s="146" t="str">
        <f t="shared" ca="1" si="8"/>
        <v/>
      </c>
      <c r="V90" s="153" t="str">
        <f t="shared" ca="1" si="9"/>
        <v/>
      </c>
      <c r="W90" s="4"/>
      <c r="X90" s="4"/>
      <c r="Y90" s="4"/>
      <c r="Z90" s="4"/>
      <c r="AA90" s="2"/>
      <c r="AB90" s="2"/>
      <c r="AC90" s="2"/>
      <c r="AD90" s="2"/>
      <c r="AE90" s="2"/>
      <c r="AF90" s="2"/>
      <c r="AG90" s="2"/>
      <c r="AH90" s="2"/>
      <c r="AI90" s="2"/>
      <c r="AJ90" s="2"/>
      <c r="AK90" s="2"/>
      <c r="AL90" s="2"/>
    </row>
    <row r="91" spans="1:38" ht="15" customHeight="1">
      <c r="A91" s="2"/>
      <c r="B91" s="79">
        <v>82</v>
      </c>
      <c r="C91" s="146" t="e">
        <f t="array" aca="1" ref="C91" ca="1">IF(ROW(C91)&gt;COUNTA(PrüfungAufnahme225!S:S),"",INDEX(PrüfungAufnahme225!S:S,SMALL(IF(PrüfungAufnahme225!S$1:S$1000&lt;&gt;"",ROW($1:$1000)),ROW(A82))))</f>
        <v>#NUM!</v>
      </c>
      <c r="D91" s="107" t="s">
        <v>210</v>
      </c>
      <c r="E91" s="80" t="e">
        <f t="array" aca="1" ref="E91" ca="1">IF(ROW(C91)&gt;COUNTA(PrüfungAufnahme225!T:T),"",INDEX(PrüfungAufnahme225!T:T,SMALL(IF(PrüfungAufnahme225!T$1:T$1000&lt;&gt;"",ROW($1:$1000)),ROW(A82))))</f>
        <v>#NUM!</v>
      </c>
      <c r="F91" s="265" t="e">
        <f t="array" aca="1" ref="F91" ca="1">IF(ROW(C91)&gt;COUNTA(PrüfungAufnahme225!U:U),"",INDEX(PrüfungAufnahme225!U:U,SMALL(IF(PrüfungAufnahme225!U$1:U$1000&lt;&gt;"",ROW($1:$1000)),ROW(A82))))</f>
        <v>#NUM!</v>
      </c>
      <c r="G91" s="90" t="e">
        <f t="array" aca="1" ref="G91" ca="1">IF(ROW(C91)&gt;COUNTA(PrüfungAufnahme225!V:V),"",INDEX(PrüfungAufnahme225!V:V,SMALL(IF(PrüfungAufnahme225!V$1:V$1000&lt;&gt;"",ROW($1:$1000)),ROW(A82))))</f>
        <v>#NUM!</v>
      </c>
      <c r="H91" s="91" t="e">
        <f t="array" aca="1" ref="H91" ca="1">IF(ROW(C91)&gt;COUNTA(PrüfungAufnahme225!W:W),"",INDEX(PrüfungAufnahme225!W:W,SMALL(IF(PrüfungAufnahme225!W$1:W$1000&lt;&gt;"",ROW($1:$1000)),ROW(A82))))</f>
        <v>#NUM!</v>
      </c>
      <c r="I91" s="247" t="e">
        <f t="array" aca="1" ref="I91" ca="1">IF(ROW(C91)&gt;COUNTA(PrüfungAufnahme225!X:X),"",INDEX(PrüfungAufnahme225!X:X,SMALL(IF(PrüfungAufnahme225!X$1:X$1000&lt;&gt;"",ROW($1:$1000)),ROW(A82))))</f>
        <v>#NUM!</v>
      </c>
      <c r="J91" s="92" t="e">
        <f t="array" aca="1" ref="J91" ca="1">IF(ROW(C91)&gt;COUNTA(PrüfungAufnahme225!Y:Y),"",INDEX(PrüfungAufnahme225!Y:Y,SMALL(IF(PrüfungAufnahme225!Y$1:Y$1000&lt;&gt;"",ROW($1:$1000)),ROW(A82))))</f>
        <v>#NUM!</v>
      </c>
      <c r="K91" s="93" t="e">
        <f t="array" aca="1" ref="K91" ca="1">IF(ROW(C91)&gt;COUNTA(PrüfungAufnahme225!Z:Z),"",INDEX(PrüfungAufnahme225!Z:Z,SMALL(IF(PrüfungAufnahme225!Z$1:Z$1000&lt;&gt;"",ROW($1:$1000)),ROW(A82))))</f>
        <v>#NUM!</v>
      </c>
      <c r="L91" s="94" t="e">
        <f t="array" aca="1" ref="L91" ca="1">IF(ROW(C91)&gt;COUNTA(PrüfungAufnahme225!AA:AA),"",INDEX(PrüfungAufnahme225!AA:AA,SMALL(IF(PrüfungAufnahme225!AA$1:AA$1000&lt;&gt;"",ROW($1:$1000)),ROW(A82))))</f>
        <v>#NUM!</v>
      </c>
      <c r="M91" s="80" t="e">
        <f t="array" aca="1" ref="M91" ca="1">IF(ROW(C91)&gt;COUNTA(PrüfungAufnahme225!AB:AB),"",INDEX(PrüfungAufnahme225!AB:AB,SMALL(IF(PrüfungAufnahme225!AB$1:AB$1000&lt;&gt;"",ROW($1:$1000)),ROW(A82))))</f>
        <v>#NUM!</v>
      </c>
      <c r="N91" s="250" t="e">
        <f t="array" aca="1" ref="N91" ca="1">IF(ROW(C91)&gt;COUNTA(PrüfungAufnahme225!AC:AC),"",INDEX(PrüfungAufnahme225!AC:AC,SMALL(IF(PrüfungAufnahme225!AC$1:AC$1000&lt;&gt;"",ROW($1:$1000)),ROW(A82))))</f>
        <v>#NUM!</v>
      </c>
      <c r="O91" s="94" t="e">
        <f t="array" aca="1" ref="O91" ca="1">IF(ROW(C91)&gt;COUNTA(PrüfungAufnahme225!AD:AD),"",INDEX(PrüfungAufnahme225!AD:AD,SMALL(IF(PrüfungAufnahme225!AD$1:AD$1000&lt;&gt;"",ROW($1:$1000)),ROW(A82))))</f>
        <v>#NUM!</v>
      </c>
      <c r="P91" s="250" t="str">
        <f t="shared" ca="1" si="5"/>
        <v/>
      </c>
      <c r="Q91" s="94" t="str">
        <f t="shared" ca="1" si="6"/>
        <v/>
      </c>
      <c r="R91" s="56"/>
      <c r="S91" s="125"/>
      <c r="T91" s="146" t="str">
        <f t="shared" si="7"/>
        <v/>
      </c>
      <c r="U91" s="146" t="str">
        <f t="shared" ca="1" si="8"/>
        <v/>
      </c>
      <c r="V91" s="153" t="str">
        <f t="shared" ca="1" si="9"/>
        <v/>
      </c>
      <c r="W91" s="4"/>
      <c r="X91" s="4"/>
      <c r="Y91" s="4"/>
      <c r="Z91" s="4"/>
      <c r="AA91" s="2"/>
      <c r="AB91" s="2"/>
      <c r="AC91" s="2"/>
      <c r="AD91" s="2"/>
      <c r="AE91" s="2"/>
      <c r="AF91" s="2"/>
      <c r="AG91" s="2"/>
      <c r="AH91" s="2"/>
      <c r="AI91" s="2"/>
      <c r="AJ91" s="2"/>
      <c r="AK91" s="2"/>
      <c r="AL91" s="2"/>
    </row>
    <row r="92" spans="1:38" ht="15" customHeight="1">
      <c r="A92" s="2"/>
      <c r="B92" s="79">
        <v>83</v>
      </c>
      <c r="C92" s="146" t="e">
        <f t="array" aca="1" ref="C92" ca="1">IF(ROW(C92)&gt;COUNTA(PrüfungAufnahme225!S:S),"",INDEX(PrüfungAufnahme225!S:S,SMALL(IF(PrüfungAufnahme225!S$1:S$1000&lt;&gt;"",ROW($1:$1000)),ROW(A83))))</f>
        <v>#NUM!</v>
      </c>
      <c r="D92" s="107" t="s">
        <v>211</v>
      </c>
      <c r="E92" s="80" t="e">
        <f t="array" aca="1" ref="E92" ca="1">IF(ROW(C92)&gt;COUNTA(PrüfungAufnahme225!T:T),"",INDEX(PrüfungAufnahme225!T:T,SMALL(IF(PrüfungAufnahme225!T$1:T$1000&lt;&gt;"",ROW($1:$1000)),ROW(A83))))</f>
        <v>#NUM!</v>
      </c>
      <c r="F92" s="265" t="e">
        <f t="array" aca="1" ref="F92" ca="1">IF(ROW(C92)&gt;COUNTA(PrüfungAufnahme225!U:U),"",INDEX(PrüfungAufnahme225!U:U,SMALL(IF(PrüfungAufnahme225!U$1:U$1000&lt;&gt;"",ROW($1:$1000)),ROW(A83))))</f>
        <v>#NUM!</v>
      </c>
      <c r="G92" s="90" t="e">
        <f t="array" aca="1" ref="G92" ca="1">IF(ROW(C92)&gt;COUNTA(PrüfungAufnahme225!V:V),"",INDEX(PrüfungAufnahme225!V:V,SMALL(IF(PrüfungAufnahme225!V$1:V$1000&lt;&gt;"",ROW($1:$1000)),ROW(A83))))</f>
        <v>#NUM!</v>
      </c>
      <c r="H92" s="91" t="e">
        <f t="array" aca="1" ref="H92" ca="1">IF(ROW(C92)&gt;COUNTA(PrüfungAufnahme225!W:W),"",INDEX(PrüfungAufnahme225!W:W,SMALL(IF(PrüfungAufnahme225!W$1:W$1000&lt;&gt;"",ROW($1:$1000)),ROW(A83))))</f>
        <v>#NUM!</v>
      </c>
      <c r="I92" s="247" t="e">
        <f t="array" aca="1" ref="I92" ca="1">IF(ROW(C92)&gt;COUNTA(PrüfungAufnahme225!X:X),"",INDEX(PrüfungAufnahme225!X:X,SMALL(IF(PrüfungAufnahme225!X$1:X$1000&lt;&gt;"",ROW($1:$1000)),ROW(A83))))</f>
        <v>#NUM!</v>
      </c>
      <c r="J92" s="92" t="e">
        <f t="array" aca="1" ref="J92" ca="1">IF(ROW(C92)&gt;COUNTA(PrüfungAufnahme225!Y:Y),"",INDEX(PrüfungAufnahme225!Y:Y,SMALL(IF(PrüfungAufnahme225!Y$1:Y$1000&lt;&gt;"",ROW($1:$1000)),ROW(A83))))</f>
        <v>#NUM!</v>
      </c>
      <c r="K92" s="93" t="e">
        <f t="array" aca="1" ref="K92" ca="1">IF(ROW(C92)&gt;COUNTA(PrüfungAufnahme225!Z:Z),"",INDEX(PrüfungAufnahme225!Z:Z,SMALL(IF(PrüfungAufnahme225!Z$1:Z$1000&lt;&gt;"",ROW($1:$1000)),ROW(A83))))</f>
        <v>#NUM!</v>
      </c>
      <c r="L92" s="94" t="e">
        <f t="array" aca="1" ref="L92" ca="1">IF(ROW(C92)&gt;COUNTA(PrüfungAufnahme225!AA:AA),"",INDEX(PrüfungAufnahme225!AA:AA,SMALL(IF(PrüfungAufnahme225!AA$1:AA$1000&lt;&gt;"",ROW($1:$1000)),ROW(A83))))</f>
        <v>#NUM!</v>
      </c>
      <c r="M92" s="80" t="e">
        <f t="array" aca="1" ref="M92" ca="1">IF(ROW(C92)&gt;COUNTA(PrüfungAufnahme225!AB:AB),"",INDEX(PrüfungAufnahme225!AB:AB,SMALL(IF(PrüfungAufnahme225!AB$1:AB$1000&lt;&gt;"",ROW($1:$1000)),ROW(A83))))</f>
        <v>#NUM!</v>
      </c>
      <c r="N92" s="250" t="e">
        <f t="array" aca="1" ref="N92" ca="1">IF(ROW(C92)&gt;COUNTA(PrüfungAufnahme225!AC:AC),"",INDEX(PrüfungAufnahme225!AC:AC,SMALL(IF(PrüfungAufnahme225!AC$1:AC$1000&lt;&gt;"",ROW($1:$1000)),ROW(A83))))</f>
        <v>#NUM!</v>
      </c>
      <c r="O92" s="94" t="e">
        <f t="array" aca="1" ref="O92" ca="1">IF(ROW(C92)&gt;COUNTA(PrüfungAufnahme225!AD:AD),"",INDEX(PrüfungAufnahme225!AD:AD,SMALL(IF(PrüfungAufnahme225!AD$1:AD$1000&lt;&gt;"",ROW($1:$1000)),ROW(A83))))</f>
        <v>#NUM!</v>
      </c>
      <c r="P92" s="250" t="str">
        <f t="shared" ca="1" si="5"/>
        <v/>
      </c>
      <c r="Q92" s="94" t="str">
        <f t="shared" ca="1" si="6"/>
        <v/>
      </c>
      <c r="R92" s="56"/>
      <c r="S92" s="125"/>
      <c r="T92" s="146" t="str">
        <f t="shared" si="7"/>
        <v/>
      </c>
      <c r="U92" s="146" t="str">
        <f t="shared" ca="1" si="8"/>
        <v/>
      </c>
      <c r="V92" s="153" t="str">
        <f t="shared" ca="1" si="9"/>
        <v/>
      </c>
      <c r="W92" s="4"/>
      <c r="X92" s="4"/>
      <c r="Y92" s="4"/>
      <c r="Z92" s="4"/>
      <c r="AA92" s="2"/>
      <c r="AB92" s="2"/>
      <c r="AC92" s="2"/>
      <c r="AD92" s="2"/>
      <c r="AE92" s="2"/>
      <c r="AF92" s="2"/>
      <c r="AG92" s="2"/>
      <c r="AH92" s="2"/>
      <c r="AI92" s="2"/>
      <c r="AJ92" s="2"/>
      <c r="AK92" s="2"/>
      <c r="AL92" s="2"/>
    </row>
    <row r="93" spans="1:38" ht="15" customHeight="1">
      <c r="A93" s="2"/>
      <c r="B93" s="79">
        <v>84</v>
      </c>
      <c r="C93" s="146" t="e">
        <f t="array" aca="1" ref="C93" ca="1">IF(ROW(C93)&gt;COUNTA(PrüfungAufnahme225!S:S),"",INDEX(PrüfungAufnahme225!S:S,SMALL(IF(PrüfungAufnahme225!S$1:S$1000&lt;&gt;"",ROW($1:$1000)),ROW(A84))))</f>
        <v>#NUM!</v>
      </c>
      <c r="D93" s="107" t="s">
        <v>212</v>
      </c>
      <c r="E93" s="80" t="e">
        <f t="array" aca="1" ref="E93" ca="1">IF(ROW(C93)&gt;COUNTA(PrüfungAufnahme225!T:T),"",INDEX(PrüfungAufnahme225!T:T,SMALL(IF(PrüfungAufnahme225!T$1:T$1000&lt;&gt;"",ROW($1:$1000)),ROW(A84))))</f>
        <v>#NUM!</v>
      </c>
      <c r="F93" s="265" t="e">
        <f t="array" aca="1" ref="F93" ca="1">IF(ROW(C93)&gt;COUNTA(PrüfungAufnahme225!U:U),"",INDEX(PrüfungAufnahme225!U:U,SMALL(IF(PrüfungAufnahme225!U$1:U$1000&lt;&gt;"",ROW($1:$1000)),ROW(A84))))</f>
        <v>#NUM!</v>
      </c>
      <c r="G93" s="90" t="e">
        <f t="array" aca="1" ref="G93" ca="1">IF(ROW(C93)&gt;COUNTA(PrüfungAufnahme225!V:V),"",INDEX(PrüfungAufnahme225!V:V,SMALL(IF(PrüfungAufnahme225!V$1:V$1000&lt;&gt;"",ROW($1:$1000)),ROW(A84))))</f>
        <v>#NUM!</v>
      </c>
      <c r="H93" s="91" t="e">
        <f t="array" aca="1" ref="H93" ca="1">IF(ROW(C93)&gt;COUNTA(PrüfungAufnahme225!W:W),"",INDEX(PrüfungAufnahme225!W:W,SMALL(IF(PrüfungAufnahme225!W$1:W$1000&lt;&gt;"",ROW($1:$1000)),ROW(A84))))</f>
        <v>#NUM!</v>
      </c>
      <c r="I93" s="247" t="e">
        <f t="array" aca="1" ref="I93" ca="1">IF(ROW(C93)&gt;COUNTA(PrüfungAufnahme225!X:X),"",INDEX(PrüfungAufnahme225!X:X,SMALL(IF(PrüfungAufnahme225!X$1:X$1000&lt;&gt;"",ROW($1:$1000)),ROW(A84))))</f>
        <v>#NUM!</v>
      </c>
      <c r="J93" s="92" t="e">
        <f t="array" aca="1" ref="J93" ca="1">IF(ROW(C93)&gt;COUNTA(PrüfungAufnahme225!Y:Y),"",INDEX(PrüfungAufnahme225!Y:Y,SMALL(IF(PrüfungAufnahme225!Y$1:Y$1000&lt;&gt;"",ROW($1:$1000)),ROW(A84))))</f>
        <v>#NUM!</v>
      </c>
      <c r="K93" s="93" t="e">
        <f t="array" aca="1" ref="K93" ca="1">IF(ROW(C93)&gt;COUNTA(PrüfungAufnahme225!Z:Z),"",INDEX(PrüfungAufnahme225!Z:Z,SMALL(IF(PrüfungAufnahme225!Z$1:Z$1000&lt;&gt;"",ROW($1:$1000)),ROW(A84))))</f>
        <v>#NUM!</v>
      </c>
      <c r="L93" s="94" t="e">
        <f t="array" aca="1" ref="L93" ca="1">IF(ROW(C93)&gt;COUNTA(PrüfungAufnahme225!AA:AA),"",INDEX(PrüfungAufnahme225!AA:AA,SMALL(IF(PrüfungAufnahme225!AA$1:AA$1000&lt;&gt;"",ROW($1:$1000)),ROW(A84))))</f>
        <v>#NUM!</v>
      </c>
      <c r="M93" s="80" t="e">
        <f t="array" aca="1" ref="M93" ca="1">IF(ROW(C93)&gt;COUNTA(PrüfungAufnahme225!AB:AB),"",INDEX(PrüfungAufnahme225!AB:AB,SMALL(IF(PrüfungAufnahme225!AB$1:AB$1000&lt;&gt;"",ROW($1:$1000)),ROW(A84))))</f>
        <v>#NUM!</v>
      </c>
      <c r="N93" s="250" t="e">
        <f t="array" aca="1" ref="N93" ca="1">IF(ROW(C93)&gt;COUNTA(PrüfungAufnahme225!AC:AC),"",INDEX(PrüfungAufnahme225!AC:AC,SMALL(IF(PrüfungAufnahme225!AC$1:AC$1000&lt;&gt;"",ROW($1:$1000)),ROW(A84))))</f>
        <v>#NUM!</v>
      </c>
      <c r="O93" s="94" t="e">
        <f t="array" aca="1" ref="O93" ca="1">IF(ROW(C93)&gt;COUNTA(PrüfungAufnahme225!AD:AD),"",INDEX(PrüfungAufnahme225!AD:AD,SMALL(IF(PrüfungAufnahme225!AD$1:AD$1000&lt;&gt;"",ROW($1:$1000)),ROW(A84))))</f>
        <v>#NUM!</v>
      </c>
      <c r="P93" s="250" t="str">
        <f t="shared" ca="1" si="5"/>
        <v/>
      </c>
      <c r="Q93" s="94" t="str">
        <f t="shared" ca="1" si="6"/>
        <v/>
      </c>
      <c r="R93" s="56"/>
      <c r="S93" s="125"/>
      <c r="T93" s="146" t="str">
        <f t="shared" si="7"/>
        <v/>
      </c>
      <c r="U93" s="146" t="str">
        <f t="shared" ca="1" si="8"/>
        <v/>
      </c>
      <c r="V93" s="153" t="str">
        <f t="shared" ca="1" si="9"/>
        <v/>
      </c>
      <c r="W93" s="4"/>
      <c r="X93" s="4"/>
      <c r="Y93" s="4"/>
      <c r="Z93" s="4"/>
      <c r="AA93" s="2"/>
      <c r="AB93" s="2"/>
      <c r="AC93" s="2"/>
      <c r="AD93" s="2"/>
      <c r="AE93" s="2"/>
      <c r="AF93" s="2"/>
      <c r="AG93" s="2"/>
      <c r="AH93" s="2"/>
      <c r="AI93" s="2"/>
      <c r="AJ93" s="2"/>
      <c r="AK93" s="2"/>
      <c r="AL93" s="2"/>
    </row>
    <row r="94" spans="1:38" ht="15" customHeight="1">
      <c r="A94" s="2"/>
      <c r="B94" s="79">
        <v>85</v>
      </c>
      <c r="C94" s="146" t="e">
        <f t="array" aca="1" ref="C94" ca="1">IF(ROW(C94)&gt;COUNTA(PrüfungAufnahme225!S:S),"",INDEX(PrüfungAufnahme225!S:S,SMALL(IF(PrüfungAufnahme225!S$1:S$1000&lt;&gt;"",ROW($1:$1000)),ROW(A85))))</f>
        <v>#NUM!</v>
      </c>
      <c r="D94" s="107" t="s">
        <v>213</v>
      </c>
      <c r="E94" s="80" t="e">
        <f t="array" aca="1" ref="E94" ca="1">IF(ROW(C94)&gt;COUNTA(PrüfungAufnahme225!T:T),"",INDEX(PrüfungAufnahme225!T:T,SMALL(IF(PrüfungAufnahme225!T$1:T$1000&lt;&gt;"",ROW($1:$1000)),ROW(A85))))</f>
        <v>#NUM!</v>
      </c>
      <c r="F94" s="265" t="e">
        <f t="array" aca="1" ref="F94" ca="1">IF(ROW(C94)&gt;COUNTA(PrüfungAufnahme225!U:U),"",INDEX(PrüfungAufnahme225!U:U,SMALL(IF(PrüfungAufnahme225!U$1:U$1000&lt;&gt;"",ROW($1:$1000)),ROW(A85))))</f>
        <v>#NUM!</v>
      </c>
      <c r="G94" s="90" t="e">
        <f t="array" aca="1" ref="G94" ca="1">IF(ROW(C94)&gt;COUNTA(PrüfungAufnahme225!V:V),"",INDEX(PrüfungAufnahme225!V:V,SMALL(IF(PrüfungAufnahme225!V$1:V$1000&lt;&gt;"",ROW($1:$1000)),ROW(A85))))</f>
        <v>#NUM!</v>
      </c>
      <c r="H94" s="91" t="e">
        <f t="array" aca="1" ref="H94" ca="1">IF(ROW(C94)&gt;COUNTA(PrüfungAufnahme225!W:W),"",INDEX(PrüfungAufnahme225!W:W,SMALL(IF(PrüfungAufnahme225!W$1:W$1000&lt;&gt;"",ROW($1:$1000)),ROW(A85))))</f>
        <v>#NUM!</v>
      </c>
      <c r="I94" s="247" t="e">
        <f t="array" aca="1" ref="I94" ca="1">IF(ROW(C94)&gt;COUNTA(PrüfungAufnahme225!X:X),"",INDEX(PrüfungAufnahme225!X:X,SMALL(IF(PrüfungAufnahme225!X$1:X$1000&lt;&gt;"",ROW($1:$1000)),ROW(A85))))</f>
        <v>#NUM!</v>
      </c>
      <c r="J94" s="92" t="e">
        <f t="array" aca="1" ref="J94" ca="1">IF(ROW(C94)&gt;COUNTA(PrüfungAufnahme225!Y:Y),"",INDEX(PrüfungAufnahme225!Y:Y,SMALL(IF(PrüfungAufnahme225!Y$1:Y$1000&lt;&gt;"",ROW($1:$1000)),ROW(A85))))</f>
        <v>#NUM!</v>
      </c>
      <c r="K94" s="93" t="e">
        <f t="array" aca="1" ref="K94" ca="1">IF(ROW(C94)&gt;COUNTA(PrüfungAufnahme225!Z:Z),"",INDEX(PrüfungAufnahme225!Z:Z,SMALL(IF(PrüfungAufnahme225!Z$1:Z$1000&lt;&gt;"",ROW($1:$1000)),ROW(A85))))</f>
        <v>#NUM!</v>
      </c>
      <c r="L94" s="94" t="e">
        <f t="array" aca="1" ref="L94" ca="1">IF(ROW(C94)&gt;COUNTA(PrüfungAufnahme225!AA:AA),"",INDEX(PrüfungAufnahme225!AA:AA,SMALL(IF(PrüfungAufnahme225!AA$1:AA$1000&lt;&gt;"",ROW($1:$1000)),ROW(A85))))</f>
        <v>#NUM!</v>
      </c>
      <c r="M94" s="80" t="e">
        <f t="array" aca="1" ref="M94" ca="1">IF(ROW(C94)&gt;COUNTA(PrüfungAufnahme225!AB:AB),"",INDEX(PrüfungAufnahme225!AB:AB,SMALL(IF(PrüfungAufnahme225!AB$1:AB$1000&lt;&gt;"",ROW($1:$1000)),ROW(A85))))</f>
        <v>#NUM!</v>
      </c>
      <c r="N94" s="250" t="e">
        <f t="array" aca="1" ref="N94" ca="1">IF(ROW(C94)&gt;COUNTA(PrüfungAufnahme225!AC:AC),"",INDEX(PrüfungAufnahme225!AC:AC,SMALL(IF(PrüfungAufnahme225!AC$1:AC$1000&lt;&gt;"",ROW($1:$1000)),ROW(A85))))</f>
        <v>#NUM!</v>
      </c>
      <c r="O94" s="94" t="e">
        <f t="array" aca="1" ref="O94" ca="1">IF(ROW(C94)&gt;COUNTA(PrüfungAufnahme225!AD:AD),"",INDEX(PrüfungAufnahme225!AD:AD,SMALL(IF(PrüfungAufnahme225!AD$1:AD$1000&lt;&gt;"",ROW($1:$1000)),ROW(A85))))</f>
        <v>#NUM!</v>
      </c>
      <c r="P94" s="250" t="str">
        <f t="shared" ca="1" si="5"/>
        <v/>
      </c>
      <c r="Q94" s="94" t="str">
        <f t="shared" ca="1" si="6"/>
        <v/>
      </c>
      <c r="R94" s="56"/>
      <c r="S94" s="125"/>
      <c r="T94" s="146" t="str">
        <f t="shared" si="7"/>
        <v/>
      </c>
      <c r="U94" s="146" t="str">
        <f t="shared" ca="1" si="8"/>
        <v/>
      </c>
      <c r="V94" s="153" t="str">
        <f t="shared" ca="1" si="9"/>
        <v/>
      </c>
      <c r="W94" s="4"/>
      <c r="X94" s="4"/>
      <c r="Y94" s="4"/>
      <c r="Z94" s="4"/>
      <c r="AA94" s="2"/>
      <c r="AB94" s="2"/>
      <c r="AC94" s="2"/>
      <c r="AD94" s="2"/>
      <c r="AE94" s="2"/>
      <c r="AF94" s="2"/>
      <c r="AG94" s="2"/>
      <c r="AH94" s="2"/>
      <c r="AI94" s="2"/>
      <c r="AJ94" s="2"/>
      <c r="AK94" s="2"/>
      <c r="AL94" s="2"/>
    </row>
    <row r="95" spans="1:38" ht="15" customHeight="1">
      <c r="A95" s="2"/>
      <c r="B95" s="79">
        <v>86</v>
      </c>
      <c r="C95" s="146" t="e">
        <f t="array" aca="1" ref="C95" ca="1">IF(ROW(C95)&gt;COUNTA(PrüfungAufnahme225!S:S),"",INDEX(PrüfungAufnahme225!S:S,SMALL(IF(PrüfungAufnahme225!S$1:S$1000&lt;&gt;"",ROW($1:$1000)),ROW(A86))))</f>
        <v>#NUM!</v>
      </c>
      <c r="D95" s="107" t="s">
        <v>214</v>
      </c>
      <c r="E95" s="80" t="e">
        <f t="array" aca="1" ref="E95" ca="1">IF(ROW(C95)&gt;COUNTA(PrüfungAufnahme225!T:T),"",INDEX(PrüfungAufnahme225!T:T,SMALL(IF(PrüfungAufnahme225!T$1:T$1000&lt;&gt;"",ROW($1:$1000)),ROW(A86))))</f>
        <v>#NUM!</v>
      </c>
      <c r="F95" s="265" t="e">
        <f t="array" aca="1" ref="F95" ca="1">IF(ROW(C95)&gt;COUNTA(PrüfungAufnahme225!U:U),"",INDEX(PrüfungAufnahme225!U:U,SMALL(IF(PrüfungAufnahme225!U$1:U$1000&lt;&gt;"",ROW($1:$1000)),ROW(A86))))</f>
        <v>#NUM!</v>
      </c>
      <c r="G95" s="90" t="e">
        <f t="array" aca="1" ref="G95" ca="1">IF(ROW(C95)&gt;COUNTA(PrüfungAufnahme225!V:V),"",INDEX(PrüfungAufnahme225!V:V,SMALL(IF(PrüfungAufnahme225!V$1:V$1000&lt;&gt;"",ROW($1:$1000)),ROW(A86))))</f>
        <v>#NUM!</v>
      </c>
      <c r="H95" s="91" t="e">
        <f t="array" aca="1" ref="H95" ca="1">IF(ROW(C95)&gt;COUNTA(PrüfungAufnahme225!W:W),"",INDEX(PrüfungAufnahme225!W:W,SMALL(IF(PrüfungAufnahme225!W$1:W$1000&lt;&gt;"",ROW($1:$1000)),ROW(A86))))</f>
        <v>#NUM!</v>
      </c>
      <c r="I95" s="247" t="e">
        <f t="array" aca="1" ref="I95" ca="1">IF(ROW(C95)&gt;COUNTA(PrüfungAufnahme225!X:X),"",INDEX(PrüfungAufnahme225!X:X,SMALL(IF(PrüfungAufnahme225!X$1:X$1000&lt;&gt;"",ROW($1:$1000)),ROW(A86))))</f>
        <v>#NUM!</v>
      </c>
      <c r="J95" s="92" t="e">
        <f t="array" aca="1" ref="J95" ca="1">IF(ROW(C95)&gt;COUNTA(PrüfungAufnahme225!Y:Y),"",INDEX(PrüfungAufnahme225!Y:Y,SMALL(IF(PrüfungAufnahme225!Y$1:Y$1000&lt;&gt;"",ROW($1:$1000)),ROW(A86))))</f>
        <v>#NUM!</v>
      </c>
      <c r="K95" s="93" t="e">
        <f t="array" aca="1" ref="K95" ca="1">IF(ROW(C95)&gt;COUNTA(PrüfungAufnahme225!Z:Z),"",INDEX(PrüfungAufnahme225!Z:Z,SMALL(IF(PrüfungAufnahme225!Z$1:Z$1000&lt;&gt;"",ROW($1:$1000)),ROW(A86))))</f>
        <v>#NUM!</v>
      </c>
      <c r="L95" s="94" t="e">
        <f t="array" aca="1" ref="L95" ca="1">IF(ROW(C95)&gt;COUNTA(PrüfungAufnahme225!AA:AA),"",INDEX(PrüfungAufnahme225!AA:AA,SMALL(IF(PrüfungAufnahme225!AA$1:AA$1000&lt;&gt;"",ROW($1:$1000)),ROW(A86))))</f>
        <v>#NUM!</v>
      </c>
      <c r="M95" s="80" t="e">
        <f t="array" aca="1" ref="M95" ca="1">IF(ROW(C95)&gt;COUNTA(PrüfungAufnahme225!AB:AB),"",INDEX(PrüfungAufnahme225!AB:AB,SMALL(IF(PrüfungAufnahme225!AB$1:AB$1000&lt;&gt;"",ROW($1:$1000)),ROW(A86))))</f>
        <v>#NUM!</v>
      </c>
      <c r="N95" s="250" t="e">
        <f t="array" aca="1" ref="N95" ca="1">IF(ROW(C95)&gt;COUNTA(PrüfungAufnahme225!AC:AC),"",INDEX(PrüfungAufnahme225!AC:AC,SMALL(IF(PrüfungAufnahme225!AC$1:AC$1000&lt;&gt;"",ROW($1:$1000)),ROW(A86))))</f>
        <v>#NUM!</v>
      </c>
      <c r="O95" s="94" t="e">
        <f t="array" aca="1" ref="O95" ca="1">IF(ROW(C95)&gt;COUNTA(PrüfungAufnahme225!AD:AD),"",INDEX(PrüfungAufnahme225!AD:AD,SMALL(IF(PrüfungAufnahme225!AD$1:AD$1000&lt;&gt;"",ROW($1:$1000)),ROW(A86))))</f>
        <v>#NUM!</v>
      </c>
      <c r="P95" s="250" t="str">
        <f t="shared" ca="1" si="5"/>
        <v/>
      </c>
      <c r="Q95" s="94" t="str">
        <f t="shared" ca="1" si="6"/>
        <v/>
      </c>
      <c r="R95" s="56"/>
      <c r="S95" s="125"/>
      <c r="T95" s="146" t="str">
        <f t="shared" si="7"/>
        <v/>
      </c>
      <c r="U95" s="146" t="str">
        <f t="shared" ca="1" si="8"/>
        <v/>
      </c>
      <c r="V95" s="153" t="str">
        <f t="shared" ca="1" si="9"/>
        <v/>
      </c>
      <c r="W95" s="4"/>
      <c r="X95" s="4"/>
      <c r="Y95" s="4"/>
      <c r="Z95" s="4"/>
      <c r="AA95" s="2"/>
      <c r="AB95" s="2"/>
      <c r="AC95" s="2"/>
      <c r="AD95" s="2"/>
      <c r="AE95" s="2"/>
      <c r="AF95" s="2"/>
      <c r="AG95" s="2"/>
      <c r="AH95" s="2"/>
      <c r="AI95" s="2"/>
      <c r="AJ95" s="2"/>
      <c r="AK95" s="2"/>
      <c r="AL95" s="2"/>
    </row>
    <row r="96" spans="1:38" ht="15" customHeight="1">
      <c r="A96" s="2"/>
      <c r="B96" s="79">
        <v>87</v>
      </c>
      <c r="C96" s="146" t="e">
        <f t="array" aca="1" ref="C96" ca="1">IF(ROW(C96)&gt;COUNTA(PrüfungAufnahme225!S:S),"",INDEX(PrüfungAufnahme225!S:S,SMALL(IF(PrüfungAufnahme225!S$1:S$1000&lt;&gt;"",ROW($1:$1000)),ROW(A87))))</f>
        <v>#NUM!</v>
      </c>
      <c r="D96" s="107" t="s">
        <v>215</v>
      </c>
      <c r="E96" s="80" t="e">
        <f t="array" aca="1" ref="E96" ca="1">IF(ROW(C96)&gt;COUNTA(PrüfungAufnahme225!T:T),"",INDEX(PrüfungAufnahme225!T:T,SMALL(IF(PrüfungAufnahme225!T$1:T$1000&lt;&gt;"",ROW($1:$1000)),ROW(A87))))</f>
        <v>#NUM!</v>
      </c>
      <c r="F96" s="265" t="e">
        <f t="array" aca="1" ref="F96" ca="1">IF(ROW(C96)&gt;COUNTA(PrüfungAufnahme225!U:U),"",INDEX(PrüfungAufnahme225!U:U,SMALL(IF(PrüfungAufnahme225!U$1:U$1000&lt;&gt;"",ROW($1:$1000)),ROW(A87))))</f>
        <v>#NUM!</v>
      </c>
      <c r="G96" s="90" t="e">
        <f t="array" aca="1" ref="G96" ca="1">IF(ROW(C96)&gt;COUNTA(PrüfungAufnahme225!V:V),"",INDEX(PrüfungAufnahme225!V:V,SMALL(IF(PrüfungAufnahme225!V$1:V$1000&lt;&gt;"",ROW($1:$1000)),ROW(A87))))</f>
        <v>#NUM!</v>
      </c>
      <c r="H96" s="91" t="e">
        <f t="array" aca="1" ref="H96" ca="1">IF(ROW(C96)&gt;COUNTA(PrüfungAufnahme225!W:W),"",INDEX(PrüfungAufnahme225!W:W,SMALL(IF(PrüfungAufnahme225!W$1:W$1000&lt;&gt;"",ROW($1:$1000)),ROW(A87))))</f>
        <v>#NUM!</v>
      </c>
      <c r="I96" s="247" t="e">
        <f t="array" aca="1" ref="I96" ca="1">IF(ROW(C96)&gt;COUNTA(PrüfungAufnahme225!X:X),"",INDEX(PrüfungAufnahme225!X:X,SMALL(IF(PrüfungAufnahme225!X$1:X$1000&lt;&gt;"",ROW($1:$1000)),ROW(A87))))</f>
        <v>#NUM!</v>
      </c>
      <c r="J96" s="92" t="e">
        <f t="array" aca="1" ref="J96" ca="1">IF(ROW(C96)&gt;COUNTA(PrüfungAufnahme225!Y:Y),"",INDEX(PrüfungAufnahme225!Y:Y,SMALL(IF(PrüfungAufnahme225!Y$1:Y$1000&lt;&gt;"",ROW($1:$1000)),ROW(A87))))</f>
        <v>#NUM!</v>
      </c>
      <c r="K96" s="93" t="e">
        <f t="array" aca="1" ref="K96" ca="1">IF(ROW(C96)&gt;COUNTA(PrüfungAufnahme225!Z:Z),"",INDEX(PrüfungAufnahme225!Z:Z,SMALL(IF(PrüfungAufnahme225!Z$1:Z$1000&lt;&gt;"",ROW($1:$1000)),ROW(A87))))</f>
        <v>#NUM!</v>
      </c>
      <c r="L96" s="94" t="e">
        <f t="array" aca="1" ref="L96" ca="1">IF(ROW(C96)&gt;COUNTA(PrüfungAufnahme225!AA:AA),"",INDEX(PrüfungAufnahme225!AA:AA,SMALL(IF(PrüfungAufnahme225!AA$1:AA$1000&lt;&gt;"",ROW($1:$1000)),ROW(A87))))</f>
        <v>#NUM!</v>
      </c>
      <c r="M96" s="80" t="e">
        <f t="array" aca="1" ref="M96" ca="1">IF(ROW(C96)&gt;COUNTA(PrüfungAufnahme225!AB:AB),"",INDEX(PrüfungAufnahme225!AB:AB,SMALL(IF(PrüfungAufnahme225!AB$1:AB$1000&lt;&gt;"",ROW($1:$1000)),ROW(A87))))</f>
        <v>#NUM!</v>
      </c>
      <c r="N96" s="250" t="e">
        <f t="array" aca="1" ref="N96" ca="1">IF(ROW(C96)&gt;COUNTA(PrüfungAufnahme225!AC:AC),"",INDEX(PrüfungAufnahme225!AC:AC,SMALL(IF(PrüfungAufnahme225!AC$1:AC$1000&lt;&gt;"",ROW($1:$1000)),ROW(A87))))</f>
        <v>#NUM!</v>
      </c>
      <c r="O96" s="94" t="e">
        <f t="array" aca="1" ref="O96" ca="1">IF(ROW(C96)&gt;COUNTA(PrüfungAufnahme225!AD:AD),"",INDEX(PrüfungAufnahme225!AD:AD,SMALL(IF(PrüfungAufnahme225!AD$1:AD$1000&lt;&gt;"",ROW($1:$1000)),ROW(A87))))</f>
        <v>#NUM!</v>
      </c>
      <c r="P96" s="250" t="str">
        <f t="shared" ca="1" si="5"/>
        <v/>
      </c>
      <c r="Q96" s="94" t="str">
        <f t="shared" ca="1" si="6"/>
        <v/>
      </c>
      <c r="R96" s="56"/>
      <c r="S96" s="125"/>
      <c r="T96" s="146" t="str">
        <f t="shared" si="7"/>
        <v/>
      </c>
      <c r="U96" s="146" t="str">
        <f t="shared" ca="1" si="8"/>
        <v/>
      </c>
      <c r="V96" s="153" t="str">
        <f t="shared" ca="1" si="9"/>
        <v/>
      </c>
      <c r="W96" s="4"/>
      <c r="X96" s="4"/>
      <c r="Y96" s="4"/>
      <c r="Z96" s="4"/>
      <c r="AA96" s="2"/>
      <c r="AB96" s="2"/>
      <c r="AC96" s="2"/>
      <c r="AD96" s="2"/>
      <c r="AE96" s="2"/>
      <c r="AF96" s="2"/>
      <c r="AG96" s="2"/>
      <c r="AH96" s="2"/>
      <c r="AI96" s="2"/>
      <c r="AJ96" s="2"/>
      <c r="AK96" s="2"/>
      <c r="AL96" s="2"/>
    </row>
    <row r="97" spans="1:39" ht="15" customHeight="1">
      <c r="A97" s="2"/>
      <c r="B97" s="79">
        <v>88</v>
      </c>
      <c r="C97" s="146" t="e">
        <f t="array" aca="1" ref="C97" ca="1">IF(ROW(C97)&gt;COUNTA(PrüfungAufnahme225!S:S),"",INDEX(PrüfungAufnahme225!S:S,SMALL(IF(PrüfungAufnahme225!S$1:S$1000&lt;&gt;"",ROW($1:$1000)),ROW(A88))))</f>
        <v>#NUM!</v>
      </c>
      <c r="D97" s="107" t="s">
        <v>216</v>
      </c>
      <c r="E97" s="80" t="e">
        <f t="array" aca="1" ref="E97" ca="1">IF(ROW(C97)&gt;COUNTA(PrüfungAufnahme225!T:T),"",INDEX(PrüfungAufnahme225!T:T,SMALL(IF(PrüfungAufnahme225!T$1:T$1000&lt;&gt;"",ROW($1:$1000)),ROW(A88))))</f>
        <v>#NUM!</v>
      </c>
      <c r="F97" s="265" t="e">
        <f t="array" aca="1" ref="F97" ca="1">IF(ROW(C97)&gt;COUNTA(PrüfungAufnahme225!U:U),"",INDEX(PrüfungAufnahme225!U:U,SMALL(IF(PrüfungAufnahme225!U$1:U$1000&lt;&gt;"",ROW($1:$1000)),ROW(A88))))</f>
        <v>#NUM!</v>
      </c>
      <c r="G97" s="90" t="e">
        <f t="array" aca="1" ref="G97" ca="1">IF(ROW(C97)&gt;COUNTA(PrüfungAufnahme225!V:V),"",INDEX(PrüfungAufnahme225!V:V,SMALL(IF(PrüfungAufnahme225!V$1:V$1000&lt;&gt;"",ROW($1:$1000)),ROW(A88))))</f>
        <v>#NUM!</v>
      </c>
      <c r="H97" s="91" t="e">
        <f t="array" aca="1" ref="H97" ca="1">IF(ROW(C97)&gt;COUNTA(PrüfungAufnahme225!W:W),"",INDEX(PrüfungAufnahme225!W:W,SMALL(IF(PrüfungAufnahme225!W$1:W$1000&lt;&gt;"",ROW($1:$1000)),ROW(A88))))</f>
        <v>#NUM!</v>
      </c>
      <c r="I97" s="247" t="e">
        <f t="array" aca="1" ref="I97" ca="1">IF(ROW(C97)&gt;COUNTA(PrüfungAufnahme225!X:X),"",INDEX(PrüfungAufnahme225!X:X,SMALL(IF(PrüfungAufnahme225!X$1:X$1000&lt;&gt;"",ROW($1:$1000)),ROW(A88))))</f>
        <v>#NUM!</v>
      </c>
      <c r="J97" s="92" t="e">
        <f t="array" aca="1" ref="J97" ca="1">IF(ROW(C97)&gt;COUNTA(PrüfungAufnahme225!Y:Y),"",INDEX(PrüfungAufnahme225!Y:Y,SMALL(IF(PrüfungAufnahme225!Y$1:Y$1000&lt;&gt;"",ROW($1:$1000)),ROW(A88))))</f>
        <v>#NUM!</v>
      </c>
      <c r="K97" s="93" t="e">
        <f t="array" aca="1" ref="K97" ca="1">IF(ROW(C97)&gt;COUNTA(PrüfungAufnahme225!Z:Z),"",INDEX(PrüfungAufnahme225!Z:Z,SMALL(IF(PrüfungAufnahme225!Z$1:Z$1000&lt;&gt;"",ROW($1:$1000)),ROW(A88))))</f>
        <v>#NUM!</v>
      </c>
      <c r="L97" s="94" t="e">
        <f t="array" aca="1" ref="L97" ca="1">IF(ROW(C97)&gt;COUNTA(PrüfungAufnahme225!AA:AA),"",INDEX(PrüfungAufnahme225!AA:AA,SMALL(IF(PrüfungAufnahme225!AA$1:AA$1000&lt;&gt;"",ROW($1:$1000)),ROW(A88))))</f>
        <v>#NUM!</v>
      </c>
      <c r="M97" s="80" t="e">
        <f t="array" aca="1" ref="M97" ca="1">IF(ROW(C97)&gt;COUNTA(PrüfungAufnahme225!AB:AB),"",INDEX(PrüfungAufnahme225!AB:AB,SMALL(IF(PrüfungAufnahme225!AB$1:AB$1000&lt;&gt;"",ROW($1:$1000)),ROW(A88))))</f>
        <v>#NUM!</v>
      </c>
      <c r="N97" s="250" t="e">
        <f t="array" aca="1" ref="N97" ca="1">IF(ROW(C97)&gt;COUNTA(PrüfungAufnahme225!AC:AC),"",INDEX(PrüfungAufnahme225!AC:AC,SMALL(IF(PrüfungAufnahme225!AC$1:AC$1000&lt;&gt;"",ROW($1:$1000)),ROW(A88))))</f>
        <v>#NUM!</v>
      </c>
      <c r="O97" s="94" t="e">
        <f t="array" aca="1" ref="O97" ca="1">IF(ROW(C97)&gt;COUNTA(PrüfungAufnahme225!AD:AD),"",INDEX(PrüfungAufnahme225!AD:AD,SMALL(IF(PrüfungAufnahme225!AD$1:AD$1000&lt;&gt;"",ROW($1:$1000)),ROW(A88))))</f>
        <v>#NUM!</v>
      </c>
      <c r="P97" s="250" t="str">
        <f t="shared" ca="1" si="5"/>
        <v/>
      </c>
      <c r="Q97" s="94" t="str">
        <f t="shared" ca="1" si="6"/>
        <v/>
      </c>
      <c r="R97" s="56"/>
      <c r="S97" s="125"/>
      <c r="T97" s="146" t="str">
        <f t="shared" si="7"/>
        <v/>
      </c>
      <c r="U97" s="146" t="str">
        <f t="shared" ca="1" si="8"/>
        <v/>
      </c>
      <c r="V97" s="153" t="str">
        <f t="shared" ca="1" si="9"/>
        <v/>
      </c>
      <c r="W97" s="4"/>
      <c r="X97" s="4"/>
      <c r="Y97" s="4"/>
      <c r="Z97" s="4"/>
      <c r="AA97" s="2"/>
      <c r="AB97" s="2"/>
      <c r="AC97" s="2"/>
      <c r="AD97" s="2"/>
      <c r="AE97" s="2"/>
      <c r="AF97" s="2"/>
      <c r="AG97" s="2"/>
      <c r="AH97" s="2"/>
      <c r="AI97" s="2"/>
      <c r="AJ97" s="2"/>
      <c r="AK97" s="2"/>
      <c r="AL97" s="2"/>
    </row>
    <row r="98" spans="1:39" ht="15" customHeight="1">
      <c r="A98" s="2"/>
      <c r="B98" s="79">
        <v>89</v>
      </c>
      <c r="C98" s="146" t="e">
        <f t="array" aca="1" ref="C98" ca="1">IF(ROW(C98)&gt;COUNTA(PrüfungAufnahme225!S:S),"",INDEX(PrüfungAufnahme225!S:S,SMALL(IF(PrüfungAufnahme225!S$1:S$1000&lt;&gt;"",ROW($1:$1000)),ROW(A89))))</f>
        <v>#NUM!</v>
      </c>
      <c r="D98" s="107" t="s">
        <v>217</v>
      </c>
      <c r="E98" s="80" t="e">
        <f t="array" aca="1" ref="E98" ca="1">IF(ROW(C98)&gt;COUNTA(PrüfungAufnahme225!T:T),"",INDEX(PrüfungAufnahme225!T:T,SMALL(IF(PrüfungAufnahme225!T$1:T$1000&lt;&gt;"",ROW($1:$1000)),ROW(A89))))</f>
        <v>#NUM!</v>
      </c>
      <c r="F98" s="265" t="e">
        <f t="array" aca="1" ref="F98" ca="1">IF(ROW(C98)&gt;COUNTA(PrüfungAufnahme225!U:U),"",INDEX(PrüfungAufnahme225!U:U,SMALL(IF(PrüfungAufnahme225!U$1:U$1000&lt;&gt;"",ROW($1:$1000)),ROW(A89))))</f>
        <v>#NUM!</v>
      </c>
      <c r="G98" s="90" t="e">
        <f t="array" aca="1" ref="G98" ca="1">IF(ROW(C98)&gt;COUNTA(PrüfungAufnahme225!V:V),"",INDEX(PrüfungAufnahme225!V:V,SMALL(IF(PrüfungAufnahme225!V$1:V$1000&lt;&gt;"",ROW($1:$1000)),ROW(A89))))</f>
        <v>#NUM!</v>
      </c>
      <c r="H98" s="91" t="e">
        <f t="array" aca="1" ref="H98" ca="1">IF(ROW(C98)&gt;COUNTA(PrüfungAufnahme225!W:W),"",INDEX(PrüfungAufnahme225!W:W,SMALL(IF(PrüfungAufnahme225!W$1:W$1000&lt;&gt;"",ROW($1:$1000)),ROW(A89))))</f>
        <v>#NUM!</v>
      </c>
      <c r="I98" s="247" t="e">
        <f t="array" aca="1" ref="I98" ca="1">IF(ROW(C98)&gt;COUNTA(PrüfungAufnahme225!X:X),"",INDEX(PrüfungAufnahme225!X:X,SMALL(IF(PrüfungAufnahme225!X$1:X$1000&lt;&gt;"",ROW($1:$1000)),ROW(A89))))</f>
        <v>#NUM!</v>
      </c>
      <c r="J98" s="92" t="e">
        <f t="array" aca="1" ref="J98" ca="1">IF(ROW(C98)&gt;COUNTA(PrüfungAufnahme225!Y:Y),"",INDEX(PrüfungAufnahme225!Y:Y,SMALL(IF(PrüfungAufnahme225!Y$1:Y$1000&lt;&gt;"",ROW($1:$1000)),ROW(A89))))</f>
        <v>#NUM!</v>
      </c>
      <c r="K98" s="93" t="e">
        <f t="array" aca="1" ref="K98" ca="1">IF(ROW(C98)&gt;COUNTA(PrüfungAufnahme225!Z:Z),"",INDEX(PrüfungAufnahme225!Z:Z,SMALL(IF(PrüfungAufnahme225!Z$1:Z$1000&lt;&gt;"",ROW($1:$1000)),ROW(A89))))</f>
        <v>#NUM!</v>
      </c>
      <c r="L98" s="94" t="e">
        <f t="array" aca="1" ref="L98" ca="1">IF(ROW(C98)&gt;COUNTA(PrüfungAufnahme225!AA:AA),"",INDEX(PrüfungAufnahme225!AA:AA,SMALL(IF(PrüfungAufnahme225!AA$1:AA$1000&lt;&gt;"",ROW($1:$1000)),ROW(A89))))</f>
        <v>#NUM!</v>
      </c>
      <c r="M98" s="80" t="e">
        <f t="array" aca="1" ref="M98" ca="1">IF(ROW(C98)&gt;COUNTA(PrüfungAufnahme225!AB:AB),"",INDEX(PrüfungAufnahme225!AB:AB,SMALL(IF(PrüfungAufnahme225!AB$1:AB$1000&lt;&gt;"",ROW($1:$1000)),ROW(A89))))</f>
        <v>#NUM!</v>
      </c>
      <c r="N98" s="250" t="e">
        <f t="array" aca="1" ref="N98" ca="1">IF(ROW(C98)&gt;COUNTA(PrüfungAufnahme225!AC:AC),"",INDEX(PrüfungAufnahme225!AC:AC,SMALL(IF(PrüfungAufnahme225!AC$1:AC$1000&lt;&gt;"",ROW($1:$1000)),ROW(A89))))</f>
        <v>#NUM!</v>
      </c>
      <c r="O98" s="94" t="e">
        <f t="array" aca="1" ref="O98" ca="1">IF(ROW(C98)&gt;COUNTA(PrüfungAufnahme225!AD:AD),"",INDEX(PrüfungAufnahme225!AD:AD,SMALL(IF(PrüfungAufnahme225!AD$1:AD$1000&lt;&gt;"",ROW($1:$1000)),ROW(A89))))</f>
        <v>#NUM!</v>
      </c>
      <c r="P98" s="250" t="str">
        <f t="shared" ca="1" si="5"/>
        <v/>
      </c>
      <c r="Q98" s="94" t="str">
        <f t="shared" ca="1" si="6"/>
        <v/>
      </c>
      <c r="R98" s="56"/>
      <c r="S98" s="125"/>
      <c r="T98" s="146" t="str">
        <f t="shared" si="7"/>
        <v/>
      </c>
      <c r="U98" s="146" t="str">
        <f t="shared" ca="1" si="8"/>
        <v/>
      </c>
      <c r="V98" s="153" t="str">
        <f t="shared" ca="1" si="9"/>
        <v/>
      </c>
      <c r="W98" s="4"/>
      <c r="X98" s="4"/>
      <c r="Y98" s="4"/>
      <c r="Z98" s="4"/>
      <c r="AA98" s="2"/>
      <c r="AB98" s="2"/>
      <c r="AC98" s="2"/>
      <c r="AD98" s="2"/>
      <c r="AE98" s="2"/>
      <c r="AF98" s="2"/>
      <c r="AG98" s="2"/>
      <c r="AH98" s="2"/>
      <c r="AI98" s="2"/>
      <c r="AJ98" s="2"/>
      <c r="AK98" s="2"/>
      <c r="AL98" s="2"/>
    </row>
    <row r="99" spans="1:39" ht="15" customHeight="1">
      <c r="A99" s="2"/>
      <c r="B99" s="79">
        <v>90</v>
      </c>
      <c r="C99" s="146" t="e">
        <f t="array" aca="1" ref="C99" ca="1">IF(ROW(C99)&gt;COUNTA(PrüfungAufnahme225!S:S),"",INDEX(PrüfungAufnahme225!S:S,SMALL(IF(PrüfungAufnahme225!S$1:S$1000&lt;&gt;"",ROW($1:$1000)),ROW(A90))))</f>
        <v>#NUM!</v>
      </c>
      <c r="D99" s="107" t="s">
        <v>218</v>
      </c>
      <c r="E99" s="80" t="e">
        <f t="array" aca="1" ref="E99" ca="1">IF(ROW(C99)&gt;COUNTA(PrüfungAufnahme225!T:T),"",INDEX(PrüfungAufnahme225!T:T,SMALL(IF(PrüfungAufnahme225!T$1:T$1000&lt;&gt;"",ROW($1:$1000)),ROW(A90))))</f>
        <v>#NUM!</v>
      </c>
      <c r="F99" s="265" t="e">
        <f t="array" aca="1" ref="F99" ca="1">IF(ROW(C99)&gt;COUNTA(PrüfungAufnahme225!U:U),"",INDEX(PrüfungAufnahme225!U:U,SMALL(IF(PrüfungAufnahme225!U$1:U$1000&lt;&gt;"",ROW($1:$1000)),ROW(A90))))</f>
        <v>#NUM!</v>
      </c>
      <c r="G99" s="90" t="e">
        <f t="array" aca="1" ref="G99" ca="1">IF(ROW(C99)&gt;COUNTA(PrüfungAufnahme225!V:V),"",INDEX(PrüfungAufnahme225!V:V,SMALL(IF(PrüfungAufnahme225!V$1:V$1000&lt;&gt;"",ROW($1:$1000)),ROW(A90))))</f>
        <v>#NUM!</v>
      </c>
      <c r="H99" s="91" t="e">
        <f t="array" aca="1" ref="H99" ca="1">IF(ROW(C99)&gt;COUNTA(PrüfungAufnahme225!W:W),"",INDEX(PrüfungAufnahme225!W:W,SMALL(IF(PrüfungAufnahme225!W$1:W$1000&lt;&gt;"",ROW($1:$1000)),ROW(A90))))</f>
        <v>#NUM!</v>
      </c>
      <c r="I99" s="247" t="e">
        <f t="array" aca="1" ref="I99" ca="1">IF(ROW(C99)&gt;COUNTA(PrüfungAufnahme225!X:X),"",INDEX(PrüfungAufnahme225!X:X,SMALL(IF(PrüfungAufnahme225!X$1:X$1000&lt;&gt;"",ROW($1:$1000)),ROW(A90))))</f>
        <v>#NUM!</v>
      </c>
      <c r="J99" s="92" t="e">
        <f t="array" aca="1" ref="J99" ca="1">IF(ROW(C99)&gt;COUNTA(PrüfungAufnahme225!Y:Y),"",INDEX(PrüfungAufnahme225!Y:Y,SMALL(IF(PrüfungAufnahme225!Y$1:Y$1000&lt;&gt;"",ROW($1:$1000)),ROW(A90))))</f>
        <v>#NUM!</v>
      </c>
      <c r="K99" s="93" t="e">
        <f t="array" aca="1" ref="K99" ca="1">IF(ROW(C99)&gt;COUNTA(PrüfungAufnahme225!Z:Z),"",INDEX(PrüfungAufnahme225!Z:Z,SMALL(IF(PrüfungAufnahme225!Z$1:Z$1000&lt;&gt;"",ROW($1:$1000)),ROW(A90))))</f>
        <v>#NUM!</v>
      </c>
      <c r="L99" s="94" t="e">
        <f t="array" aca="1" ref="L99" ca="1">IF(ROW(C99)&gt;COUNTA(PrüfungAufnahme225!AA:AA),"",INDEX(PrüfungAufnahme225!AA:AA,SMALL(IF(PrüfungAufnahme225!AA$1:AA$1000&lt;&gt;"",ROW($1:$1000)),ROW(A90))))</f>
        <v>#NUM!</v>
      </c>
      <c r="M99" s="80" t="e">
        <f t="array" aca="1" ref="M99" ca="1">IF(ROW(C99)&gt;COUNTA(PrüfungAufnahme225!AB:AB),"",INDEX(PrüfungAufnahme225!AB:AB,SMALL(IF(PrüfungAufnahme225!AB$1:AB$1000&lt;&gt;"",ROW($1:$1000)),ROW(A90))))</f>
        <v>#NUM!</v>
      </c>
      <c r="N99" s="250" t="e">
        <f t="array" aca="1" ref="N99" ca="1">IF(ROW(C99)&gt;COUNTA(PrüfungAufnahme225!AC:AC),"",INDEX(PrüfungAufnahme225!AC:AC,SMALL(IF(PrüfungAufnahme225!AC$1:AC$1000&lt;&gt;"",ROW($1:$1000)),ROW(A90))))</f>
        <v>#NUM!</v>
      </c>
      <c r="O99" s="94" t="e">
        <f t="array" aca="1" ref="O99" ca="1">IF(ROW(C99)&gt;COUNTA(PrüfungAufnahme225!AD:AD),"",INDEX(PrüfungAufnahme225!AD:AD,SMALL(IF(PrüfungAufnahme225!AD$1:AD$1000&lt;&gt;"",ROW($1:$1000)),ROW(A90))))</f>
        <v>#NUM!</v>
      </c>
      <c r="P99" s="250" t="str">
        <f t="shared" ca="1" si="5"/>
        <v/>
      </c>
      <c r="Q99" s="94" t="str">
        <f t="shared" ca="1" si="6"/>
        <v/>
      </c>
      <c r="R99" s="56"/>
      <c r="S99" s="125"/>
      <c r="T99" s="146" t="str">
        <f t="shared" si="7"/>
        <v/>
      </c>
      <c r="U99" s="146" t="str">
        <f t="shared" ca="1" si="8"/>
        <v/>
      </c>
      <c r="V99" s="153" t="str">
        <f t="shared" ca="1" si="9"/>
        <v/>
      </c>
      <c r="W99" s="4"/>
      <c r="X99" s="4"/>
      <c r="Y99" s="4"/>
      <c r="Z99" s="4"/>
      <c r="AA99" s="2"/>
      <c r="AB99" s="2"/>
      <c r="AC99" s="2"/>
      <c r="AD99" s="2"/>
      <c r="AE99" s="2"/>
      <c r="AF99" s="2"/>
      <c r="AG99" s="2"/>
      <c r="AH99" s="2"/>
      <c r="AI99" s="2"/>
      <c r="AJ99" s="2"/>
      <c r="AK99" s="2"/>
      <c r="AL99" s="2"/>
    </row>
    <row r="100" spans="1:39" ht="15" customHeight="1">
      <c r="A100" s="2"/>
      <c r="B100" s="79">
        <v>91</v>
      </c>
      <c r="C100" s="146" t="e">
        <f t="array" aca="1" ref="C100" ca="1">IF(ROW(C100)&gt;COUNTA(PrüfungAufnahme225!S:S),"",INDEX(PrüfungAufnahme225!S:S,SMALL(IF(PrüfungAufnahme225!S$1:S$1000&lt;&gt;"",ROW($1:$1000)),ROW(A91))))</f>
        <v>#NUM!</v>
      </c>
      <c r="D100" s="107" t="s">
        <v>219</v>
      </c>
      <c r="E100" s="80" t="e">
        <f t="array" aca="1" ref="E100" ca="1">IF(ROW(C100)&gt;COUNTA(PrüfungAufnahme225!T:T),"",INDEX(PrüfungAufnahme225!T:T,SMALL(IF(PrüfungAufnahme225!T$1:T$1000&lt;&gt;"",ROW($1:$1000)),ROW(A91))))</f>
        <v>#NUM!</v>
      </c>
      <c r="F100" s="265" t="e">
        <f t="array" aca="1" ref="F100" ca="1">IF(ROW(C100)&gt;COUNTA(PrüfungAufnahme225!U:U),"",INDEX(PrüfungAufnahme225!U:U,SMALL(IF(PrüfungAufnahme225!U$1:U$1000&lt;&gt;"",ROW($1:$1000)),ROW(A91))))</f>
        <v>#NUM!</v>
      </c>
      <c r="G100" s="90" t="e">
        <f t="array" aca="1" ref="G100" ca="1">IF(ROW(C100)&gt;COUNTA(PrüfungAufnahme225!V:V),"",INDEX(PrüfungAufnahme225!V:V,SMALL(IF(PrüfungAufnahme225!V$1:V$1000&lt;&gt;"",ROW($1:$1000)),ROW(A91))))</f>
        <v>#NUM!</v>
      </c>
      <c r="H100" s="91" t="e">
        <f t="array" aca="1" ref="H100" ca="1">IF(ROW(C100)&gt;COUNTA(PrüfungAufnahme225!W:W),"",INDEX(PrüfungAufnahme225!W:W,SMALL(IF(PrüfungAufnahme225!W$1:W$1000&lt;&gt;"",ROW($1:$1000)),ROW(A91))))</f>
        <v>#NUM!</v>
      </c>
      <c r="I100" s="247" t="e">
        <f t="array" aca="1" ref="I100" ca="1">IF(ROW(C100)&gt;COUNTA(PrüfungAufnahme225!X:X),"",INDEX(PrüfungAufnahme225!X:X,SMALL(IF(PrüfungAufnahme225!X$1:X$1000&lt;&gt;"",ROW($1:$1000)),ROW(A91))))</f>
        <v>#NUM!</v>
      </c>
      <c r="J100" s="92" t="e">
        <f t="array" aca="1" ref="J100" ca="1">IF(ROW(C100)&gt;COUNTA(PrüfungAufnahme225!Y:Y),"",INDEX(PrüfungAufnahme225!Y:Y,SMALL(IF(PrüfungAufnahme225!Y$1:Y$1000&lt;&gt;"",ROW($1:$1000)),ROW(A91))))</f>
        <v>#NUM!</v>
      </c>
      <c r="K100" s="93" t="e">
        <f t="array" aca="1" ref="K100" ca="1">IF(ROW(C100)&gt;COUNTA(PrüfungAufnahme225!Z:Z),"",INDEX(PrüfungAufnahme225!Z:Z,SMALL(IF(PrüfungAufnahme225!Z$1:Z$1000&lt;&gt;"",ROW($1:$1000)),ROW(A91))))</f>
        <v>#NUM!</v>
      </c>
      <c r="L100" s="94" t="e">
        <f t="array" aca="1" ref="L100" ca="1">IF(ROW(C100)&gt;COUNTA(PrüfungAufnahme225!AA:AA),"",INDEX(PrüfungAufnahme225!AA:AA,SMALL(IF(PrüfungAufnahme225!AA$1:AA$1000&lt;&gt;"",ROW($1:$1000)),ROW(A91))))</f>
        <v>#NUM!</v>
      </c>
      <c r="M100" s="80" t="e">
        <f t="array" aca="1" ref="M100" ca="1">IF(ROW(C100)&gt;COUNTA(PrüfungAufnahme225!AB:AB),"",INDEX(PrüfungAufnahme225!AB:AB,SMALL(IF(PrüfungAufnahme225!AB$1:AB$1000&lt;&gt;"",ROW($1:$1000)),ROW(A91))))</f>
        <v>#NUM!</v>
      </c>
      <c r="N100" s="250" t="e">
        <f t="array" aca="1" ref="N100" ca="1">IF(ROW(C100)&gt;COUNTA(PrüfungAufnahme225!AC:AC),"",INDEX(PrüfungAufnahme225!AC:AC,SMALL(IF(PrüfungAufnahme225!AC$1:AC$1000&lt;&gt;"",ROW($1:$1000)),ROW(A91))))</f>
        <v>#NUM!</v>
      </c>
      <c r="O100" s="94" t="e">
        <f t="array" aca="1" ref="O100" ca="1">IF(ROW(C100)&gt;COUNTA(PrüfungAufnahme225!AD:AD),"",INDEX(PrüfungAufnahme225!AD:AD,SMALL(IF(PrüfungAufnahme225!AD$1:AD$1000&lt;&gt;"",ROW($1:$1000)),ROW(A91))))</f>
        <v>#NUM!</v>
      </c>
      <c r="P100" s="250" t="str">
        <f t="shared" ca="1" si="5"/>
        <v/>
      </c>
      <c r="Q100" s="94" t="str">
        <f t="shared" ca="1" si="6"/>
        <v/>
      </c>
      <c r="R100" s="56"/>
      <c r="S100" s="125"/>
      <c r="T100" s="146" t="str">
        <f t="shared" si="7"/>
        <v/>
      </c>
      <c r="U100" s="146" t="str">
        <f t="shared" ca="1" si="8"/>
        <v/>
      </c>
      <c r="V100" s="153" t="str">
        <f t="shared" ca="1" si="9"/>
        <v/>
      </c>
      <c r="W100" s="4"/>
      <c r="X100" s="4"/>
      <c r="Y100" s="4"/>
      <c r="Z100" s="4"/>
      <c r="AA100" s="2"/>
      <c r="AB100" s="2"/>
      <c r="AC100" s="2"/>
      <c r="AD100" s="2"/>
      <c r="AE100" s="2"/>
      <c r="AF100" s="2"/>
      <c r="AG100" s="2"/>
      <c r="AH100" s="2"/>
      <c r="AI100" s="2"/>
      <c r="AJ100" s="2"/>
      <c r="AK100" s="2"/>
      <c r="AL100" s="2"/>
    </row>
    <row r="101" spans="1:39" ht="15" customHeight="1">
      <c r="A101" s="2"/>
      <c r="B101" s="79">
        <v>92</v>
      </c>
      <c r="C101" s="146" t="e">
        <f t="array" aca="1" ref="C101" ca="1">IF(ROW(C101)&gt;COUNTA(PrüfungAufnahme225!S:S),"",INDEX(PrüfungAufnahme225!S:S,SMALL(IF(PrüfungAufnahme225!S$1:S$1000&lt;&gt;"",ROW($1:$1000)),ROW(A92))))</f>
        <v>#NUM!</v>
      </c>
      <c r="D101" s="107" t="s">
        <v>220</v>
      </c>
      <c r="E101" s="80" t="e">
        <f t="array" aca="1" ref="E101" ca="1">IF(ROW(C101)&gt;COUNTA(PrüfungAufnahme225!T:T),"",INDEX(PrüfungAufnahme225!T:T,SMALL(IF(PrüfungAufnahme225!T$1:T$1000&lt;&gt;"",ROW($1:$1000)),ROW(A92))))</f>
        <v>#NUM!</v>
      </c>
      <c r="F101" s="265" t="e">
        <f t="array" aca="1" ref="F101" ca="1">IF(ROW(C101)&gt;COUNTA(PrüfungAufnahme225!U:U),"",INDEX(PrüfungAufnahme225!U:U,SMALL(IF(PrüfungAufnahme225!U$1:U$1000&lt;&gt;"",ROW($1:$1000)),ROW(A92))))</f>
        <v>#NUM!</v>
      </c>
      <c r="G101" s="90" t="e">
        <f t="array" aca="1" ref="G101" ca="1">IF(ROW(C101)&gt;COUNTA(PrüfungAufnahme225!V:V),"",INDEX(PrüfungAufnahme225!V:V,SMALL(IF(PrüfungAufnahme225!V$1:V$1000&lt;&gt;"",ROW($1:$1000)),ROW(A92))))</f>
        <v>#NUM!</v>
      </c>
      <c r="H101" s="91" t="e">
        <f t="array" aca="1" ref="H101" ca="1">IF(ROW(C101)&gt;COUNTA(PrüfungAufnahme225!W:W),"",INDEX(PrüfungAufnahme225!W:W,SMALL(IF(PrüfungAufnahme225!W$1:W$1000&lt;&gt;"",ROW($1:$1000)),ROW(A92))))</f>
        <v>#NUM!</v>
      </c>
      <c r="I101" s="247" t="e">
        <f t="array" aca="1" ref="I101" ca="1">IF(ROW(C101)&gt;COUNTA(PrüfungAufnahme225!X:X),"",INDEX(PrüfungAufnahme225!X:X,SMALL(IF(PrüfungAufnahme225!X$1:X$1000&lt;&gt;"",ROW($1:$1000)),ROW(A92))))</f>
        <v>#NUM!</v>
      </c>
      <c r="J101" s="92" t="e">
        <f t="array" aca="1" ref="J101" ca="1">IF(ROW(C101)&gt;COUNTA(PrüfungAufnahme225!Y:Y),"",INDEX(PrüfungAufnahme225!Y:Y,SMALL(IF(PrüfungAufnahme225!Y$1:Y$1000&lt;&gt;"",ROW($1:$1000)),ROW(A92))))</f>
        <v>#NUM!</v>
      </c>
      <c r="K101" s="93" t="e">
        <f t="array" aca="1" ref="K101" ca="1">IF(ROW(C101)&gt;COUNTA(PrüfungAufnahme225!Z:Z),"",INDEX(PrüfungAufnahme225!Z:Z,SMALL(IF(PrüfungAufnahme225!Z$1:Z$1000&lt;&gt;"",ROW($1:$1000)),ROW(A92))))</f>
        <v>#NUM!</v>
      </c>
      <c r="L101" s="94" t="e">
        <f t="array" aca="1" ref="L101" ca="1">IF(ROW(C101)&gt;COUNTA(PrüfungAufnahme225!AA:AA),"",INDEX(PrüfungAufnahme225!AA:AA,SMALL(IF(PrüfungAufnahme225!AA$1:AA$1000&lt;&gt;"",ROW($1:$1000)),ROW(A92))))</f>
        <v>#NUM!</v>
      </c>
      <c r="M101" s="80" t="e">
        <f t="array" aca="1" ref="M101" ca="1">IF(ROW(C101)&gt;COUNTA(PrüfungAufnahme225!AB:AB),"",INDEX(PrüfungAufnahme225!AB:AB,SMALL(IF(PrüfungAufnahme225!AB$1:AB$1000&lt;&gt;"",ROW($1:$1000)),ROW(A92))))</f>
        <v>#NUM!</v>
      </c>
      <c r="N101" s="250" t="e">
        <f t="array" aca="1" ref="N101" ca="1">IF(ROW(C101)&gt;COUNTA(PrüfungAufnahme225!AC:AC),"",INDEX(PrüfungAufnahme225!AC:AC,SMALL(IF(PrüfungAufnahme225!AC$1:AC$1000&lt;&gt;"",ROW($1:$1000)),ROW(A92))))</f>
        <v>#NUM!</v>
      </c>
      <c r="O101" s="94" t="e">
        <f t="array" aca="1" ref="O101" ca="1">IF(ROW(C101)&gt;COUNTA(PrüfungAufnahme225!AD:AD),"",INDEX(PrüfungAufnahme225!AD:AD,SMALL(IF(PrüfungAufnahme225!AD$1:AD$1000&lt;&gt;"",ROW($1:$1000)),ROW(A92))))</f>
        <v>#NUM!</v>
      </c>
      <c r="P101" s="250" t="str">
        <f t="shared" ca="1" si="5"/>
        <v/>
      </c>
      <c r="Q101" s="94" t="str">
        <f t="shared" ca="1" si="6"/>
        <v/>
      </c>
      <c r="R101" s="56"/>
      <c r="S101" s="125"/>
      <c r="T101" s="146" t="str">
        <f t="shared" si="7"/>
        <v/>
      </c>
      <c r="U101" s="146" t="str">
        <f t="shared" ca="1" si="8"/>
        <v/>
      </c>
      <c r="V101" s="153" t="str">
        <f t="shared" ca="1" si="9"/>
        <v/>
      </c>
      <c r="W101" s="4"/>
      <c r="X101" s="4"/>
      <c r="Y101" s="4"/>
      <c r="Z101" s="4"/>
      <c r="AA101" s="2"/>
      <c r="AB101" s="2"/>
      <c r="AC101" s="2"/>
      <c r="AD101" s="2"/>
      <c r="AE101" s="2"/>
      <c r="AF101" s="2"/>
      <c r="AG101" s="2"/>
      <c r="AH101" s="2"/>
      <c r="AI101" s="2"/>
      <c r="AJ101" s="2"/>
      <c r="AK101" s="2"/>
      <c r="AL101" s="2"/>
    </row>
    <row r="102" spans="1:39" ht="15" customHeight="1">
      <c r="A102" s="2"/>
      <c r="B102" s="79">
        <v>93</v>
      </c>
      <c r="C102" s="146" t="e">
        <f t="array" aca="1" ref="C102" ca="1">IF(ROW(C102)&gt;COUNTA(PrüfungAufnahme225!S:S),"",INDEX(PrüfungAufnahme225!S:S,SMALL(IF(PrüfungAufnahme225!S$1:S$1000&lt;&gt;"",ROW($1:$1000)),ROW(A93))))</f>
        <v>#NUM!</v>
      </c>
      <c r="D102" s="107" t="s">
        <v>221</v>
      </c>
      <c r="E102" s="80" t="e">
        <f t="array" aca="1" ref="E102" ca="1">IF(ROW(C102)&gt;COUNTA(PrüfungAufnahme225!T:T),"",INDEX(PrüfungAufnahme225!T:T,SMALL(IF(PrüfungAufnahme225!T$1:T$1000&lt;&gt;"",ROW($1:$1000)),ROW(A93))))</f>
        <v>#NUM!</v>
      </c>
      <c r="F102" s="265" t="e">
        <f t="array" aca="1" ref="F102" ca="1">IF(ROW(C102)&gt;COUNTA(PrüfungAufnahme225!U:U),"",INDEX(PrüfungAufnahme225!U:U,SMALL(IF(PrüfungAufnahme225!U$1:U$1000&lt;&gt;"",ROW($1:$1000)),ROW(A93))))</f>
        <v>#NUM!</v>
      </c>
      <c r="G102" s="90" t="e">
        <f t="array" aca="1" ref="G102" ca="1">IF(ROW(C102)&gt;COUNTA(PrüfungAufnahme225!V:V),"",INDEX(PrüfungAufnahme225!V:V,SMALL(IF(PrüfungAufnahme225!V$1:V$1000&lt;&gt;"",ROW($1:$1000)),ROW(A93))))</f>
        <v>#NUM!</v>
      </c>
      <c r="H102" s="91" t="e">
        <f t="array" aca="1" ref="H102" ca="1">IF(ROW(C102)&gt;COUNTA(PrüfungAufnahme225!W:W),"",INDEX(PrüfungAufnahme225!W:W,SMALL(IF(PrüfungAufnahme225!W$1:W$1000&lt;&gt;"",ROW($1:$1000)),ROW(A93))))</f>
        <v>#NUM!</v>
      </c>
      <c r="I102" s="247" t="e">
        <f t="array" aca="1" ref="I102" ca="1">IF(ROW(C102)&gt;COUNTA(PrüfungAufnahme225!X:X),"",INDEX(PrüfungAufnahme225!X:X,SMALL(IF(PrüfungAufnahme225!X$1:X$1000&lt;&gt;"",ROW($1:$1000)),ROW(A93))))</f>
        <v>#NUM!</v>
      </c>
      <c r="J102" s="92" t="e">
        <f t="array" aca="1" ref="J102" ca="1">IF(ROW(C102)&gt;COUNTA(PrüfungAufnahme225!Y:Y),"",INDEX(PrüfungAufnahme225!Y:Y,SMALL(IF(PrüfungAufnahme225!Y$1:Y$1000&lt;&gt;"",ROW($1:$1000)),ROW(A93))))</f>
        <v>#NUM!</v>
      </c>
      <c r="K102" s="93" t="e">
        <f t="array" aca="1" ref="K102" ca="1">IF(ROW(C102)&gt;COUNTA(PrüfungAufnahme225!Z:Z),"",INDEX(PrüfungAufnahme225!Z:Z,SMALL(IF(PrüfungAufnahme225!Z$1:Z$1000&lt;&gt;"",ROW($1:$1000)),ROW(A93))))</f>
        <v>#NUM!</v>
      </c>
      <c r="L102" s="94" t="e">
        <f t="array" aca="1" ref="L102" ca="1">IF(ROW(C102)&gt;COUNTA(PrüfungAufnahme225!AA:AA),"",INDEX(PrüfungAufnahme225!AA:AA,SMALL(IF(PrüfungAufnahme225!AA$1:AA$1000&lt;&gt;"",ROW($1:$1000)),ROW(A93))))</f>
        <v>#NUM!</v>
      </c>
      <c r="M102" s="80" t="e">
        <f t="array" aca="1" ref="M102" ca="1">IF(ROW(C102)&gt;COUNTA(PrüfungAufnahme225!AB:AB),"",INDEX(PrüfungAufnahme225!AB:AB,SMALL(IF(PrüfungAufnahme225!AB$1:AB$1000&lt;&gt;"",ROW($1:$1000)),ROW(A93))))</f>
        <v>#NUM!</v>
      </c>
      <c r="N102" s="250" t="e">
        <f t="array" aca="1" ref="N102" ca="1">IF(ROW(C102)&gt;COUNTA(PrüfungAufnahme225!AC:AC),"",INDEX(PrüfungAufnahme225!AC:AC,SMALL(IF(PrüfungAufnahme225!AC$1:AC$1000&lt;&gt;"",ROW($1:$1000)),ROW(A93))))</f>
        <v>#NUM!</v>
      </c>
      <c r="O102" s="94" t="e">
        <f t="array" aca="1" ref="O102" ca="1">IF(ROW(C102)&gt;COUNTA(PrüfungAufnahme225!AD:AD),"",INDEX(PrüfungAufnahme225!AD:AD,SMALL(IF(PrüfungAufnahme225!AD$1:AD$1000&lt;&gt;"",ROW($1:$1000)),ROW(A93))))</f>
        <v>#NUM!</v>
      </c>
      <c r="P102" s="250" t="str">
        <f t="shared" ca="1" si="5"/>
        <v/>
      </c>
      <c r="Q102" s="94" t="str">
        <f t="shared" ca="1" si="6"/>
        <v/>
      </c>
      <c r="R102" s="56"/>
      <c r="S102" s="125"/>
      <c r="T102" s="146" t="str">
        <f t="shared" si="7"/>
        <v/>
      </c>
      <c r="U102" s="146" t="str">
        <f t="shared" ca="1" si="8"/>
        <v/>
      </c>
      <c r="V102" s="153" t="str">
        <f t="shared" ca="1" si="9"/>
        <v/>
      </c>
      <c r="W102" s="4"/>
      <c r="X102" s="4"/>
      <c r="Y102" s="4"/>
      <c r="Z102" s="4"/>
      <c r="AA102" s="2"/>
      <c r="AB102" s="2"/>
      <c r="AC102" s="2"/>
      <c r="AD102" s="2"/>
      <c r="AE102" s="2"/>
      <c r="AF102" s="2"/>
      <c r="AG102" s="2"/>
      <c r="AH102" s="2"/>
      <c r="AI102" s="2"/>
      <c r="AJ102" s="2"/>
      <c r="AK102" s="2"/>
      <c r="AL102" s="2"/>
    </row>
    <row r="103" spans="1:39" ht="15" customHeight="1">
      <c r="A103" s="2"/>
      <c r="B103" s="79">
        <v>94</v>
      </c>
      <c r="C103" s="146" t="e">
        <f t="array" aca="1" ref="C103" ca="1">IF(ROW(C103)&gt;COUNTA(PrüfungAufnahme225!S:S),"",INDEX(PrüfungAufnahme225!S:S,SMALL(IF(PrüfungAufnahme225!S$1:S$1000&lt;&gt;"",ROW($1:$1000)),ROW(A94))))</f>
        <v>#NUM!</v>
      </c>
      <c r="D103" s="107" t="s">
        <v>222</v>
      </c>
      <c r="E103" s="80" t="e">
        <f t="array" aca="1" ref="E103" ca="1">IF(ROW(C103)&gt;COUNTA(PrüfungAufnahme225!T:T),"",INDEX(PrüfungAufnahme225!T:T,SMALL(IF(PrüfungAufnahme225!T$1:T$1000&lt;&gt;"",ROW($1:$1000)),ROW(A94))))</f>
        <v>#NUM!</v>
      </c>
      <c r="F103" s="265" t="e">
        <f t="array" aca="1" ref="F103" ca="1">IF(ROW(C103)&gt;COUNTA(PrüfungAufnahme225!U:U),"",INDEX(PrüfungAufnahme225!U:U,SMALL(IF(PrüfungAufnahme225!U$1:U$1000&lt;&gt;"",ROW($1:$1000)),ROW(A94))))</f>
        <v>#NUM!</v>
      </c>
      <c r="G103" s="90" t="e">
        <f t="array" aca="1" ref="G103" ca="1">IF(ROW(C103)&gt;COUNTA(PrüfungAufnahme225!V:V),"",INDEX(PrüfungAufnahme225!V:V,SMALL(IF(PrüfungAufnahme225!V$1:V$1000&lt;&gt;"",ROW($1:$1000)),ROW(A94))))</f>
        <v>#NUM!</v>
      </c>
      <c r="H103" s="91" t="e">
        <f t="array" aca="1" ref="H103" ca="1">IF(ROW(C103)&gt;COUNTA(PrüfungAufnahme225!W:W),"",INDEX(PrüfungAufnahme225!W:W,SMALL(IF(PrüfungAufnahme225!W$1:W$1000&lt;&gt;"",ROW($1:$1000)),ROW(A94))))</f>
        <v>#NUM!</v>
      </c>
      <c r="I103" s="247" t="e">
        <f t="array" aca="1" ref="I103" ca="1">IF(ROW(C103)&gt;COUNTA(PrüfungAufnahme225!X:X),"",INDEX(PrüfungAufnahme225!X:X,SMALL(IF(PrüfungAufnahme225!X$1:X$1000&lt;&gt;"",ROW($1:$1000)),ROW(A94))))</f>
        <v>#NUM!</v>
      </c>
      <c r="J103" s="92" t="e">
        <f t="array" aca="1" ref="J103" ca="1">IF(ROW(C103)&gt;COUNTA(PrüfungAufnahme225!Y:Y),"",INDEX(PrüfungAufnahme225!Y:Y,SMALL(IF(PrüfungAufnahme225!Y$1:Y$1000&lt;&gt;"",ROW($1:$1000)),ROW(A94))))</f>
        <v>#NUM!</v>
      </c>
      <c r="K103" s="93" t="e">
        <f t="array" aca="1" ref="K103" ca="1">IF(ROW(C103)&gt;COUNTA(PrüfungAufnahme225!Z:Z),"",INDEX(PrüfungAufnahme225!Z:Z,SMALL(IF(PrüfungAufnahme225!Z$1:Z$1000&lt;&gt;"",ROW($1:$1000)),ROW(A94))))</f>
        <v>#NUM!</v>
      </c>
      <c r="L103" s="94" t="e">
        <f t="array" aca="1" ref="L103" ca="1">IF(ROW(C103)&gt;COUNTA(PrüfungAufnahme225!AA:AA),"",INDEX(PrüfungAufnahme225!AA:AA,SMALL(IF(PrüfungAufnahme225!AA$1:AA$1000&lt;&gt;"",ROW($1:$1000)),ROW(A94))))</f>
        <v>#NUM!</v>
      </c>
      <c r="M103" s="80" t="e">
        <f t="array" aca="1" ref="M103" ca="1">IF(ROW(C103)&gt;COUNTA(PrüfungAufnahme225!AB:AB),"",INDEX(PrüfungAufnahme225!AB:AB,SMALL(IF(PrüfungAufnahme225!AB$1:AB$1000&lt;&gt;"",ROW($1:$1000)),ROW(A94))))</f>
        <v>#NUM!</v>
      </c>
      <c r="N103" s="250" t="e">
        <f t="array" aca="1" ref="N103" ca="1">IF(ROW(C103)&gt;COUNTA(PrüfungAufnahme225!AC:AC),"",INDEX(PrüfungAufnahme225!AC:AC,SMALL(IF(PrüfungAufnahme225!AC$1:AC$1000&lt;&gt;"",ROW($1:$1000)),ROW(A94))))</f>
        <v>#NUM!</v>
      </c>
      <c r="O103" s="94" t="e">
        <f t="array" aca="1" ref="O103" ca="1">IF(ROW(C103)&gt;COUNTA(PrüfungAufnahme225!AD:AD),"",INDEX(PrüfungAufnahme225!AD:AD,SMALL(IF(PrüfungAufnahme225!AD$1:AD$1000&lt;&gt;"",ROW($1:$1000)),ROW(A94))))</f>
        <v>#NUM!</v>
      </c>
      <c r="P103" s="250" t="str">
        <f t="shared" ca="1" si="5"/>
        <v/>
      </c>
      <c r="Q103" s="94" t="str">
        <f t="shared" ca="1" si="6"/>
        <v/>
      </c>
      <c r="R103" s="56"/>
      <c r="S103" s="125"/>
      <c r="T103" s="146" t="str">
        <f t="shared" si="7"/>
        <v/>
      </c>
      <c r="U103" s="146" t="str">
        <f t="shared" ca="1" si="8"/>
        <v/>
      </c>
      <c r="V103" s="153" t="str">
        <f t="shared" ca="1" si="9"/>
        <v/>
      </c>
      <c r="W103" s="4"/>
      <c r="X103" s="4"/>
      <c r="Y103" s="4"/>
      <c r="Z103" s="4"/>
      <c r="AA103" s="2"/>
      <c r="AB103" s="2"/>
      <c r="AC103" s="2"/>
      <c r="AD103" s="2"/>
      <c r="AE103" s="2"/>
      <c r="AF103" s="2"/>
      <c r="AG103" s="2"/>
      <c r="AH103" s="2"/>
      <c r="AI103" s="2"/>
      <c r="AJ103" s="2"/>
      <c r="AK103" s="2"/>
      <c r="AL103" s="2"/>
    </row>
    <row r="104" spans="1:39" ht="15" customHeight="1">
      <c r="A104" s="2"/>
      <c r="B104" s="79">
        <v>95</v>
      </c>
      <c r="C104" s="146" t="e">
        <f t="array" aca="1" ref="C104" ca="1">IF(ROW(C104)&gt;COUNTA(PrüfungAufnahme225!S:S),"",INDEX(PrüfungAufnahme225!S:S,SMALL(IF(PrüfungAufnahme225!S$1:S$1000&lt;&gt;"",ROW($1:$1000)),ROW(A95))))</f>
        <v>#NUM!</v>
      </c>
      <c r="D104" s="107" t="s">
        <v>223</v>
      </c>
      <c r="E104" s="80" t="e">
        <f t="array" aca="1" ref="E104" ca="1">IF(ROW(C104)&gt;COUNTA(PrüfungAufnahme225!T:T),"",INDEX(PrüfungAufnahme225!T:T,SMALL(IF(PrüfungAufnahme225!T$1:T$1000&lt;&gt;"",ROW($1:$1000)),ROW(A95))))</f>
        <v>#NUM!</v>
      </c>
      <c r="F104" s="265" t="e">
        <f t="array" aca="1" ref="F104" ca="1">IF(ROW(C104)&gt;COUNTA(PrüfungAufnahme225!U:U),"",INDEX(PrüfungAufnahme225!U:U,SMALL(IF(PrüfungAufnahme225!U$1:U$1000&lt;&gt;"",ROW($1:$1000)),ROW(A95))))</f>
        <v>#NUM!</v>
      </c>
      <c r="G104" s="90" t="e">
        <f t="array" aca="1" ref="G104" ca="1">IF(ROW(C104)&gt;COUNTA(PrüfungAufnahme225!V:V),"",INDEX(PrüfungAufnahme225!V:V,SMALL(IF(PrüfungAufnahme225!V$1:V$1000&lt;&gt;"",ROW($1:$1000)),ROW(A95))))</f>
        <v>#NUM!</v>
      </c>
      <c r="H104" s="91" t="e">
        <f t="array" aca="1" ref="H104" ca="1">IF(ROW(C104)&gt;COUNTA(PrüfungAufnahme225!W:W),"",INDEX(PrüfungAufnahme225!W:W,SMALL(IF(PrüfungAufnahme225!W$1:W$1000&lt;&gt;"",ROW($1:$1000)),ROW(A95))))</f>
        <v>#NUM!</v>
      </c>
      <c r="I104" s="247" t="e">
        <f t="array" aca="1" ref="I104" ca="1">IF(ROW(C104)&gt;COUNTA(PrüfungAufnahme225!X:X),"",INDEX(PrüfungAufnahme225!X:X,SMALL(IF(PrüfungAufnahme225!X$1:X$1000&lt;&gt;"",ROW($1:$1000)),ROW(A95))))</f>
        <v>#NUM!</v>
      </c>
      <c r="J104" s="92" t="e">
        <f t="array" aca="1" ref="J104" ca="1">IF(ROW(C104)&gt;COUNTA(PrüfungAufnahme225!Y:Y),"",INDEX(PrüfungAufnahme225!Y:Y,SMALL(IF(PrüfungAufnahme225!Y$1:Y$1000&lt;&gt;"",ROW($1:$1000)),ROW(A95))))</f>
        <v>#NUM!</v>
      </c>
      <c r="K104" s="93" t="e">
        <f t="array" aca="1" ref="K104" ca="1">IF(ROW(C104)&gt;COUNTA(PrüfungAufnahme225!Z:Z),"",INDEX(PrüfungAufnahme225!Z:Z,SMALL(IF(PrüfungAufnahme225!Z$1:Z$1000&lt;&gt;"",ROW($1:$1000)),ROW(A95))))</f>
        <v>#NUM!</v>
      </c>
      <c r="L104" s="94" t="e">
        <f t="array" aca="1" ref="L104" ca="1">IF(ROW(C104)&gt;COUNTA(PrüfungAufnahme225!AA:AA),"",INDEX(PrüfungAufnahme225!AA:AA,SMALL(IF(PrüfungAufnahme225!AA$1:AA$1000&lt;&gt;"",ROW($1:$1000)),ROW(A95))))</f>
        <v>#NUM!</v>
      </c>
      <c r="M104" s="80" t="e">
        <f t="array" aca="1" ref="M104" ca="1">IF(ROW(C104)&gt;COUNTA(PrüfungAufnahme225!AB:AB),"",INDEX(PrüfungAufnahme225!AB:AB,SMALL(IF(PrüfungAufnahme225!AB$1:AB$1000&lt;&gt;"",ROW($1:$1000)),ROW(A95))))</f>
        <v>#NUM!</v>
      </c>
      <c r="N104" s="250" t="e">
        <f t="array" aca="1" ref="N104" ca="1">IF(ROW(C104)&gt;COUNTA(PrüfungAufnahme225!AC:AC),"",INDEX(PrüfungAufnahme225!AC:AC,SMALL(IF(PrüfungAufnahme225!AC$1:AC$1000&lt;&gt;"",ROW($1:$1000)),ROW(A95))))</f>
        <v>#NUM!</v>
      </c>
      <c r="O104" s="94" t="e">
        <f t="array" aca="1" ref="O104" ca="1">IF(ROW(C104)&gt;COUNTA(PrüfungAufnahme225!AD:AD),"",INDEX(PrüfungAufnahme225!AD:AD,SMALL(IF(PrüfungAufnahme225!AD$1:AD$1000&lt;&gt;"",ROW($1:$1000)),ROW(A95))))</f>
        <v>#NUM!</v>
      </c>
      <c r="P104" s="250" t="str">
        <f t="shared" ca="1" si="5"/>
        <v/>
      </c>
      <c r="Q104" s="94" t="str">
        <f t="shared" ca="1" si="6"/>
        <v/>
      </c>
      <c r="R104" s="56"/>
      <c r="S104" s="125"/>
      <c r="T104" s="146" t="str">
        <f t="shared" si="7"/>
        <v/>
      </c>
      <c r="U104" s="146" t="str">
        <f t="shared" ca="1" si="8"/>
        <v/>
      </c>
      <c r="V104" s="153" t="str">
        <f t="shared" ca="1" si="9"/>
        <v/>
      </c>
      <c r="W104" s="4"/>
      <c r="X104" s="4"/>
      <c r="Y104" s="4"/>
      <c r="Z104" s="4"/>
      <c r="AA104" s="2"/>
      <c r="AB104" s="2"/>
      <c r="AC104" s="2"/>
      <c r="AD104" s="2"/>
      <c r="AE104" s="2"/>
      <c r="AF104" s="2"/>
      <c r="AG104" s="2"/>
      <c r="AH104" s="2"/>
      <c r="AI104" s="2"/>
      <c r="AJ104" s="2"/>
      <c r="AK104" s="2"/>
      <c r="AL104" s="2"/>
    </row>
    <row r="105" spans="1:39" ht="15" customHeight="1">
      <c r="A105" s="2"/>
      <c r="B105" s="79">
        <v>96</v>
      </c>
      <c r="C105" s="146" t="e">
        <f t="array" aca="1" ref="C105" ca="1">IF(ROW(C105)&gt;COUNTA(PrüfungAufnahme225!S:S),"",INDEX(PrüfungAufnahme225!S:S,SMALL(IF(PrüfungAufnahme225!S$1:S$1000&lt;&gt;"",ROW($1:$1000)),ROW(A96))))</f>
        <v>#NUM!</v>
      </c>
      <c r="D105" s="107" t="s">
        <v>224</v>
      </c>
      <c r="E105" s="80" t="e">
        <f t="array" aca="1" ref="E105" ca="1">IF(ROW(C105)&gt;COUNTA(PrüfungAufnahme225!T:T),"",INDEX(PrüfungAufnahme225!T:T,SMALL(IF(PrüfungAufnahme225!T$1:T$1000&lt;&gt;"",ROW($1:$1000)),ROW(A96))))</f>
        <v>#NUM!</v>
      </c>
      <c r="F105" s="265" t="e">
        <f t="array" aca="1" ref="F105" ca="1">IF(ROW(C105)&gt;COUNTA(PrüfungAufnahme225!U:U),"",INDEX(PrüfungAufnahme225!U:U,SMALL(IF(PrüfungAufnahme225!U$1:U$1000&lt;&gt;"",ROW($1:$1000)),ROW(A96))))</f>
        <v>#NUM!</v>
      </c>
      <c r="G105" s="90" t="e">
        <f t="array" aca="1" ref="G105" ca="1">IF(ROW(C105)&gt;COUNTA(PrüfungAufnahme225!V:V),"",INDEX(PrüfungAufnahme225!V:V,SMALL(IF(PrüfungAufnahme225!V$1:V$1000&lt;&gt;"",ROW($1:$1000)),ROW(A96))))</f>
        <v>#NUM!</v>
      </c>
      <c r="H105" s="91" t="e">
        <f t="array" aca="1" ref="H105" ca="1">IF(ROW(C105)&gt;COUNTA(PrüfungAufnahme225!W:W),"",INDEX(PrüfungAufnahme225!W:W,SMALL(IF(PrüfungAufnahme225!W$1:W$1000&lt;&gt;"",ROW($1:$1000)),ROW(A96))))</f>
        <v>#NUM!</v>
      </c>
      <c r="I105" s="247" t="e">
        <f t="array" aca="1" ref="I105" ca="1">IF(ROW(C105)&gt;COUNTA(PrüfungAufnahme225!X:X),"",INDEX(PrüfungAufnahme225!X:X,SMALL(IF(PrüfungAufnahme225!X$1:X$1000&lt;&gt;"",ROW($1:$1000)),ROW(A96))))</f>
        <v>#NUM!</v>
      </c>
      <c r="J105" s="92" t="e">
        <f t="array" aca="1" ref="J105" ca="1">IF(ROW(C105)&gt;COUNTA(PrüfungAufnahme225!Y:Y),"",INDEX(PrüfungAufnahme225!Y:Y,SMALL(IF(PrüfungAufnahme225!Y$1:Y$1000&lt;&gt;"",ROW($1:$1000)),ROW(A96))))</f>
        <v>#NUM!</v>
      </c>
      <c r="K105" s="93" t="e">
        <f t="array" aca="1" ref="K105" ca="1">IF(ROW(C105)&gt;COUNTA(PrüfungAufnahme225!Z:Z),"",INDEX(PrüfungAufnahme225!Z:Z,SMALL(IF(PrüfungAufnahme225!Z$1:Z$1000&lt;&gt;"",ROW($1:$1000)),ROW(A96))))</f>
        <v>#NUM!</v>
      </c>
      <c r="L105" s="94" t="e">
        <f t="array" aca="1" ref="L105" ca="1">IF(ROW(C105)&gt;COUNTA(PrüfungAufnahme225!AA:AA),"",INDEX(PrüfungAufnahme225!AA:AA,SMALL(IF(PrüfungAufnahme225!AA$1:AA$1000&lt;&gt;"",ROW($1:$1000)),ROW(A96))))</f>
        <v>#NUM!</v>
      </c>
      <c r="M105" s="80" t="e">
        <f t="array" aca="1" ref="M105" ca="1">IF(ROW(C105)&gt;COUNTA(PrüfungAufnahme225!AB:AB),"",INDEX(PrüfungAufnahme225!AB:AB,SMALL(IF(PrüfungAufnahme225!AB$1:AB$1000&lt;&gt;"",ROW($1:$1000)),ROW(A96))))</f>
        <v>#NUM!</v>
      </c>
      <c r="N105" s="250" t="e">
        <f t="array" aca="1" ref="N105" ca="1">IF(ROW(C105)&gt;COUNTA(PrüfungAufnahme225!AC:AC),"",INDEX(PrüfungAufnahme225!AC:AC,SMALL(IF(PrüfungAufnahme225!AC$1:AC$1000&lt;&gt;"",ROW($1:$1000)),ROW(A96))))</f>
        <v>#NUM!</v>
      </c>
      <c r="O105" s="94" t="e">
        <f t="array" aca="1" ref="O105" ca="1">IF(ROW(C105)&gt;COUNTA(PrüfungAufnahme225!AD:AD),"",INDEX(PrüfungAufnahme225!AD:AD,SMALL(IF(PrüfungAufnahme225!AD$1:AD$1000&lt;&gt;"",ROW($1:$1000)),ROW(A96))))</f>
        <v>#NUM!</v>
      </c>
      <c r="P105" s="250" t="str">
        <f t="shared" ca="1" si="5"/>
        <v/>
      </c>
      <c r="Q105" s="94" t="str">
        <f t="shared" ca="1" si="6"/>
        <v/>
      </c>
      <c r="R105" s="56"/>
      <c r="S105" s="125"/>
      <c r="T105" s="146" t="str">
        <f t="shared" si="7"/>
        <v/>
      </c>
      <c r="U105" s="146" t="str">
        <f t="shared" ca="1" si="8"/>
        <v/>
      </c>
      <c r="V105" s="153" t="str">
        <f t="shared" ca="1" si="9"/>
        <v/>
      </c>
      <c r="W105" s="4"/>
      <c r="X105" s="4"/>
      <c r="Y105" s="4"/>
      <c r="Z105" s="4"/>
      <c r="AA105" s="2"/>
      <c r="AB105" s="2"/>
      <c r="AC105" s="2"/>
      <c r="AD105" s="2"/>
      <c r="AE105" s="2"/>
      <c r="AF105" s="2"/>
      <c r="AG105" s="2"/>
      <c r="AH105" s="2"/>
      <c r="AI105" s="2"/>
      <c r="AJ105" s="2"/>
      <c r="AK105" s="2"/>
      <c r="AL105" s="2"/>
    </row>
    <row r="106" spans="1:39" ht="15" customHeight="1">
      <c r="A106" s="2"/>
      <c r="B106" s="79">
        <v>97</v>
      </c>
      <c r="C106" s="146" t="e">
        <f t="array" aca="1" ref="C106" ca="1">IF(ROW(C106)&gt;COUNTA(PrüfungAufnahme225!S:S),"",INDEX(PrüfungAufnahme225!S:S,SMALL(IF(PrüfungAufnahme225!S$1:S$1000&lt;&gt;"",ROW($1:$1000)),ROW(A97))))</f>
        <v>#NUM!</v>
      </c>
      <c r="D106" s="107" t="s">
        <v>225</v>
      </c>
      <c r="E106" s="80" t="e">
        <f t="array" aca="1" ref="E106" ca="1">IF(ROW(C106)&gt;COUNTA(PrüfungAufnahme225!T:T),"",INDEX(PrüfungAufnahme225!T:T,SMALL(IF(PrüfungAufnahme225!T$1:T$1000&lt;&gt;"",ROW($1:$1000)),ROW(A97))))</f>
        <v>#NUM!</v>
      </c>
      <c r="F106" s="265" t="e">
        <f t="array" aca="1" ref="F106" ca="1">IF(ROW(C106)&gt;COUNTA(PrüfungAufnahme225!U:U),"",INDEX(PrüfungAufnahme225!U:U,SMALL(IF(PrüfungAufnahme225!U$1:U$1000&lt;&gt;"",ROW($1:$1000)),ROW(A97))))</f>
        <v>#NUM!</v>
      </c>
      <c r="G106" s="90" t="e">
        <f t="array" aca="1" ref="G106" ca="1">IF(ROW(C106)&gt;COUNTA(PrüfungAufnahme225!V:V),"",INDEX(PrüfungAufnahme225!V:V,SMALL(IF(PrüfungAufnahme225!V$1:V$1000&lt;&gt;"",ROW($1:$1000)),ROW(A97))))</f>
        <v>#NUM!</v>
      </c>
      <c r="H106" s="91" t="e">
        <f t="array" aca="1" ref="H106" ca="1">IF(ROW(C106)&gt;COUNTA(PrüfungAufnahme225!W:W),"",INDEX(PrüfungAufnahme225!W:W,SMALL(IF(PrüfungAufnahme225!W$1:W$1000&lt;&gt;"",ROW($1:$1000)),ROW(A97))))</f>
        <v>#NUM!</v>
      </c>
      <c r="I106" s="247" t="e">
        <f t="array" aca="1" ref="I106" ca="1">IF(ROW(C106)&gt;COUNTA(PrüfungAufnahme225!X:X),"",INDEX(PrüfungAufnahme225!X:X,SMALL(IF(PrüfungAufnahme225!X$1:X$1000&lt;&gt;"",ROW($1:$1000)),ROW(A97))))</f>
        <v>#NUM!</v>
      </c>
      <c r="J106" s="92" t="e">
        <f t="array" aca="1" ref="J106" ca="1">IF(ROW(C106)&gt;COUNTA(PrüfungAufnahme225!Y:Y),"",INDEX(PrüfungAufnahme225!Y:Y,SMALL(IF(PrüfungAufnahme225!Y$1:Y$1000&lt;&gt;"",ROW($1:$1000)),ROW(A97))))</f>
        <v>#NUM!</v>
      </c>
      <c r="K106" s="93" t="e">
        <f t="array" aca="1" ref="K106" ca="1">IF(ROW(C106)&gt;COUNTA(PrüfungAufnahme225!Z:Z),"",INDEX(PrüfungAufnahme225!Z:Z,SMALL(IF(PrüfungAufnahme225!Z$1:Z$1000&lt;&gt;"",ROW($1:$1000)),ROW(A97))))</f>
        <v>#NUM!</v>
      </c>
      <c r="L106" s="94" t="e">
        <f t="array" aca="1" ref="L106" ca="1">IF(ROW(C106)&gt;COUNTA(PrüfungAufnahme225!AA:AA),"",INDEX(PrüfungAufnahme225!AA:AA,SMALL(IF(PrüfungAufnahme225!AA$1:AA$1000&lt;&gt;"",ROW($1:$1000)),ROW(A97))))</f>
        <v>#NUM!</v>
      </c>
      <c r="M106" s="80" t="e">
        <f t="array" aca="1" ref="M106" ca="1">IF(ROW(C106)&gt;COUNTA(PrüfungAufnahme225!AB:AB),"",INDEX(PrüfungAufnahme225!AB:AB,SMALL(IF(PrüfungAufnahme225!AB$1:AB$1000&lt;&gt;"",ROW($1:$1000)),ROW(A97))))</f>
        <v>#NUM!</v>
      </c>
      <c r="N106" s="250" t="e">
        <f t="array" aca="1" ref="N106" ca="1">IF(ROW(C106)&gt;COUNTA(PrüfungAufnahme225!AC:AC),"",INDEX(PrüfungAufnahme225!AC:AC,SMALL(IF(PrüfungAufnahme225!AC$1:AC$1000&lt;&gt;"",ROW($1:$1000)),ROW(A97))))</f>
        <v>#NUM!</v>
      </c>
      <c r="O106" s="94" t="e">
        <f t="array" aca="1" ref="O106" ca="1">IF(ROW(C106)&gt;COUNTA(PrüfungAufnahme225!AD:AD),"",INDEX(PrüfungAufnahme225!AD:AD,SMALL(IF(PrüfungAufnahme225!AD$1:AD$1000&lt;&gt;"",ROW($1:$1000)),ROW(A97))))</f>
        <v>#NUM!</v>
      </c>
      <c r="P106" s="250" t="str">
        <f t="shared" ca="1" si="5"/>
        <v/>
      </c>
      <c r="Q106" s="94" t="str">
        <f t="shared" ca="1" si="6"/>
        <v/>
      </c>
      <c r="R106" s="56"/>
      <c r="S106" s="125"/>
      <c r="T106" s="146" t="str">
        <f t="shared" si="7"/>
        <v/>
      </c>
      <c r="U106" s="146" t="str">
        <f t="shared" ca="1" si="8"/>
        <v/>
      </c>
      <c r="V106" s="153" t="str">
        <f t="shared" ca="1" si="9"/>
        <v/>
      </c>
      <c r="W106" s="4"/>
      <c r="X106" s="4"/>
      <c r="Y106" s="4"/>
      <c r="Z106" s="4"/>
      <c r="AA106" s="2"/>
      <c r="AB106" s="2"/>
      <c r="AC106" s="2"/>
      <c r="AD106" s="2"/>
      <c r="AE106" s="2"/>
      <c r="AF106" s="2"/>
      <c r="AG106" s="2"/>
      <c r="AH106" s="2"/>
      <c r="AI106" s="2"/>
      <c r="AJ106" s="2"/>
      <c r="AK106" s="2"/>
      <c r="AL106" s="2"/>
    </row>
    <row r="107" spans="1:39" ht="15" customHeight="1">
      <c r="A107" s="2"/>
      <c r="B107" s="79">
        <v>98</v>
      </c>
      <c r="C107" s="146" t="e">
        <f t="array" aca="1" ref="C107" ca="1">IF(ROW(C107)&gt;COUNTA(PrüfungAufnahme225!S:S),"",INDEX(PrüfungAufnahme225!S:S,SMALL(IF(PrüfungAufnahme225!S$1:S$1000&lt;&gt;"",ROW($1:$1000)),ROW(A98))))</f>
        <v>#NUM!</v>
      </c>
      <c r="D107" s="107" t="s">
        <v>226</v>
      </c>
      <c r="E107" s="80" t="e">
        <f t="array" aca="1" ref="E107" ca="1">IF(ROW(C107)&gt;COUNTA(PrüfungAufnahme225!T:T),"",INDEX(PrüfungAufnahme225!T:T,SMALL(IF(PrüfungAufnahme225!T$1:T$1000&lt;&gt;"",ROW($1:$1000)),ROW(A98))))</f>
        <v>#NUM!</v>
      </c>
      <c r="F107" s="265" t="e">
        <f t="array" aca="1" ref="F107" ca="1">IF(ROW(C107)&gt;COUNTA(PrüfungAufnahme225!U:U),"",INDEX(PrüfungAufnahme225!U:U,SMALL(IF(PrüfungAufnahme225!U$1:U$1000&lt;&gt;"",ROW($1:$1000)),ROW(A98))))</f>
        <v>#NUM!</v>
      </c>
      <c r="G107" s="90" t="e">
        <f t="array" aca="1" ref="G107" ca="1">IF(ROW(C107)&gt;COUNTA(PrüfungAufnahme225!V:V),"",INDEX(PrüfungAufnahme225!V:V,SMALL(IF(PrüfungAufnahme225!V$1:V$1000&lt;&gt;"",ROW($1:$1000)),ROW(A98))))</f>
        <v>#NUM!</v>
      </c>
      <c r="H107" s="91" t="e">
        <f t="array" aca="1" ref="H107" ca="1">IF(ROW(C107)&gt;COUNTA(PrüfungAufnahme225!W:W),"",INDEX(PrüfungAufnahme225!W:W,SMALL(IF(PrüfungAufnahme225!W$1:W$1000&lt;&gt;"",ROW($1:$1000)),ROW(A98))))</f>
        <v>#NUM!</v>
      </c>
      <c r="I107" s="247" t="e">
        <f t="array" aca="1" ref="I107" ca="1">IF(ROW(C107)&gt;COUNTA(PrüfungAufnahme225!X:X),"",INDEX(PrüfungAufnahme225!X:X,SMALL(IF(PrüfungAufnahme225!X$1:X$1000&lt;&gt;"",ROW($1:$1000)),ROW(A98))))</f>
        <v>#NUM!</v>
      </c>
      <c r="J107" s="92" t="e">
        <f t="array" aca="1" ref="J107" ca="1">IF(ROW(C107)&gt;COUNTA(PrüfungAufnahme225!Y:Y),"",INDEX(PrüfungAufnahme225!Y:Y,SMALL(IF(PrüfungAufnahme225!Y$1:Y$1000&lt;&gt;"",ROW($1:$1000)),ROW(A98))))</f>
        <v>#NUM!</v>
      </c>
      <c r="K107" s="93" t="e">
        <f t="array" aca="1" ref="K107" ca="1">IF(ROW(C107)&gt;COUNTA(PrüfungAufnahme225!Z:Z),"",INDEX(PrüfungAufnahme225!Z:Z,SMALL(IF(PrüfungAufnahme225!Z$1:Z$1000&lt;&gt;"",ROW($1:$1000)),ROW(A98))))</f>
        <v>#NUM!</v>
      </c>
      <c r="L107" s="94" t="e">
        <f t="array" aca="1" ref="L107" ca="1">IF(ROW(C107)&gt;COUNTA(PrüfungAufnahme225!AA:AA),"",INDEX(PrüfungAufnahme225!AA:AA,SMALL(IF(PrüfungAufnahme225!AA$1:AA$1000&lt;&gt;"",ROW($1:$1000)),ROW(A98))))</f>
        <v>#NUM!</v>
      </c>
      <c r="M107" s="80" t="e">
        <f t="array" aca="1" ref="M107" ca="1">IF(ROW(C107)&gt;COUNTA(PrüfungAufnahme225!AB:AB),"",INDEX(PrüfungAufnahme225!AB:AB,SMALL(IF(PrüfungAufnahme225!AB$1:AB$1000&lt;&gt;"",ROW($1:$1000)),ROW(A98))))</f>
        <v>#NUM!</v>
      </c>
      <c r="N107" s="250" t="e">
        <f t="array" aca="1" ref="N107" ca="1">IF(ROW(C107)&gt;COUNTA(PrüfungAufnahme225!AC:AC),"",INDEX(PrüfungAufnahme225!AC:AC,SMALL(IF(PrüfungAufnahme225!AC$1:AC$1000&lt;&gt;"",ROW($1:$1000)),ROW(A98))))</f>
        <v>#NUM!</v>
      </c>
      <c r="O107" s="94" t="e">
        <f t="array" aca="1" ref="O107" ca="1">IF(ROW(C107)&gt;COUNTA(PrüfungAufnahme225!AD:AD),"",INDEX(PrüfungAufnahme225!AD:AD,SMALL(IF(PrüfungAufnahme225!AD$1:AD$1000&lt;&gt;"",ROW($1:$1000)),ROW(A98))))</f>
        <v>#NUM!</v>
      </c>
      <c r="P107" s="250" t="str">
        <f t="shared" ca="1" si="5"/>
        <v/>
      </c>
      <c r="Q107" s="94" t="str">
        <f t="shared" ca="1" si="6"/>
        <v/>
      </c>
      <c r="R107" s="56"/>
      <c r="S107" s="125"/>
      <c r="T107" s="146" t="str">
        <f t="shared" si="7"/>
        <v/>
      </c>
      <c r="U107" s="146" t="str">
        <f t="shared" ca="1" si="8"/>
        <v/>
      </c>
      <c r="V107" s="153" t="str">
        <f t="shared" ca="1" si="9"/>
        <v/>
      </c>
      <c r="W107" s="4"/>
      <c r="X107" s="4"/>
      <c r="Y107" s="4"/>
      <c r="Z107" s="4"/>
      <c r="AA107" s="2"/>
      <c r="AB107" s="2"/>
      <c r="AC107" s="2"/>
      <c r="AD107" s="2"/>
      <c r="AE107" s="2"/>
      <c r="AF107" s="2"/>
      <c r="AG107" s="2"/>
      <c r="AH107" s="2"/>
      <c r="AI107" s="2"/>
      <c r="AJ107" s="2"/>
      <c r="AK107" s="2"/>
      <c r="AL107" s="2"/>
    </row>
    <row r="108" spans="1:39" ht="15" customHeight="1">
      <c r="A108" s="2"/>
      <c r="B108" s="79">
        <v>99</v>
      </c>
      <c r="C108" s="146" t="e">
        <f t="array" aca="1" ref="C108" ca="1">IF(ROW(C108)&gt;COUNTA(PrüfungAufnahme225!S:S),"",INDEX(PrüfungAufnahme225!S:S,SMALL(IF(PrüfungAufnahme225!S$1:S$1000&lt;&gt;"",ROW($1:$1000)),ROW(A99))))</f>
        <v>#NUM!</v>
      </c>
      <c r="D108" s="107" t="s">
        <v>227</v>
      </c>
      <c r="E108" s="80" t="e">
        <f t="array" aca="1" ref="E108" ca="1">IF(ROW(C108)&gt;COUNTA(PrüfungAufnahme225!T:T),"",INDEX(PrüfungAufnahme225!T:T,SMALL(IF(PrüfungAufnahme225!T$1:T$1000&lt;&gt;"",ROW($1:$1000)),ROW(A99))))</f>
        <v>#NUM!</v>
      </c>
      <c r="F108" s="265" t="e">
        <f t="array" aca="1" ref="F108" ca="1">IF(ROW(C108)&gt;COUNTA(PrüfungAufnahme225!U:U),"",INDEX(PrüfungAufnahme225!U:U,SMALL(IF(PrüfungAufnahme225!U$1:U$1000&lt;&gt;"",ROW($1:$1000)),ROW(A99))))</f>
        <v>#NUM!</v>
      </c>
      <c r="G108" s="90" t="e">
        <f t="array" aca="1" ref="G108" ca="1">IF(ROW(C108)&gt;COUNTA(PrüfungAufnahme225!V:V),"",INDEX(PrüfungAufnahme225!V:V,SMALL(IF(PrüfungAufnahme225!V$1:V$1000&lt;&gt;"",ROW($1:$1000)),ROW(A99))))</f>
        <v>#NUM!</v>
      </c>
      <c r="H108" s="91" t="e">
        <f t="array" aca="1" ref="H108" ca="1">IF(ROW(C108)&gt;COUNTA(PrüfungAufnahme225!W:W),"",INDEX(PrüfungAufnahme225!W:W,SMALL(IF(PrüfungAufnahme225!W$1:W$1000&lt;&gt;"",ROW($1:$1000)),ROW(A99))))</f>
        <v>#NUM!</v>
      </c>
      <c r="I108" s="247" t="e">
        <f t="array" aca="1" ref="I108" ca="1">IF(ROW(C108)&gt;COUNTA(PrüfungAufnahme225!X:X),"",INDEX(PrüfungAufnahme225!X:X,SMALL(IF(PrüfungAufnahme225!X$1:X$1000&lt;&gt;"",ROW($1:$1000)),ROW(A99))))</f>
        <v>#NUM!</v>
      </c>
      <c r="J108" s="92" t="e">
        <f t="array" aca="1" ref="J108" ca="1">IF(ROW(C108)&gt;COUNTA(PrüfungAufnahme225!Y:Y),"",INDEX(PrüfungAufnahme225!Y:Y,SMALL(IF(PrüfungAufnahme225!Y$1:Y$1000&lt;&gt;"",ROW($1:$1000)),ROW(A99))))</f>
        <v>#NUM!</v>
      </c>
      <c r="K108" s="93" t="e">
        <f t="array" aca="1" ref="K108" ca="1">IF(ROW(C108)&gt;COUNTA(PrüfungAufnahme225!Z:Z),"",INDEX(PrüfungAufnahme225!Z:Z,SMALL(IF(PrüfungAufnahme225!Z$1:Z$1000&lt;&gt;"",ROW($1:$1000)),ROW(A99))))</f>
        <v>#NUM!</v>
      </c>
      <c r="L108" s="94" t="e">
        <f t="array" aca="1" ref="L108" ca="1">IF(ROW(C108)&gt;COUNTA(PrüfungAufnahme225!AA:AA),"",INDEX(PrüfungAufnahme225!AA:AA,SMALL(IF(PrüfungAufnahme225!AA$1:AA$1000&lt;&gt;"",ROW($1:$1000)),ROW(A99))))</f>
        <v>#NUM!</v>
      </c>
      <c r="M108" s="80" t="e">
        <f t="array" aca="1" ref="M108" ca="1">IF(ROW(C108)&gt;COUNTA(PrüfungAufnahme225!AB:AB),"",INDEX(PrüfungAufnahme225!AB:AB,SMALL(IF(PrüfungAufnahme225!AB$1:AB$1000&lt;&gt;"",ROW($1:$1000)),ROW(A99))))</f>
        <v>#NUM!</v>
      </c>
      <c r="N108" s="250" t="e">
        <f t="array" aca="1" ref="N108" ca="1">IF(ROW(C108)&gt;COUNTA(PrüfungAufnahme225!AC:AC),"",INDEX(PrüfungAufnahme225!AC:AC,SMALL(IF(PrüfungAufnahme225!AC$1:AC$1000&lt;&gt;"",ROW($1:$1000)),ROW(A99))))</f>
        <v>#NUM!</v>
      </c>
      <c r="O108" s="94" t="e">
        <f t="array" aca="1" ref="O108" ca="1">IF(ROW(C108)&gt;COUNTA(PrüfungAufnahme225!AD:AD),"",INDEX(PrüfungAufnahme225!AD:AD,SMALL(IF(PrüfungAufnahme225!AD$1:AD$1000&lt;&gt;"",ROW($1:$1000)),ROW(A99))))</f>
        <v>#NUM!</v>
      </c>
      <c r="P108" s="250" t="str">
        <f t="shared" ca="1" si="5"/>
        <v/>
      </c>
      <c r="Q108" s="94" t="str">
        <f t="shared" ca="1" si="6"/>
        <v/>
      </c>
      <c r="R108" s="56"/>
      <c r="S108" s="125"/>
      <c r="T108" s="146" t="str">
        <f t="shared" si="7"/>
        <v/>
      </c>
      <c r="U108" s="146" t="str">
        <f t="shared" ca="1" si="8"/>
        <v/>
      </c>
      <c r="V108" s="153" t="str">
        <f t="shared" ca="1" si="9"/>
        <v/>
      </c>
      <c r="W108" s="4"/>
      <c r="X108" s="4"/>
      <c r="Y108" s="4"/>
      <c r="Z108" s="4"/>
      <c r="AA108" s="2"/>
      <c r="AB108" s="2"/>
      <c r="AC108" s="2"/>
      <c r="AD108" s="2"/>
      <c r="AE108" s="2"/>
      <c r="AF108" s="2"/>
      <c r="AG108" s="2"/>
      <c r="AH108" s="2"/>
      <c r="AI108" s="2"/>
      <c r="AJ108" s="2"/>
      <c r="AK108" s="2"/>
      <c r="AL108" s="2"/>
    </row>
    <row r="109" spans="1:39" ht="15" customHeight="1" thickBot="1">
      <c r="A109" s="2"/>
      <c r="B109" s="86">
        <v>100</v>
      </c>
      <c r="C109" s="154" t="e">
        <f t="array" aca="1" ref="C109" ca="1">IF(ROW(C109)&gt;COUNTA(PrüfungAufnahme225!S:S),"",INDEX(PrüfungAufnahme225!S:S,SMALL(IF(PrüfungAufnahme225!S$1:S$1000&lt;&gt;"",ROW($1:$1000)),ROW(A100))))</f>
        <v>#NUM!</v>
      </c>
      <c r="D109" s="109" t="s">
        <v>228</v>
      </c>
      <c r="E109" s="82" t="e">
        <f t="array" aca="1" ref="E109" ca="1">IF(ROW(C109)&gt;COUNTA(PrüfungAufnahme225!T:T),"",INDEX(PrüfungAufnahme225!T:T,SMALL(IF(PrüfungAufnahme225!T$1:T$1000&lt;&gt;"",ROW($1:$1000)),ROW(A100))))</f>
        <v>#NUM!</v>
      </c>
      <c r="F109" s="266" t="e">
        <f t="array" aca="1" ref="F109" ca="1">IF(ROW(C109)&gt;COUNTA(PrüfungAufnahme225!U:U),"",INDEX(PrüfungAufnahme225!U:U,SMALL(IF(PrüfungAufnahme225!U$1:U$1000&lt;&gt;"",ROW($1:$1000)),ROW(A100))))</f>
        <v>#NUM!</v>
      </c>
      <c r="G109" s="87" t="e">
        <f t="array" aca="1" ref="G109" ca="1">IF(ROW(C109)&gt;COUNTA(PrüfungAufnahme225!V:V),"",INDEX(PrüfungAufnahme225!V:V,SMALL(IF(PrüfungAufnahme225!V$1:V$1000&lt;&gt;"",ROW($1:$1000)),ROW(A100))))</f>
        <v>#NUM!</v>
      </c>
      <c r="H109" s="95" t="e">
        <f t="array" aca="1" ref="H109" ca="1">IF(ROW(C109)&gt;COUNTA(PrüfungAufnahme225!W:W),"",INDEX(PrüfungAufnahme225!W:W,SMALL(IF(PrüfungAufnahme225!W$1:W$1000&lt;&gt;"",ROW($1:$1000)),ROW(A100))))</f>
        <v>#NUM!</v>
      </c>
      <c r="I109" s="248" t="e">
        <f t="array" aca="1" ref="I109" ca="1">IF(ROW(C109)&gt;COUNTA(PrüfungAufnahme225!X:X),"",INDEX(PrüfungAufnahme225!X:X,SMALL(IF(PrüfungAufnahme225!X$1:X$1000&lt;&gt;"",ROW($1:$1000)),ROW(A100))))</f>
        <v>#NUM!</v>
      </c>
      <c r="J109" s="96" t="e">
        <f t="array" aca="1" ref="J109" ca="1">IF(ROW(C109)&gt;COUNTA(PrüfungAufnahme225!Y:Y),"",INDEX(PrüfungAufnahme225!Y:Y,SMALL(IF(PrüfungAufnahme225!Y$1:Y$1000&lt;&gt;"",ROW($1:$1000)),ROW(A100))))</f>
        <v>#NUM!</v>
      </c>
      <c r="K109" s="97" t="e">
        <f t="array" aca="1" ref="K109" ca="1">IF(ROW(C109)&gt;COUNTA(PrüfungAufnahme225!Z:Z),"",INDEX(PrüfungAufnahme225!Z:Z,SMALL(IF(PrüfungAufnahme225!Z$1:Z$1000&lt;&gt;"",ROW($1:$1000)),ROW(A100))))</f>
        <v>#NUM!</v>
      </c>
      <c r="L109" s="98" t="e">
        <f t="array" aca="1" ref="L109" ca="1">IF(ROW(C109)&gt;COUNTA(PrüfungAufnahme225!AA:AA),"",INDEX(PrüfungAufnahme225!AA:AA,SMALL(IF(PrüfungAufnahme225!AA$1:AA$1000&lt;&gt;"",ROW($1:$1000)),ROW(A100))))</f>
        <v>#NUM!</v>
      </c>
      <c r="M109" s="82" t="e">
        <f t="array" aca="1" ref="M109" ca="1">IF(ROW(C109)&gt;COUNTA(PrüfungAufnahme225!AB:AB),"",INDEX(PrüfungAufnahme225!AB:AB,SMALL(IF(PrüfungAufnahme225!AB$1:AB$1000&lt;&gt;"",ROW($1:$1000)),ROW(A100))))</f>
        <v>#NUM!</v>
      </c>
      <c r="N109" s="251" t="e">
        <f t="array" aca="1" ref="N109" ca="1">IF(ROW(C109)&gt;COUNTA(PrüfungAufnahme225!AC:AC),"",INDEX(PrüfungAufnahme225!AC:AC,SMALL(IF(PrüfungAufnahme225!AC$1:AC$1000&lt;&gt;"",ROW($1:$1000)),ROW(A100))))</f>
        <v>#NUM!</v>
      </c>
      <c r="O109" s="98" t="e">
        <f t="array" aca="1" ref="O109" ca="1">IF(ROW(C109)&gt;COUNTA(PrüfungAufnahme225!AD:AD),"",INDEX(PrüfungAufnahme225!AD:AD,SMALL(IF(PrüfungAufnahme225!AD$1:AD$1000&lt;&gt;"",ROW($1:$1000)),ROW(A100))))</f>
        <v>#NUM!</v>
      </c>
      <c r="P109" s="251" t="str">
        <f t="shared" ca="1" si="5"/>
        <v/>
      </c>
      <c r="Q109" s="98" t="str">
        <f t="shared" ca="1" si="6"/>
        <v/>
      </c>
      <c r="R109" s="88"/>
      <c r="S109" s="126"/>
      <c r="T109" s="154" t="str">
        <f t="shared" si="7"/>
        <v/>
      </c>
      <c r="U109" s="154" t="str">
        <f t="shared" ca="1" si="8"/>
        <v/>
      </c>
      <c r="V109" s="155" t="str">
        <f t="shared" ca="1" si="9"/>
        <v/>
      </c>
      <c r="W109" s="4"/>
      <c r="X109" s="4"/>
      <c r="Y109" s="4"/>
      <c r="Z109" s="4"/>
      <c r="AA109" s="2"/>
      <c r="AB109" s="2"/>
      <c r="AC109" s="2"/>
      <c r="AD109" s="2"/>
      <c r="AE109" s="2"/>
      <c r="AF109" s="2"/>
      <c r="AG109" s="2"/>
      <c r="AH109" s="2"/>
      <c r="AI109" s="2"/>
      <c r="AJ109" s="2"/>
      <c r="AK109" s="2"/>
      <c r="AL109" s="2"/>
    </row>
    <row r="110" spans="1:39" s="12" customFormat="1" ht="16.5" thickBot="1">
      <c r="A110" s="9"/>
      <c r="B110" s="9"/>
      <c r="C110" s="9"/>
      <c r="D110" s="10"/>
      <c r="E110" s="10"/>
      <c r="F110" s="11"/>
      <c r="G110" s="11"/>
      <c r="H110" s="11"/>
      <c r="I110" s="11"/>
      <c r="J110" s="11"/>
      <c r="K110" s="11"/>
      <c r="L110" s="11"/>
      <c r="M110" s="11"/>
      <c r="N110" s="11"/>
      <c r="O110" s="11"/>
      <c r="P110" s="11"/>
      <c r="Q110" s="11"/>
      <c r="R110" s="11"/>
      <c r="S110" s="69" t="s">
        <v>20</v>
      </c>
      <c r="T110" s="85">
        <f>SUM(T10:T109)</f>
        <v>0</v>
      </c>
      <c r="U110" s="85">
        <f ca="1">SUM(U10:U109)</f>
        <v>0</v>
      </c>
      <c r="V110" s="108">
        <f ca="1">SUM(V10:V109)</f>
        <v>0</v>
      </c>
      <c r="W110" s="11"/>
      <c r="X110" s="11"/>
      <c r="Y110" s="11"/>
      <c r="Z110" s="11"/>
      <c r="AA110" s="11"/>
      <c r="AB110" s="9"/>
      <c r="AC110" s="9"/>
      <c r="AD110" s="9"/>
      <c r="AE110" s="9"/>
      <c r="AF110" s="9"/>
      <c r="AG110" s="9"/>
      <c r="AH110" s="9"/>
      <c r="AI110" s="9"/>
      <c r="AJ110" s="9"/>
      <c r="AK110" s="9"/>
      <c r="AL110" s="9"/>
      <c r="AM110" s="9"/>
    </row>
    <row r="111" spans="1:39" s="12" customFormat="1" ht="15.75">
      <c r="A111" s="9"/>
      <c r="B111" s="9"/>
      <c r="C111" s="9"/>
      <c r="D111" s="10"/>
      <c r="E111" s="10"/>
      <c r="F111" s="11"/>
      <c r="G111" s="11"/>
      <c r="H111" s="11"/>
      <c r="I111" s="11"/>
      <c r="J111" s="11"/>
      <c r="K111" s="11"/>
      <c r="L111" s="11"/>
      <c r="M111" s="11"/>
      <c r="N111" s="11"/>
      <c r="O111" s="11"/>
      <c r="P111" s="11"/>
      <c r="Q111" s="11"/>
      <c r="R111" s="11"/>
      <c r="S111" s="11"/>
      <c r="T111" s="11"/>
      <c r="U111" s="105"/>
      <c r="V111" s="11"/>
      <c r="W111" s="11"/>
      <c r="X111" s="11"/>
      <c r="Y111" s="11"/>
      <c r="Z111" s="11"/>
      <c r="AA111" s="11"/>
      <c r="AB111" s="9"/>
      <c r="AC111" s="9"/>
      <c r="AD111" s="9"/>
      <c r="AE111" s="9"/>
      <c r="AF111" s="9"/>
      <c r="AG111" s="9"/>
      <c r="AH111" s="9"/>
      <c r="AI111" s="9"/>
      <c r="AJ111" s="9"/>
      <c r="AK111" s="9"/>
      <c r="AL111" s="9"/>
      <c r="AM111" s="9"/>
    </row>
    <row r="112" spans="1:39" ht="15.75" thickBot="1">
      <c r="A112" s="2"/>
      <c r="B112" s="2"/>
      <c r="C112" s="2"/>
      <c r="D112" s="2"/>
      <c r="E112" s="2"/>
      <c r="F112" s="2"/>
      <c r="G112" s="2"/>
      <c r="H112" s="2"/>
      <c r="I112" s="2"/>
      <c r="J112" s="2"/>
      <c r="K112" s="2"/>
      <c r="L112" s="2"/>
      <c r="M112" s="2"/>
      <c r="N112" s="2"/>
      <c r="O112" s="2"/>
      <c r="P112" s="2"/>
      <c r="Q112" s="2"/>
      <c r="R112" s="2"/>
      <c r="T112" s="4"/>
      <c r="U112" s="4"/>
      <c r="V112" s="4"/>
      <c r="W112" s="4"/>
      <c r="X112" s="4"/>
      <c r="Y112" s="4"/>
      <c r="Z112" s="4"/>
      <c r="AA112" s="4"/>
      <c r="AB112" s="2"/>
      <c r="AC112" s="2"/>
      <c r="AD112" s="2"/>
      <c r="AE112" s="2"/>
      <c r="AF112" s="2"/>
      <c r="AG112" s="2"/>
      <c r="AH112" s="2"/>
      <c r="AI112" s="2"/>
      <c r="AJ112" s="2"/>
      <c r="AK112" s="2"/>
      <c r="AL112" s="2"/>
      <c r="AM112" s="2"/>
    </row>
    <row r="113" spans="1:39" ht="15.75" thickBot="1">
      <c r="A113" s="2"/>
      <c r="B113" s="2"/>
      <c r="C113" s="2"/>
      <c r="D113" s="4"/>
      <c r="E113" s="4"/>
      <c r="F113" s="4"/>
      <c r="G113" s="4"/>
      <c r="H113" s="4"/>
      <c r="I113" s="4"/>
      <c r="J113" s="4"/>
      <c r="K113" s="4"/>
      <c r="L113" s="4"/>
      <c r="M113" s="4"/>
      <c r="N113" s="364" t="s">
        <v>7</v>
      </c>
      <c r="O113" s="365"/>
      <c r="P113" s="365"/>
      <c r="Q113" s="365"/>
      <c r="R113" s="365"/>
      <c r="S113" s="365"/>
      <c r="T113" s="365"/>
      <c r="U113" s="366"/>
      <c r="V113" s="101">
        <f ca="1">ABS(ROUND(V110*10%,2))</f>
        <v>0</v>
      </c>
      <c r="W113" s="4"/>
      <c r="X113" s="4"/>
      <c r="Y113" s="4"/>
      <c r="Z113" s="4"/>
      <c r="AA113" s="4"/>
      <c r="AB113" s="2"/>
      <c r="AC113" s="2"/>
      <c r="AD113" s="2"/>
      <c r="AE113" s="2"/>
      <c r="AF113" s="2"/>
      <c r="AG113" s="2"/>
      <c r="AH113" s="2"/>
      <c r="AI113" s="2"/>
      <c r="AJ113" s="2"/>
      <c r="AK113" s="2"/>
      <c r="AL113" s="2"/>
      <c r="AM113" s="2"/>
    </row>
    <row r="114" spans="1:39" s="12" customFormat="1" ht="16.5" thickBot="1">
      <c r="A114" s="9"/>
      <c r="B114" s="9"/>
      <c r="C114" s="9"/>
      <c r="D114" s="10"/>
      <c r="E114" s="10"/>
      <c r="F114" s="11"/>
      <c r="G114" s="11"/>
      <c r="H114" s="11"/>
      <c r="I114" s="11"/>
      <c r="J114" s="11"/>
      <c r="K114" s="11"/>
      <c r="L114" s="11"/>
      <c r="M114" s="11"/>
      <c r="N114" s="364" t="s">
        <v>41</v>
      </c>
      <c r="O114" s="365"/>
      <c r="P114" s="365"/>
      <c r="Q114" s="365"/>
      <c r="R114" s="365"/>
      <c r="S114" s="365"/>
      <c r="T114" s="365"/>
      <c r="U114" s="366"/>
      <c r="V114" s="115" t="str">
        <f ca="1">IF(U110=0,"LV EP fehlt",ABS(ROUND(U110*2%,2)))</f>
        <v>LV EP fehlt</v>
      </c>
      <c r="W114" s="14"/>
      <c r="X114" s="11"/>
      <c r="Y114" s="11"/>
      <c r="Z114" s="11"/>
      <c r="AA114" s="11"/>
      <c r="AB114" s="9"/>
      <c r="AC114" s="9"/>
      <c r="AD114" s="9"/>
      <c r="AE114" s="9"/>
      <c r="AF114" s="9"/>
      <c r="AG114" s="9"/>
      <c r="AH114" s="9"/>
      <c r="AI114" s="9"/>
      <c r="AJ114" s="9"/>
      <c r="AK114" s="9"/>
      <c r="AL114" s="9"/>
      <c r="AM114" s="9"/>
    </row>
    <row r="115" spans="1:39">
      <c r="A115" s="2"/>
      <c r="B115" s="2"/>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2"/>
      <c r="AC115" s="2"/>
      <c r="AD115" s="2"/>
      <c r="AE115" s="2"/>
      <c r="AF115" s="2"/>
      <c r="AG115" s="2"/>
      <c r="AH115" s="2"/>
      <c r="AI115" s="2"/>
      <c r="AJ115" s="2"/>
      <c r="AK115" s="2"/>
      <c r="AL115" s="2"/>
      <c r="AM115" s="2"/>
    </row>
    <row r="116" spans="1:39" ht="14.45" customHeight="1" thickBot="1">
      <c r="A116" s="2"/>
      <c r="B116" s="2"/>
      <c r="C116" s="2"/>
      <c r="D116" s="16"/>
      <c r="E116" s="16"/>
      <c r="F116" s="16"/>
      <c r="G116" s="16"/>
      <c r="H116" s="16"/>
      <c r="I116" s="16"/>
      <c r="J116" s="16"/>
      <c r="K116" s="16"/>
      <c r="L116" s="16"/>
      <c r="M116" s="16"/>
      <c r="N116" s="16"/>
      <c r="O116" s="16"/>
      <c r="P116" s="16"/>
      <c r="Q116" s="16"/>
      <c r="R116" s="16"/>
      <c r="S116" s="4"/>
      <c r="T116" s="4"/>
      <c r="U116" s="4"/>
      <c r="V116" s="4"/>
      <c r="W116" s="4"/>
      <c r="X116" s="4"/>
      <c r="Y116" s="4"/>
      <c r="Z116" s="4"/>
      <c r="AA116" s="4"/>
      <c r="AB116" s="2"/>
      <c r="AC116" s="2"/>
      <c r="AD116" s="2"/>
      <c r="AE116" s="2"/>
      <c r="AF116" s="2"/>
      <c r="AG116" s="2"/>
      <c r="AH116" s="2"/>
      <c r="AI116" s="2"/>
      <c r="AJ116" s="2"/>
      <c r="AK116" s="2"/>
      <c r="AL116" s="2"/>
      <c r="AM116" s="2"/>
    </row>
    <row r="117" spans="1:39" ht="32.450000000000003" customHeight="1" thickBot="1">
      <c r="A117" s="2"/>
      <c r="B117" s="2"/>
      <c r="C117" s="165" t="s">
        <v>233</v>
      </c>
      <c r="D117" s="361" t="s">
        <v>21</v>
      </c>
      <c r="E117" s="362"/>
      <c r="F117" s="362"/>
      <c r="G117" s="362"/>
      <c r="H117" s="362"/>
      <c r="I117" s="362"/>
      <c r="J117" s="362"/>
      <c r="K117" s="362"/>
      <c r="L117" s="362"/>
      <c r="M117" s="363"/>
      <c r="N117" s="356">
        <f ca="1">IF(ABS(V110)&lt;=Z118,0,IF(V110&gt;0,V110-Z118,V110+Z118))</f>
        <v>0</v>
      </c>
      <c r="O117" s="357"/>
      <c r="P117" s="358"/>
      <c r="Q117" s="4"/>
      <c r="R117" s="4"/>
      <c r="S117" s="4"/>
      <c r="T117" s="4"/>
      <c r="U117" s="4"/>
      <c r="V117" s="4"/>
      <c r="W117" s="4"/>
      <c r="X117" s="4"/>
      <c r="Y117" s="4"/>
      <c r="Z117" s="4"/>
      <c r="AA117" s="4"/>
      <c r="AB117" s="2"/>
      <c r="AC117" s="2"/>
      <c r="AD117" s="2"/>
      <c r="AE117" s="2"/>
      <c r="AF117" s="2"/>
      <c r="AG117" s="2"/>
      <c r="AH117" s="2"/>
      <c r="AI117" s="2"/>
      <c r="AJ117" s="2"/>
      <c r="AK117" s="2"/>
      <c r="AL117" s="2"/>
      <c r="AM117" s="2"/>
    </row>
    <row r="118" spans="1:39" ht="15.75" thickBot="1">
      <c r="A118" s="2"/>
      <c r="B118" s="2"/>
      <c r="C118" s="2"/>
      <c r="D118" s="4"/>
      <c r="E118" s="4"/>
      <c r="F118" s="4"/>
      <c r="G118" s="4"/>
      <c r="H118" s="4"/>
      <c r="I118" s="4"/>
      <c r="J118" s="4"/>
      <c r="K118" s="4"/>
      <c r="L118" s="4"/>
      <c r="M118" s="4"/>
      <c r="N118" s="4"/>
      <c r="O118" s="4"/>
      <c r="P118" s="4"/>
      <c r="Q118" s="4"/>
      <c r="R118" s="4"/>
      <c r="S118" s="4"/>
      <c r="T118" s="4"/>
      <c r="U118" s="4"/>
      <c r="V118" s="4"/>
      <c r="W118" s="4"/>
      <c r="X118" s="4"/>
      <c r="Y118" s="4"/>
      <c r="Z118" s="29" t="str">
        <f ca="1">IF(V114&gt;V113,V114,V113)</f>
        <v>LV EP fehlt</v>
      </c>
      <c r="AA118" s="4"/>
      <c r="AB118" s="2"/>
      <c r="AC118" s="2"/>
      <c r="AD118" s="2"/>
      <c r="AE118" s="2"/>
      <c r="AF118" s="2"/>
      <c r="AG118" s="2"/>
      <c r="AH118" s="2"/>
      <c r="AI118" s="2"/>
      <c r="AJ118" s="2"/>
      <c r="AK118" s="2"/>
      <c r="AL118" s="2"/>
      <c r="AM118" s="2"/>
    </row>
    <row r="119" spans="1:39" ht="15.75" thickBot="1">
      <c r="A119" s="2"/>
      <c r="B119" s="2"/>
      <c r="C119" s="2"/>
      <c r="D119" s="8"/>
      <c r="E119" s="8"/>
      <c r="F119" s="8"/>
      <c r="G119" s="8"/>
      <c r="H119" s="8"/>
      <c r="I119" s="8"/>
      <c r="J119" s="8"/>
      <c r="K119" s="8"/>
      <c r="L119" s="8"/>
      <c r="M119" s="161" t="s">
        <v>229</v>
      </c>
      <c r="N119" s="8"/>
      <c r="O119" s="67"/>
      <c r="P119" s="67"/>
      <c r="Q119" s="67"/>
      <c r="R119" s="67"/>
      <c r="S119" s="13"/>
      <c r="T119" s="4"/>
      <c r="U119" s="4"/>
      <c r="V119" s="4"/>
      <c r="W119" s="4"/>
      <c r="X119" s="4"/>
      <c r="Y119" s="4"/>
      <c r="Z119" s="4"/>
      <c r="AA119" s="4"/>
      <c r="AB119" s="2"/>
      <c r="AC119" s="2"/>
      <c r="AD119" s="2"/>
      <c r="AE119" s="2"/>
      <c r="AF119" s="2"/>
      <c r="AG119" s="2"/>
      <c r="AH119" s="2"/>
      <c r="AI119" s="2"/>
      <c r="AJ119" s="2"/>
      <c r="AK119" s="2"/>
      <c r="AL119" s="2"/>
      <c r="AM119" s="2"/>
    </row>
    <row r="120" spans="1:39" ht="14.45" customHeight="1">
      <c r="A120" s="2"/>
      <c r="B120" s="2"/>
      <c r="C120" s="2"/>
      <c r="D120" s="16"/>
      <c r="E120" s="16"/>
      <c r="F120" s="16"/>
      <c r="G120" s="367" t="s">
        <v>234</v>
      </c>
      <c r="H120" s="368"/>
      <c r="I120" s="368"/>
      <c r="J120" s="368"/>
      <c r="K120" s="368"/>
      <c r="L120" s="369"/>
      <c r="M120" s="162"/>
      <c r="N120" s="370"/>
      <c r="O120" s="371"/>
      <c r="P120" s="372"/>
      <c r="Q120" s="17"/>
      <c r="R120" s="17"/>
      <c r="S120" s="4"/>
      <c r="T120" s="4"/>
      <c r="U120" s="4"/>
      <c r="V120" s="4"/>
      <c r="W120" s="4"/>
      <c r="X120" s="4"/>
      <c r="Y120" s="4"/>
      <c r="Z120" s="4"/>
      <c r="AA120" s="4"/>
      <c r="AB120" s="2"/>
      <c r="AC120" s="2"/>
      <c r="AD120" s="2"/>
      <c r="AE120" s="2"/>
      <c r="AF120" s="2"/>
      <c r="AG120" s="2"/>
      <c r="AH120" s="2"/>
      <c r="AI120" s="2"/>
      <c r="AJ120" s="2"/>
      <c r="AK120" s="2"/>
      <c r="AL120" s="2"/>
      <c r="AM120" s="2"/>
    </row>
    <row r="121" spans="1:39" ht="14.45" customHeight="1">
      <c r="A121" s="2"/>
      <c r="B121" s="2"/>
      <c r="C121" s="2"/>
      <c r="D121" s="18"/>
      <c r="E121" s="18"/>
      <c r="F121" s="18"/>
      <c r="G121" s="344" t="s">
        <v>235</v>
      </c>
      <c r="H121" s="345"/>
      <c r="I121" s="345"/>
      <c r="J121" s="345"/>
      <c r="K121" s="345"/>
      <c r="L121" s="346"/>
      <c r="M121" s="163"/>
      <c r="N121" s="350"/>
      <c r="O121" s="351"/>
      <c r="P121" s="352"/>
      <c r="Q121" s="4"/>
      <c r="R121" s="4"/>
      <c r="S121" s="4"/>
      <c r="T121" s="4"/>
      <c r="U121" s="4"/>
      <c r="V121" s="4"/>
      <c r="W121" s="4"/>
      <c r="X121" s="4"/>
      <c r="Y121" s="4"/>
      <c r="Z121" s="4"/>
      <c r="AA121" s="4"/>
      <c r="AB121" s="2"/>
      <c r="AC121" s="2"/>
      <c r="AD121" s="2"/>
      <c r="AE121" s="2"/>
      <c r="AF121" s="2"/>
      <c r="AG121" s="2"/>
      <c r="AH121" s="2"/>
      <c r="AI121" s="2"/>
      <c r="AJ121" s="2"/>
      <c r="AK121" s="2"/>
      <c r="AL121" s="2"/>
      <c r="AM121" s="2"/>
    </row>
    <row r="122" spans="1:39" ht="14.45" customHeight="1">
      <c r="A122" s="2"/>
      <c r="B122" s="2"/>
      <c r="C122" s="2"/>
      <c r="D122" s="4"/>
      <c r="E122" s="4"/>
      <c r="F122" s="4"/>
      <c r="G122" s="344" t="s">
        <v>236</v>
      </c>
      <c r="H122" s="345"/>
      <c r="I122" s="345"/>
      <c r="J122" s="345"/>
      <c r="K122" s="345"/>
      <c r="L122" s="346"/>
      <c r="M122" s="163"/>
      <c r="N122" s="350"/>
      <c r="O122" s="351"/>
      <c r="P122" s="352"/>
      <c r="Q122" s="4"/>
      <c r="R122" s="4"/>
      <c r="S122" s="4"/>
      <c r="T122" s="4"/>
      <c r="U122" s="4"/>
      <c r="V122" s="4"/>
      <c r="W122" s="4"/>
      <c r="X122" s="4"/>
      <c r="Y122" s="4"/>
      <c r="Z122" s="4"/>
      <c r="AA122" s="4"/>
      <c r="AB122" s="2"/>
      <c r="AC122" s="2"/>
      <c r="AD122" s="2"/>
      <c r="AE122" s="2"/>
      <c r="AF122" s="2"/>
      <c r="AG122" s="2"/>
      <c r="AH122" s="2"/>
      <c r="AI122" s="2"/>
      <c r="AJ122" s="2"/>
      <c r="AK122" s="2"/>
      <c r="AL122" s="2"/>
      <c r="AM122" s="2"/>
    </row>
    <row r="123" spans="1:39" ht="14.45" customHeight="1">
      <c r="A123" s="2"/>
      <c r="B123" s="2"/>
      <c r="C123" s="2"/>
      <c r="D123" s="18"/>
      <c r="E123" s="18"/>
      <c r="F123" s="18"/>
      <c r="G123" s="344" t="s">
        <v>237</v>
      </c>
      <c r="H123" s="345"/>
      <c r="I123" s="345"/>
      <c r="J123" s="345"/>
      <c r="K123" s="345"/>
      <c r="L123" s="346"/>
      <c r="M123" s="163"/>
      <c r="N123" s="350"/>
      <c r="O123" s="351"/>
      <c r="P123" s="352"/>
      <c r="Q123" s="8"/>
      <c r="R123" s="8"/>
      <c r="S123" s="8"/>
      <c r="T123" s="4"/>
      <c r="U123" s="4"/>
      <c r="V123" s="8"/>
      <c r="W123" s="4"/>
      <c r="X123" s="4"/>
      <c r="Y123" s="4"/>
      <c r="Z123" s="4"/>
      <c r="AA123" s="4"/>
      <c r="AB123" s="2"/>
      <c r="AC123" s="2"/>
      <c r="AD123" s="2"/>
      <c r="AE123" s="2"/>
      <c r="AF123" s="2"/>
      <c r="AG123" s="2"/>
      <c r="AH123" s="2"/>
      <c r="AI123" s="2"/>
      <c r="AJ123" s="2"/>
      <c r="AK123" s="2"/>
      <c r="AL123" s="2"/>
      <c r="AM123" s="2"/>
    </row>
    <row r="124" spans="1:39" ht="14.45" customHeight="1">
      <c r="A124" s="2"/>
      <c r="B124" s="2"/>
      <c r="C124" s="2"/>
      <c r="D124" s="4"/>
      <c r="E124" s="4"/>
      <c r="F124" s="4"/>
      <c r="G124" s="344" t="s">
        <v>238</v>
      </c>
      <c r="H124" s="345"/>
      <c r="I124" s="345"/>
      <c r="J124" s="345"/>
      <c r="K124" s="345"/>
      <c r="L124" s="346"/>
      <c r="M124" s="163"/>
      <c r="N124" s="350"/>
      <c r="O124" s="351"/>
      <c r="P124" s="352"/>
      <c r="Q124" s="4"/>
      <c r="R124" s="4"/>
      <c r="S124" s="4"/>
      <c r="T124" s="4"/>
      <c r="U124" s="360"/>
      <c r="V124" s="360"/>
      <c r="W124" s="360"/>
      <c r="X124" s="360"/>
      <c r="Y124" s="360"/>
      <c r="Z124" s="360"/>
      <c r="AA124" s="360"/>
      <c r="AB124" s="2"/>
      <c r="AC124" s="2"/>
      <c r="AD124" s="2"/>
      <c r="AE124" s="2"/>
      <c r="AF124" s="2"/>
      <c r="AG124" s="2"/>
      <c r="AH124" s="2"/>
      <c r="AI124" s="2"/>
      <c r="AJ124" s="2"/>
      <c r="AK124" s="2"/>
      <c r="AL124" s="2"/>
      <c r="AM124" s="2"/>
    </row>
    <row r="125" spans="1:39" ht="14.45" customHeight="1">
      <c r="A125" s="2"/>
      <c r="B125" s="2"/>
      <c r="C125" s="2"/>
      <c r="D125" s="4"/>
      <c r="E125" s="4"/>
      <c r="F125" s="4"/>
      <c r="G125" s="344" t="s">
        <v>239</v>
      </c>
      <c r="H125" s="345"/>
      <c r="I125" s="345"/>
      <c r="J125" s="345"/>
      <c r="K125" s="345"/>
      <c r="L125" s="346"/>
      <c r="M125" s="163"/>
      <c r="N125" s="350"/>
      <c r="O125" s="351"/>
      <c r="P125" s="352"/>
      <c r="Q125" s="4"/>
      <c r="R125" s="4"/>
      <c r="S125" s="4"/>
      <c r="T125" s="4"/>
      <c r="U125" s="19"/>
      <c r="V125" s="19"/>
      <c r="W125" s="4"/>
      <c r="X125" s="4"/>
      <c r="Y125" s="4"/>
      <c r="Z125" s="4"/>
      <c r="AA125" s="4"/>
      <c r="AB125" s="2"/>
      <c r="AC125" s="2"/>
      <c r="AD125" s="2"/>
      <c r="AE125" s="2"/>
      <c r="AF125" s="2"/>
      <c r="AG125" s="2"/>
      <c r="AH125" s="2"/>
      <c r="AI125" s="2"/>
      <c r="AJ125" s="2"/>
      <c r="AK125" s="2"/>
      <c r="AL125" s="2"/>
      <c r="AM125" s="2"/>
    </row>
    <row r="126" spans="1:39" ht="14.45" customHeight="1">
      <c r="A126" s="2"/>
      <c r="B126" s="2"/>
      <c r="C126" s="2"/>
      <c r="D126" s="342"/>
      <c r="E126" s="70"/>
      <c r="F126" s="342"/>
      <c r="G126" s="344" t="s">
        <v>240</v>
      </c>
      <c r="H126" s="345"/>
      <c r="I126" s="345"/>
      <c r="J126" s="345"/>
      <c r="K126" s="345"/>
      <c r="L126" s="346"/>
      <c r="M126" s="163"/>
      <c r="N126" s="350"/>
      <c r="O126" s="351"/>
      <c r="P126" s="352"/>
      <c r="Q126" s="70"/>
      <c r="R126" s="70"/>
      <c r="S126" s="342"/>
      <c r="T126" s="4"/>
      <c r="U126" s="4"/>
      <c r="V126" s="4"/>
      <c r="W126" s="4"/>
      <c r="X126" s="4"/>
      <c r="Y126" s="4"/>
      <c r="Z126" s="4"/>
      <c r="AA126" s="4"/>
      <c r="AB126" s="2"/>
      <c r="AC126" s="2"/>
      <c r="AD126" s="2"/>
      <c r="AE126" s="2"/>
      <c r="AF126" s="2"/>
      <c r="AG126" s="2"/>
      <c r="AH126" s="2"/>
      <c r="AI126" s="2"/>
      <c r="AJ126" s="2"/>
      <c r="AK126" s="2"/>
      <c r="AL126" s="2"/>
      <c r="AM126" s="2"/>
    </row>
    <row r="127" spans="1:39" ht="14.45" customHeight="1">
      <c r="A127" s="2"/>
      <c r="B127" s="2"/>
      <c r="C127" s="2"/>
      <c r="D127" s="342"/>
      <c r="E127" s="70"/>
      <c r="F127" s="342"/>
      <c r="G127" s="344" t="s">
        <v>241</v>
      </c>
      <c r="H127" s="345"/>
      <c r="I127" s="345"/>
      <c r="J127" s="345"/>
      <c r="K127" s="345"/>
      <c r="L127" s="346"/>
      <c r="M127" s="163"/>
      <c r="N127" s="350"/>
      <c r="O127" s="351"/>
      <c r="P127" s="352"/>
      <c r="Q127" s="70"/>
      <c r="R127" s="70"/>
      <c r="S127" s="342"/>
      <c r="T127" s="8"/>
      <c r="U127" s="8"/>
      <c r="V127" s="8"/>
      <c r="W127" s="4"/>
      <c r="X127" s="4"/>
      <c r="Y127" s="4"/>
      <c r="Z127" s="4"/>
      <c r="AA127" s="4"/>
      <c r="AB127" s="2"/>
      <c r="AC127" s="2"/>
      <c r="AD127" s="2"/>
      <c r="AE127" s="2"/>
      <c r="AF127" s="2"/>
      <c r="AG127" s="2"/>
      <c r="AH127" s="2"/>
      <c r="AI127" s="2"/>
      <c r="AJ127" s="2"/>
      <c r="AK127" s="2"/>
      <c r="AL127" s="2"/>
      <c r="AM127" s="2"/>
    </row>
    <row r="128" spans="1:39" ht="14.45" customHeight="1">
      <c r="A128" s="2"/>
      <c r="B128" s="2"/>
      <c r="C128" s="2"/>
      <c r="D128" s="20"/>
      <c r="E128" s="20"/>
      <c r="F128" s="18"/>
      <c r="G128" s="344" t="s">
        <v>242</v>
      </c>
      <c r="H128" s="345"/>
      <c r="I128" s="345"/>
      <c r="J128" s="345"/>
      <c r="K128" s="345"/>
      <c r="L128" s="346"/>
      <c r="M128" s="163"/>
      <c r="N128" s="350"/>
      <c r="O128" s="351"/>
      <c r="P128" s="352"/>
      <c r="Q128" s="15"/>
      <c r="R128" s="15"/>
      <c r="S128" s="21"/>
      <c r="T128" s="4"/>
      <c r="U128" s="4"/>
      <c r="V128" s="4"/>
      <c r="W128" s="4"/>
      <c r="X128" s="4"/>
      <c r="Y128" s="4"/>
      <c r="Z128" s="4"/>
      <c r="AA128" s="4"/>
      <c r="AB128" s="2"/>
      <c r="AC128" s="2"/>
      <c r="AD128" s="2"/>
      <c r="AE128" s="2"/>
      <c r="AF128" s="2"/>
      <c r="AG128" s="2"/>
      <c r="AH128" s="2"/>
      <c r="AI128" s="2"/>
      <c r="AJ128" s="2"/>
      <c r="AK128" s="2"/>
      <c r="AL128" s="2"/>
      <c r="AM128" s="2"/>
    </row>
    <row r="129" spans="1:39" ht="14.45" customHeight="1">
      <c r="A129" s="2"/>
      <c r="B129" s="2"/>
      <c r="C129" s="2"/>
      <c r="D129" s="20"/>
      <c r="E129" s="20"/>
      <c r="F129" s="18"/>
      <c r="G129" s="344" t="s">
        <v>243</v>
      </c>
      <c r="H129" s="345"/>
      <c r="I129" s="345"/>
      <c r="J129" s="345"/>
      <c r="K129" s="345"/>
      <c r="L129" s="346"/>
      <c r="M129" s="163"/>
      <c r="N129" s="350"/>
      <c r="O129" s="351"/>
      <c r="P129" s="352"/>
      <c r="Q129" s="15"/>
      <c r="R129" s="15"/>
      <c r="S129" s="21"/>
      <c r="T129" s="4"/>
      <c r="U129" s="4"/>
      <c r="V129" s="4"/>
      <c r="W129" s="4"/>
      <c r="X129" s="4"/>
      <c r="Y129" s="4"/>
      <c r="Z129" s="4"/>
      <c r="AA129" s="4"/>
      <c r="AB129" s="2"/>
      <c r="AC129" s="2"/>
      <c r="AD129" s="2"/>
      <c r="AE129" s="2"/>
      <c r="AF129" s="2"/>
      <c r="AG129" s="2"/>
      <c r="AH129" s="2"/>
      <c r="AI129" s="2"/>
      <c r="AJ129" s="2"/>
      <c r="AK129" s="2"/>
      <c r="AL129" s="2"/>
      <c r="AM129" s="2"/>
    </row>
    <row r="130" spans="1:39" ht="14.45" customHeight="1">
      <c r="A130" s="2"/>
      <c r="B130" s="2"/>
      <c r="C130" s="2"/>
      <c r="D130" s="20"/>
      <c r="E130" s="20"/>
      <c r="F130" s="18"/>
      <c r="G130" s="344" t="s">
        <v>244</v>
      </c>
      <c r="H130" s="345"/>
      <c r="I130" s="345"/>
      <c r="J130" s="345"/>
      <c r="K130" s="345"/>
      <c r="L130" s="346"/>
      <c r="M130" s="163"/>
      <c r="N130" s="350"/>
      <c r="O130" s="351"/>
      <c r="P130" s="352"/>
      <c r="Q130" s="15"/>
      <c r="R130" s="15"/>
      <c r="S130" s="21"/>
      <c r="T130" s="343"/>
      <c r="U130" s="343"/>
      <c r="V130" s="342"/>
      <c r="W130" s="342"/>
      <c r="X130" s="342"/>
      <c r="Y130" s="342"/>
      <c r="Z130" s="4"/>
      <c r="AA130" s="4"/>
      <c r="AB130" s="2"/>
      <c r="AC130" s="2"/>
      <c r="AD130" s="2"/>
      <c r="AE130" s="2"/>
      <c r="AF130" s="2"/>
      <c r="AG130" s="2"/>
      <c r="AH130" s="2"/>
      <c r="AI130" s="2"/>
      <c r="AJ130" s="2"/>
      <c r="AK130" s="2"/>
      <c r="AL130" s="2"/>
      <c r="AM130" s="2"/>
    </row>
    <row r="131" spans="1:39" ht="14.45" customHeight="1">
      <c r="A131" s="2"/>
      <c r="B131" s="2"/>
      <c r="C131" s="2"/>
      <c r="D131" s="20"/>
      <c r="E131" s="20"/>
      <c r="F131" s="18"/>
      <c r="G131" s="344" t="s">
        <v>245</v>
      </c>
      <c r="H131" s="345"/>
      <c r="I131" s="345"/>
      <c r="J131" s="345"/>
      <c r="K131" s="345"/>
      <c r="L131" s="346"/>
      <c r="M131" s="163"/>
      <c r="N131" s="350"/>
      <c r="O131" s="351"/>
      <c r="P131" s="352"/>
      <c r="Q131" s="15"/>
      <c r="R131" s="15"/>
      <c r="S131" s="21"/>
      <c r="T131" s="70"/>
      <c r="U131" s="70"/>
      <c r="V131" s="342"/>
      <c r="W131" s="342"/>
      <c r="X131" s="342"/>
      <c r="Y131" s="342"/>
      <c r="Z131" s="8"/>
      <c r="AA131" s="8"/>
      <c r="AB131" s="2"/>
      <c r="AC131" s="2"/>
      <c r="AD131" s="2"/>
      <c r="AE131" s="2"/>
      <c r="AF131" s="2"/>
      <c r="AG131" s="2"/>
      <c r="AH131" s="2"/>
      <c r="AI131" s="2"/>
      <c r="AJ131" s="2"/>
      <c r="AK131" s="2"/>
      <c r="AL131" s="2"/>
      <c r="AM131" s="2"/>
    </row>
    <row r="132" spans="1:39" ht="14.45" customHeight="1">
      <c r="A132" s="2"/>
      <c r="B132" s="2"/>
      <c r="C132" s="2"/>
      <c r="D132" s="20"/>
      <c r="E132" s="20"/>
      <c r="F132" s="18"/>
      <c r="G132" s="344" t="s">
        <v>246</v>
      </c>
      <c r="H132" s="345"/>
      <c r="I132" s="345"/>
      <c r="J132" s="345"/>
      <c r="K132" s="345"/>
      <c r="L132" s="346"/>
      <c r="M132" s="163"/>
      <c r="N132" s="350"/>
      <c r="O132" s="351"/>
      <c r="P132" s="352"/>
      <c r="Q132" s="15"/>
      <c r="R132" s="15"/>
      <c r="S132" s="21"/>
      <c r="T132" s="20"/>
      <c r="U132" s="22"/>
      <c r="V132" s="15"/>
      <c r="W132" s="21"/>
      <c r="X132" s="21"/>
      <c r="Y132" s="21"/>
      <c r="Z132" s="4"/>
      <c r="AA132" s="4"/>
      <c r="AB132" s="2"/>
      <c r="AC132" s="2"/>
      <c r="AD132" s="2"/>
      <c r="AE132" s="2"/>
      <c r="AF132" s="2"/>
      <c r="AG132" s="2"/>
      <c r="AH132" s="2"/>
      <c r="AI132" s="2"/>
      <c r="AJ132" s="2"/>
      <c r="AK132" s="2"/>
      <c r="AL132" s="2"/>
      <c r="AM132" s="2"/>
    </row>
    <row r="133" spans="1:39" ht="14.45" customHeight="1">
      <c r="A133" s="2"/>
      <c r="B133" s="2"/>
      <c r="C133" s="2"/>
      <c r="D133" s="20"/>
      <c r="E133" s="20"/>
      <c r="F133" s="18"/>
      <c r="G133" s="344" t="s">
        <v>247</v>
      </c>
      <c r="H133" s="345"/>
      <c r="I133" s="345"/>
      <c r="J133" s="345"/>
      <c r="K133" s="345"/>
      <c r="L133" s="346"/>
      <c r="M133" s="163"/>
      <c r="N133" s="350"/>
      <c r="O133" s="351"/>
      <c r="P133" s="352"/>
      <c r="Q133" s="15"/>
      <c r="R133" s="15"/>
      <c r="S133" s="21"/>
      <c r="T133" s="20"/>
      <c r="U133" s="22"/>
      <c r="V133" s="15"/>
      <c r="W133" s="21"/>
      <c r="X133" s="21"/>
      <c r="Y133" s="21"/>
      <c r="Z133" s="4"/>
      <c r="AA133" s="4"/>
      <c r="AB133" s="2"/>
      <c r="AC133" s="2"/>
      <c r="AD133" s="2"/>
      <c r="AE133" s="2"/>
      <c r="AF133" s="2"/>
      <c r="AG133" s="2"/>
      <c r="AH133" s="2"/>
      <c r="AI133" s="2"/>
      <c r="AJ133" s="2"/>
      <c r="AK133" s="2"/>
      <c r="AL133" s="2"/>
      <c r="AM133" s="2"/>
    </row>
    <row r="134" spans="1:39" ht="14.45" customHeight="1">
      <c r="A134" s="2"/>
      <c r="B134" s="2"/>
      <c r="C134" s="2"/>
      <c r="D134" s="20"/>
      <c r="E134" s="20"/>
      <c r="F134" s="18"/>
      <c r="G134" s="344" t="s">
        <v>248</v>
      </c>
      <c r="H134" s="345"/>
      <c r="I134" s="345"/>
      <c r="J134" s="345"/>
      <c r="K134" s="345"/>
      <c r="L134" s="346"/>
      <c r="M134" s="163"/>
      <c r="N134" s="350"/>
      <c r="O134" s="351"/>
      <c r="P134" s="352"/>
      <c r="Q134" s="15"/>
      <c r="R134" s="15"/>
      <c r="S134" s="21"/>
      <c r="T134" s="20"/>
      <c r="U134" s="22"/>
      <c r="V134" s="15"/>
      <c r="W134" s="21"/>
      <c r="X134" s="21"/>
      <c r="Y134" s="21"/>
      <c r="Z134" s="4"/>
      <c r="AA134" s="4"/>
      <c r="AB134" s="2"/>
      <c r="AC134" s="2"/>
      <c r="AD134" s="2"/>
      <c r="AE134" s="2"/>
      <c r="AF134" s="2"/>
      <c r="AG134" s="2"/>
      <c r="AH134" s="2"/>
      <c r="AI134" s="2"/>
      <c r="AJ134" s="2"/>
      <c r="AK134" s="2"/>
      <c r="AL134" s="2"/>
      <c r="AM134" s="2"/>
    </row>
    <row r="135" spans="1:39" ht="14.45" customHeight="1">
      <c r="A135" s="2"/>
      <c r="B135" s="2"/>
      <c r="C135" s="2"/>
      <c r="D135" s="20"/>
      <c r="E135" s="20"/>
      <c r="F135" s="18"/>
      <c r="G135" s="344" t="s">
        <v>249</v>
      </c>
      <c r="H135" s="345"/>
      <c r="I135" s="345"/>
      <c r="J135" s="345"/>
      <c r="K135" s="345"/>
      <c r="L135" s="346"/>
      <c r="M135" s="163"/>
      <c r="N135" s="350"/>
      <c r="O135" s="351"/>
      <c r="P135" s="352"/>
      <c r="Q135" s="15"/>
      <c r="R135" s="15"/>
      <c r="S135" s="21"/>
      <c r="T135" s="20"/>
      <c r="U135" s="22"/>
      <c r="V135" s="15"/>
      <c r="W135" s="21"/>
      <c r="X135" s="21"/>
      <c r="Y135" s="21"/>
      <c r="Z135" s="4"/>
      <c r="AA135" s="4"/>
      <c r="AB135" s="2"/>
      <c r="AC135" s="2"/>
      <c r="AD135" s="2"/>
      <c r="AE135" s="2"/>
      <c r="AF135" s="2"/>
      <c r="AG135" s="2"/>
      <c r="AH135" s="2"/>
      <c r="AI135" s="2"/>
      <c r="AJ135" s="2"/>
      <c r="AK135" s="2"/>
      <c r="AL135" s="2"/>
      <c r="AM135" s="2"/>
    </row>
    <row r="136" spans="1:39" ht="14.45" customHeight="1">
      <c r="A136" s="2"/>
      <c r="B136" s="2"/>
      <c r="C136" s="2"/>
      <c r="D136" s="20"/>
      <c r="E136" s="20"/>
      <c r="F136" s="18"/>
      <c r="G136" s="344" t="s">
        <v>250</v>
      </c>
      <c r="H136" s="345"/>
      <c r="I136" s="345"/>
      <c r="J136" s="345"/>
      <c r="K136" s="345"/>
      <c r="L136" s="346"/>
      <c r="M136" s="163"/>
      <c r="N136" s="350"/>
      <c r="O136" s="351"/>
      <c r="P136" s="352"/>
      <c r="Q136" s="15"/>
      <c r="R136" s="15"/>
      <c r="S136" s="21"/>
      <c r="T136" s="20"/>
      <c r="U136" s="22"/>
      <c r="V136" s="15"/>
      <c r="W136" s="21"/>
      <c r="X136" s="21"/>
      <c r="Y136" s="21"/>
      <c r="Z136" s="4"/>
      <c r="AA136" s="4"/>
      <c r="AB136" s="2"/>
      <c r="AC136" s="2"/>
      <c r="AD136" s="2"/>
      <c r="AE136" s="2"/>
      <c r="AF136" s="2"/>
      <c r="AG136" s="2"/>
      <c r="AH136" s="2"/>
      <c r="AI136" s="2"/>
      <c r="AJ136" s="2"/>
      <c r="AK136" s="2"/>
      <c r="AL136" s="2"/>
      <c r="AM136" s="2"/>
    </row>
    <row r="137" spans="1:39" ht="14.45" customHeight="1">
      <c r="A137" s="2"/>
      <c r="B137" s="2"/>
      <c r="C137" s="2"/>
      <c r="D137" s="20"/>
      <c r="E137" s="20"/>
      <c r="F137" s="18"/>
      <c r="G137" s="344" t="s">
        <v>251</v>
      </c>
      <c r="H137" s="345"/>
      <c r="I137" s="345"/>
      <c r="J137" s="345"/>
      <c r="K137" s="345"/>
      <c r="L137" s="346"/>
      <c r="M137" s="163"/>
      <c r="N137" s="350"/>
      <c r="O137" s="351"/>
      <c r="P137" s="352"/>
      <c r="Q137" s="15"/>
      <c r="R137" s="15"/>
      <c r="S137" s="21"/>
      <c r="T137" s="20"/>
      <c r="U137" s="22"/>
      <c r="V137" s="15"/>
      <c r="W137" s="21"/>
      <c r="X137" s="21"/>
      <c r="Y137" s="21"/>
      <c r="Z137" s="4"/>
      <c r="AA137" s="4"/>
      <c r="AB137" s="2"/>
      <c r="AC137" s="2"/>
      <c r="AD137" s="2"/>
      <c r="AE137" s="2"/>
      <c r="AF137" s="2"/>
      <c r="AG137" s="2"/>
      <c r="AH137" s="2"/>
      <c r="AI137" s="2"/>
      <c r="AJ137" s="2"/>
      <c r="AK137" s="2"/>
      <c r="AL137" s="2"/>
      <c r="AM137" s="2"/>
    </row>
    <row r="138" spans="1:39" ht="14.45" customHeight="1">
      <c r="A138" s="2"/>
      <c r="B138" s="2"/>
      <c r="C138" s="2"/>
      <c r="D138" s="20"/>
      <c r="E138" s="20"/>
      <c r="F138" s="18"/>
      <c r="G138" s="344" t="s">
        <v>252</v>
      </c>
      <c r="H138" s="345"/>
      <c r="I138" s="345"/>
      <c r="J138" s="345"/>
      <c r="K138" s="345"/>
      <c r="L138" s="346"/>
      <c r="M138" s="163"/>
      <c r="N138" s="350"/>
      <c r="O138" s="351"/>
      <c r="P138" s="352"/>
      <c r="Q138" s="15"/>
      <c r="R138" s="15"/>
      <c r="S138" s="21"/>
      <c r="T138" s="20"/>
      <c r="U138" s="22"/>
      <c r="V138" s="15"/>
      <c r="W138" s="21"/>
      <c r="X138" s="21"/>
      <c r="Y138" s="21"/>
      <c r="Z138" s="4"/>
      <c r="AA138" s="4"/>
      <c r="AB138" s="2"/>
      <c r="AC138" s="2"/>
      <c r="AD138" s="2"/>
      <c r="AE138" s="2"/>
      <c r="AF138" s="2"/>
      <c r="AG138" s="2"/>
      <c r="AH138" s="2"/>
      <c r="AI138" s="2"/>
      <c r="AJ138" s="2"/>
      <c r="AK138" s="2"/>
      <c r="AL138" s="2"/>
      <c r="AM138" s="2"/>
    </row>
    <row r="139" spans="1:39" ht="14.45" customHeight="1" thickBot="1">
      <c r="A139" s="2"/>
      <c r="B139" s="2"/>
      <c r="C139" s="2"/>
      <c r="D139" s="20"/>
      <c r="E139" s="20"/>
      <c r="F139" s="18"/>
      <c r="G139" s="377" t="s">
        <v>253</v>
      </c>
      <c r="H139" s="378"/>
      <c r="I139" s="378"/>
      <c r="J139" s="378"/>
      <c r="K139" s="378"/>
      <c r="L139" s="379"/>
      <c r="M139" s="164"/>
      <c r="N139" s="353"/>
      <c r="O139" s="354"/>
      <c r="P139" s="355"/>
      <c r="Q139" s="15"/>
      <c r="R139" s="15"/>
      <c r="S139" s="21"/>
      <c r="T139" s="20"/>
      <c r="U139" s="22"/>
      <c r="V139" s="15"/>
      <c r="W139" s="21"/>
      <c r="X139" s="21"/>
      <c r="Y139" s="21"/>
      <c r="Z139" s="4"/>
      <c r="AA139" s="4"/>
      <c r="AB139" s="2"/>
      <c r="AC139" s="2"/>
      <c r="AD139" s="2"/>
      <c r="AE139" s="2"/>
      <c r="AF139" s="2"/>
      <c r="AG139" s="2"/>
      <c r="AH139" s="2"/>
      <c r="AI139" s="2"/>
      <c r="AJ139" s="2"/>
      <c r="AK139" s="2"/>
      <c r="AL139" s="2"/>
      <c r="AM139" s="2"/>
    </row>
    <row r="140" spans="1:39" ht="24" customHeight="1" thickBot="1">
      <c r="A140" s="2"/>
      <c r="B140" s="2"/>
      <c r="C140" s="2"/>
      <c r="D140" s="20"/>
      <c r="E140" s="20"/>
      <c r="F140" s="18"/>
      <c r="G140" s="18"/>
      <c r="H140" s="347" t="s">
        <v>254</v>
      </c>
      <c r="I140" s="348"/>
      <c r="J140" s="348"/>
      <c r="K140" s="348"/>
      <c r="L140" s="349"/>
      <c r="M140" s="356">
        <f ca="1">N117-SUM(N120:P139)</f>
        <v>0</v>
      </c>
      <c r="N140" s="357"/>
      <c r="O140" s="357"/>
      <c r="P140" s="358"/>
      <c r="Q140" s="15"/>
      <c r="R140" s="15"/>
      <c r="S140" s="21"/>
      <c r="T140" s="20"/>
      <c r="U140" s="22"/>
      <c r="V140" s="15"/>
      <c r="W140" s="21"/>
      <c r="X140" s="21"/>
      <c r="Y140" s="21"/>
      <c r="Z140" s="4"/>
      <c r="AA140" s="4"/>
      <c r="AB140" s="2"/>
      <c r="AC140" s="2"/>
      <c r="AD140" s="2"/>
      <c r="AE140" s="2"/>
      <c r="AF140" s="2"/>
      <c r="AG140" s="2"/>
      <c r="AH140" s="2"/>
      <c r="AI140" s="2"/>
      <c r="AJ140" s="2"/>
      <c r="AK140" s="2"/>
      <c r="AL140" s="2"/>
      <c r="AM140" s="2"/>
    </row>
    <row r="141" spans="1:39">
      <c r="A141" s="2"/>
      <c r="B141" s="2"/>
      <c r="C141" s="2"/>
      <c r="D141" s="20"/>
      <c r="E141" s="20"/>
      <c r="F141" s="18"/>
      <c r="G141" s="18"/>
      <c r="H141" s="18"/>
      <c r="I141" s="18"/>
      <c r="J141" s="18"/>
      <c r="K141" s="18"/>
      <c r="L141" s="18"/>
      <c r="M141" s="18"/>
      <c r="N141" s="15"/>
      <c r="O141" s="15"/>
      <c r="P141" s="15"/>
      <c r="Q141" s="15"/>
      <c r="R141" s="15"/>
      <c r="S141" s="21"/>
      <c r="T141" s="20"/>
      <c r="U141" s="22"/>
      <c r="V141" s="15"/>
      <c r="W141" s="21"/>
      <c r="X141" s="21"/>
      <c r="Y141" s="21"/>
      <c r="Z141" s="4"/>
      <c r="AA141" s="4"/>
      <c r="AB141" s="2"/>
      <c r="AC141" s="2"/>
      <c r="AD141" s="2"/>
      <c r="AE141" s="2"/>
      <c r="AF141" s="2"/>
      <c r="AG141" s="2"/>
      <c r="AH141" s="2"/>
      <c r="AI141" s="2"/>
      <c r="AJ141" s="2"/>
      <c r="AK141" s="2"/>
      <c r="AL141" s="2"/>
      <c r="AM141" s="2"/>
    </row>
    <row r="142" spans="1:39">
      <c r="A142" s="2"/>
      <c r="B142" s="2"/>
      <c r="C142" s="2"/>
      <c r="D142" s="20"/>
      <c r="E142" s="20"/>
      <c r="F142" s="18"/>
      <c r="G142" s="18"/>
      <c r="I142" s="18"/>
      <c r="J142" s="18"/>
      <c r="K142" s="18"/>
      <c r="L142" s="18"/>
      <c r="M142" s="18"/>
      <c r="N142" s="15"/>
      <c r="O142" s="15"/>
      <c r="P142" s="15"/>
      <c r="Q142" s="15"/>
      <c r="R142" s="15"/>
      <c r="S142" s="21"/>
      <c r="T142" s="20"/>
      <c r="U142" s="22"/>
      <c r="V142" s="15"/>
      <c r="W142" s="21"/>
      <c r="X142" s="21"/>
      <c r="Y142" s="21"/>
      <c r="Z142" s="4"/>
      <c r="AA142" s="4"/>
      <c r="AB142" s="2"/>
      <c r="AC142" s="2"/>
      <c r="AD142" s="2"/>
      <c r="AE142" s="2"/>
      <c r="AF142" s="2"/>
      <c r="AG142" s="2"/>
      <c r="AH142" s="2"/>
      <c r="AI142" s="2"/>
      <c r="AJ142" s="2"/>
      <c r="AK142" s="2"/>
      <c r="AL142" s="2"/>
      <c r="AM142" s="2"/>
    </row>
    <row r="143" spans="1:39">
      <c r="A143" s="2"/>
      <c r="B143" s="2"/>
      <c r="C143" s="2"/>
      <c r="D143" s="20"/>
      <c r="E143" s="20"/>
      <c r="F143" s="18"/>
      <c r="G143" s="18"/>
      <c r="H143" s="18"/>
      <c r="I143" s="18"/>
      <c r="J143" s="18"/>
      <c r="K143" s="18"/>
      <c r="L143" s="18"/>
      <c r="M143" s="18"/>
      <c r="N143" s="15"/>
      <c r="O143" s="15"/>
      <c r="P143" s="15"/>
      <c r="Q143" s="15"/>
      <c r="R143" s="15"/>
      <c r="S143" s="21"/>
      <c r="T143" s="20"/>
      <c r="U143" s="22"/>
      <c r="V143" s="15"/>
      <c r="W143" s="21"/>
      <c r="X143" s="21"/>
      <c r="Y143" s="21"/>
      <c r="Z143" s="4"/>
      <c r="AA143" s="4"/>
      <c r="AB143" s="2"/>
      <c r="AC143" s="2"/>
      <c r="AD143" s="2"/>
      <c r="AE143" s="2"/>
      <c r="AF143" s="2"/>
      <c r="AG143" s="2"/>
      <c r="AH143" s="2"/>
      <c r="AI143" s="2"/>
      <c r="AJ143" s="2"/>
      <c r="AK143" s="2"/>
      <c r="AL143" s="2"/>
      <c r="AM143" s="2"/>
    </row>
    <row r="144" spans="1:39">
      <c r="A144" s="2"/>
      <c r="B144" s="2"/>
      <c r="C144" s="2"/>
      <c r="D144" s="4"/>
      <c r="E144" s="4"/>
      <c r="F144" s="341"/>
      <c r="G144" s="341"/>
      <c r="H144" s="341"/>
      <c r="I144" s="341"/>
      <c r="J144" s="341"/>
      <c r="K144" s="341"/>
      <c r="L144" s="341"/>
      <c r="M144" s="341"/>
      <c r="N144" s="341"/>
      <c r="O144" s="68"/>
      <c r="P144" s="68"/>
      <c r="Q144" s="68"/>
      <c r="R144" s="68"/>
      <c r="S144" s="23"/>
      <c r="T144" s="20"/>
      <c r="U144" s="22"/>
      <c r="V144" s="15"/>
      <c r="W144" s="21"/>
      <c r="X144" s="21"/>
      <c r="Y144" s="21"/>
      <c r="Z144" s="4"/>
      <c r="AA144" s="4"/>
      <c r="AB144" s="2"/>
      <c r="AC144" s="2"/>
      <c r="AD144" s="2"/>
      <c r="AE144" s="2"/>
      <c r="AF144" s="2"/>
      <c r="AG144" s="2"/>
      <c r="AH144" s="2"/>
      <c r="AI144" s="2"/>
      <c r="AJ144" s="2"/>
      <c r="AK144" s="2"/>
      <c r="AL144" s="2"/>
      <c r="AM144" s="2"/>
    </row>
    <row r="145" spans="1:39">
      <c r="A145" s="2"/>
      <c r="B145" s="2"/>
      <c r="C145" s="167"/>
      <c r="D145" s="168"/>
      <c r="E145" s="168"/>
      <c r="F145" s="341"/>
      <c r="G145" s="341"/>
      <c r="H145" s="341"/>
      <c r="I145" s="341"/>
      <c r="J145" s="341"/>
      <c r="K145" s="341"/>
      <c r="L145" s="341"/>
      <c r="M145" s="341"/>
      <c r="N145" s="341"/>
      <c r="O145" s="4"/>
      <c r="P145" s="4"/>
      <c r="Q145" s="4"/>
      <c r="R145" s="4"/>
      <c r="S145" s="4"/>
      <c r="T145" s="20"/>
      <c r="U145" s="22"/>
      <c r="V145" s="15"/>
      <c r="W145" s="21"/>
      <c r="X145" s="21"/>
      <c r="Y145" s="21"/>
      <c r="Z145" s="4"/>
      <c r="AA145" s="4"/>
      <c r="AB145" s="2"/>
      <c r="AC145" s="2"/>
      <c r="AD145" s="2"/>
      <c r="AE145" s="2"/>
      <c r="AF145" s="2"/>
      <c r="AG145" s="2"/>
      <c r="AH145" s="2"/>
      <c r="AI145" s="2"/>
      <c r="AJ145" s="2"/>
      <c r="AK145" s="2"/>
      <c r="AL145" s="2"/>
      <c r="AM145" s="2"/>
    </row>
    <row r="146" spans="1:39">
      <c r="A146" s="2"/>
      <c r="B146" s="2"/>
      <c r="C146" s="2"/>
      <c r="D146" s="4"/>
      <c r="E146" s="4"/>
      <c r="F146" s="4"/>
      <c r="G146" s="4"/>
      <c r="H146" s="4"/>
      <c r="I146" s="4"/>
      <c r="J146" s="4"/>
      <c r="K146" s="4"/>
      <c r="L146" s="4"/>
      <c r="M146" s="4"/>
      <c r="N146" s="4"/>
      <c r="O146" s="4"/>
      <c r="P146" s="4"/>
      <c r="Q146" s="4"/>
      <c r="R146" s="4"/>
      <c r="S146" s="4"/>
      <c r="T146" s="20"/>
      <c r="U146" s="22"/>
      <c r="V146" s="15"/>
      <c r="W146" s="21"/>
      <c r="X146" s="21"/>
      <c r="Y146" s="21"/>
      <c r="Z146" s="4"/>
      <c r="AA146" s="4"/>
      <c r="AB146" s="2"/>
      <c r="AC146" s="2"/>
      <c r="AD146" s="2"/>
      <c r="AE146" s="2"/>
      <c r="AF146" s="2"/>
      <c r="AG146" s="2"/>
      <c r="AH146" s="2"/>
      <c r="AI146" s="2"/>
      <c r="AJ146" s="2"/>
      <c r="AK146" s="2"/>
      <c r="AL146" s="2"/>
      <c r="AM146" s="2"/>
    </row>
    <row r="147" spans="1:39">
      <c r="A147" s="2"/>
      <c r="B147" s="2"/>
      <c r="C147" s="2"/>
      <c r="D147" s="4"/>
      <c r="E147" s="4"/>
      <c r="F147" s="4"/>
      <c r="G147" s="4"/>
      <c r="H147" s="4"/>
      <c r="I147" s="4"/>
      <c r="J147" s="4"/>
      <c r="K147" s="4"/>
      <c r="L147" s="4"/>
      <c r="M147" s="4"/>
      <c r="N147" s="4"/>
      <c r="O147" s="4"/>
      <c r="P147" s="4"/>
      <c r="Q147" s="4"/>
      <c r="R147" s="4"/>
      <c r="S147" s="4"/>
      <c r="T147" s="20"/>
      <c r="U147" s="22"/>
      <c r="V147" s="15"/>
      <c r="W147" s="21"/>
      <c r="X147" s="21"/>
      <c r="Y147" s="21"/>
      <c r="Z147" s="4"/>
      <c r="AA147" s="4"/>
      <c r="AB147" s="2"/>
      <c r="AC147" s="2"/>
      <c r="AD147" s="2"/>
      <c r="AE147" s="2"/>
      <c r="AF147" s="2"/>
      <c r="AG147" s="2"/>
      <c r="AH147" s="2"/>
      <c r="AI147" s="2"/>
      <c r="AJ147" s="2"/>
      <c r="AK147" s="2"/>
      <c r="AL147" s="2"/>
      <c r="AM147" s="2"/>
    </row>
    <row r="148" spans="1:39">
      <c r="A148" s="2"/>
      <c r="B148" s="2"/>
      <c r="C148" s="2"/>
      <c r="D148" s="4"/>
      <c r="E148" s="4"/>
      <c r="F148" s="4"/>
      <c r="G148" s="4"/>
      <c r="H148" s="4"/>
      <c r="I148" s="4"/>
      <c r="J148" s="4"/>
      <c r="K148" s="4"/>
      <c r="L148" s="4"/>
      <c r="M148" s="4"/>
      <c r="N148" s="4"/>
      <c r="O148" s="4"/>
      <c r="P148" s="4"/>
      <c r="Q148" s="4"/>
      <c r="R148" s="4"/>
      <c r="S148" s="4"/>
      <c r="T148" s="4"/>
      <c r="U148" s="4"/>
      <c r="V148" s="341"/>
      <c r="W148" s="341"/>
      <c r="X148" s="341"/>
      <c r="Y148" s="23"/>
      <c r="Z148" s="4"/>
      <c r="AA148" s="4"/>
      <c r="AB148" s="2"/>
      <c r="AC148" s="2"/>
      <c r="AD148" s="2"/>
      <c r="AE148" s="2"/>
      <c r="AF148" s="2"/>
      <c r="AG148" s="2"/>
      <c r="AH148" s="2"/>
      <c r="AI148" s="2"/>
      <c r="AJ148" s="2"/>
      <c r="AK148" s="2"/>
      <c r="AL148" s="2"/>
      <c r="AM148" s="2"/>
    </row>
    <row r="149" spans="1:39">
      <c r="A149" s="2"/>
      <c r="B149" s="2"/>
      <c r="C149" s="2"/>
      <c r="D149" s="4"/>
      <c r="E149" s="4"/>
      <c r="F149" s="4"/>
      <c r="G149" s="4"/>
      <c r="H149" s="4"/>
      <c r="I149" s="4"/>
      <c r="J149" s="4"/>
      <c r="K149" s="4"/>
      <c r="L149" s="4"/>
      <c r="M149" s="4"/>
      <c r="N149" s="4"/>
      <c r="O149" s="4"/>
      <c r="P149" s="4"/>
      <c r="Q149" s="4"/>
      <c r="R149" s="4"/>
      <c r="S149" s="4"/>
      <c r="T149" s="4"/>
      <c r="U149" s="4"/>
      <c r="V149" s="4"/>
      <c r="W149" s="4"/>
      <c r="X149" s="4"/>
      <c r="Y149" s="21"/>
      <c r="Z149" s="4"/>
      <c r="AA149" s="21"/>
      <c r="AB149" s="2"/>
      <c r="AC149" s="2"/>
      <c r="AD149" s="2"/>
      <c r="AE149" s="2"/>
      <c r="AF149" s="2"/>
      <c r="AG149" s="2"/>
      <c r="AH149" s="2"/>
      <c r="AI149" s="2"/>
      <c r="AJ149" s="2"/>
      <c r="AK149" s="2"/>
      <c r="AL149" s="2"/>
      <c r="AM149" s="2"/>
    </row>
    <row r="150" spans="1:39">
      <c r="A150" s="2"/>
      <c r="B150" s="2"/>
      <c r="C150" s="2"/>
      <c r="D150" s="4"/>
      <c r="E150" s="4"/>
      <c r="F150" s="4"/>
      <c r="G150" s="4"/>
      <c r="H150" s="4"/>
      <c r="I150" s="4"/>
      <c r="J150" s="4"/>
      <c r="K150" s="4"/>
      <c r="L150" s="4"/>
      <c r="M150" s="4"/>
      <c r="N150" s="4"/>
      <c r="O150" s="4"/>
      <c r="P150" s="4"/>
      <c r="Q150" s="4"/>
      <c r="R150" s="4"/>
      <c r="S150" s="4"/>
      <c r="T150" s="4"/>
      <c r="U150" s="341"/>
      <c r="V150" s="341"/>
      <c r="W150" s="341"/>
      <c r="X150" s="341"/>
      <c r="Y150" s="23"/>
      <c r="Z150" s="4"/>
      <c r="AA150" s="21"/>
      <c r="AB150" s="2"/>
      <c r="AC150" s="2"/>
      <c r="AD150" s="2"/>
      <c r="AE150" s="2"/>
      <c r="AF150" s="2"/>
      <c r="AG150" s="2"/>
      <c r="AH150" s="2"/>
      <c r="AI150" s="2"/>
      <c r="AJ150" s="2"/>
      <c r="AK150" s="2"/>
      <c r="AL150" s="2"/>
      <c r="AM150" s="2"/>
    </row>
    <row r="151" spans="1:39">
      <c r="A151" s="2"/>
      <c r="B151" s="2"/>
      <c r="C151" s="2"/>
      <c r="D151" s="341"/>
      <c r="E151" s="341"/>
      <c r="F151" s="341"/>
      <c r="G151" s="341"/>
      <c r="H151" s="341"/>
      <c r="I151" s="341"/>
      <c r="J151" s="341"/>
      <c r="K151" s="341"/>
      <c r="L151" s="341"/>
      <c r="M151" s="341"/>
      <c r="N151" s="341"/>
      <c r="O151" s="68"/>
      <c r="P151" s="68"/>
      <c r="Q151" s="68"/>
      <c r="R151" s="68"/>
      <c r="S151" s="27"/>
      <c r="T151" s="4"/>
      <c r="U151" s="341"/>
      <c r="V151" s="341"/>
      <c r="W151" s="341"/>
      <c r="X151" s="341"/>
      <c r="Y151" s="24"/>
      <c r="Z151" s="4"/>
      <c r="AA151" s="4"/>
      <c r="AB151" s="2"/>
      <c r="AC151" s="2"/>
      <c r="AD151" s="2"/>
      <c r="AE151" s="2"/>
      <c r="AF151" s="2"/>
      <c r="AG151" s="2"/>
      <c r="AH151" s="2"/>
      <c r="AI151" s="2"/>
      <c r="AJ151" s="2"/>
      <c r="AK151" s="2"/>
      <c r="AL151" s="2"/>
      <c r="AM151" s="2"/>
    </row>
    <row r="152" spans="1:39">
      <c r="A152" s="2"/>
      <c r="B152" s="2"/>
      <c r="C152" s="2"/>
      <c r="D152" s="2"/>
      <c r="E152" s="2"/>
      <c r="F152" s="2"/>
      <c r="G152" s="2"/>
      <c r="H152" s="2"/>
      <c r="I152" s="2"/>
      <c r="J152" s="2"/>
      <c r="K152" s="2"/>
      <c r="L152" s="2"/>
      <c r="M152" s="2"/>
      <c r="N152" s="2"/>
      <c r="O152" s="2"/>
      <c r="P152" s="2"/>
      <c r="Q152" s="2"/>
      <c r="R152" s="2"/>
      <c r="S152" s="2"/>
      <c r="T152" s="4"/>
      <c r="U152" s="25"/>
      <c r="V152" s="25"/>
      <c r="W152" s="25"/>
      <c r="X152" s="25"/>
      <c r="Y152" s="21"/>
      <c r="Z152" s="4"/>
      <c r="AA152" s="4"/>
      <c r="AB152" s="2"/>
      <c r="AC152" s="2"/>
      <c r="AD152" s="2"/>
      <c r="AE152" s="2"/>
      <c r="AF152" s="2"/>
      <c r="AG152" s="2"/>
      <c r="AH152" s="2"/>
      <c r="AI152" s="2"/>
      <c r="AJ152" s="2"/>
      <c r="AK152" s="2"/>
      <c r="AL152" s="2"/>
      <c r="AM152" s="2"/>
    </row>
    <row r="153" spans="1:39" ht="15.75">
      <c r="A153" s="2"/>
      <c r="B153" s="2"/>
      <c r="C153" s="2"/>
      <c r="D153" s="2"/>
      <c r="E153" s="2"/>
      <c r="F153" s="2"/>
      <c r="G153" s="2"/>
      <c r="H153" s="2"/>
      <c r="I153" s="2"/>
      <c r="J153" s="2"/>
      <c r="K153" s="2"/>
      <c r="L153" s="2"/>
      <c r="M153" s="2"/>
      <c r="N153" s="2"/>
      <c r="O153" s="2"/>
      <c r="P153" s="2"/>
      <c r="Q153" s="2"/>
      <c r="R153" s="2"/>
      <c r="S153" s="2"/>
      <c r="T153" s="4"/>
      <c r="U153" s="359"/>
      <c r="V153" s="359"/>
      <c r="W153" s="359"/>
      <c r="X153" s="359"/>
      <c r="Y153" s="26"/>
      <c r="Z153" s="4"/>
      <c r="AA153" s="4"/>
      <c r="AB153" s="2"/>
      <c r="AC153" s="2"/>
      <c r="AD153" s="2"/>
      <c r="AE153" s="2"/>
      <c r="AF153" s="2"/>
      <c r="AG153" s="2"/>
      <c r="AH153" s="2"/>
      <c r="AI153" s="2"/>
      <c r="AJ153" s="2"/>
      <c r="AK153" s="2"/>
      <c r="AL153" s="2"/>
      <c r="AM153" s="2"/>
    </row>
    <row r="154" spans="1:39">
      <c r="A154" s="2"/>
      <c r="B154" s="2"/>
      <c r="C154" s="2"/>
      <c r="D154" s="2"/>
      <c r="E154" s="2"/>
      <c r="F154" s="2"/>
      <c r="G154" s="2"/>
      <c r="H154" s="2"/>
      <c r="I154" s="2"/>
      <c r="J154" s="2"/>
      <c r="K154" s="2"/>
      <c r="L154" s="2"/>
      <c r="M154" s="2"/>
      <c r="N154" s="2"/>
      <c r="O154" s="2"/>
      <c r="P154" s="2"/>
      <c r="Q154" s="2"/>
      <c r="R154" s="2"/>
      <c r="S154" s="2"/>
      <c r="T154" s="4"/>
      <c r="U154" s="4"/>
      <c r="V154" s="4"/>
      <c r="W154" s="4"/>
      <c r="X154" s="4"/>
      <c r="Y154" s="4"/>
      <c r="Z154" s="4"/>
      <c r="AA154" s="4"/>
      <c r="AB154" s="2"/>
      <c r="AC154" s="2"/>
      <c r="AD154" s="2"/>
      <c r="AE154" s="2"/>
      <c r="AF154" s="2"/>
      <c r="AG154" s="2"/>
      <c r="AH154" s="2"/>
      <c r="AI154" s="2"/>
      <c r="AJ154" s="2"/>
      <c r="AK154" s="2"/>
      <c r="AL154" s="2"/>
      <c r="AM154" s="2"/>
    </row>
    <row r="155" spans="1:39">
      <c r="A155" s="2"/>
      <c r="B155" s="2"/>
      <c r="C155" s="2"/>
      <c r="D155" s="2"/>
      <c r="E155" s="2"/>
      <c r="F155" s="2"/>
      <c r="G155" s="2"/>
      <c r="H155" s="2"/>
      <c r="I155" s="2"/>
      <c r="J155" s="2"/>
      <c r="K155" s="2"/>
      <c r="L155" s="2"/>
      <c r="M155" s="2"/>
      <c r="N155" s="2"/>
      <c r="O155" s="2"/>
      <c r="P155" s="2"/>
      <c r="Q155" s="2"/>
      <c r="R155" s="2"/>
      <c r="S155" s="2"/>
      <c r="T155" s="4"/>
      <c r="U155" s="4"/>
      <c r="V155" s="4"/>
      <c r="W155" s="4"/>
      <c r="X155" s="4"/>
      <c r="Y155" s="4"/>
      <c r="Z155" s="4"/>
      <c r="AA155" s="4"/>
      <c r="AB155" s="2"/>
      <c r="AC155" s="2"/>
      <c r="AD155" s="2"/>
      <c r="AE155" s="2"/>
      <c r="AF155" s="2"/>
      <c r="AG155" s="2"/>
      <c r="AH155" s="2"/>
      <c r="AI155" s="2"/>
      <c r="AJ155" s="2"/>
      <c r="AK155" s="2"/>
      <c r="AL155" s="2"/>
      <c r="AM155" s="2"/>
    </row>
    <row r="156" spans="1:39">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row>
    <row r="157" spans="1:39">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row>
    <row r="158" spans="1:39">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row>
    <row r="159" spans="1:39">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row>
    <row r="160" spans="1:39">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row>
    <row r="161" spans="1:39">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8"/>
      <c r="AA161" s="2"/>
      <c r="AB161" s="2"/>
      <c r="AC161" s="2"/>
      <c r="AD161" s="2"/>
      <c r="AE161" s="2"/>
      <c r="AF161" s="2"/>
      <c r="AG161" s="2"/>
      <c r="AH161" s="2"/>
      <c r="AI161" s="2"/>
      <c r="AJ161" s="2"/>
      <c r="AK161" s="2"/>
      <c r="AL161" s="2"/>
      <c r="AM161" s="2"/>
    </row>
    <row r="162" spans="1:39">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row>
    <row r="163" spans="1:39">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row>
    <row r="164" spans="1:39">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row>
    <row r="165" spans="1:39">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row>
    <row r="166" spans="1:39">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row>
    <row r="167" spans="1:39">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row>
    <row r="168" spans="1:39">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row>
    <row r="169" spans="1:39">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row>
    <row r="170" spans="1:39">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row>
    <row r="171" spans="1:39">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row>
    <row r="172" spans="1:39">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row>
    <row r="173" spans="1:39">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row>
    <row r="174" spans="1:39">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row>
    <row r="175" spans="1:39">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row>
    <row r="176" spans="1:39">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row>
    <row r="177" spans="1:39">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row>
    <row r="178" spans="1:39">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row>
    <row r="179" spans="1:39">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row>
    <row r="180" spans="1:39">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row>
    <row r="181" spans="1:39">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row>
    <row r="182" spans="1:39">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row>
    <row r="183" spans="1:39">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row>
    <row r="184" spans="1:39">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row>
    <row r="185" spans="1:39">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row>
    <row r="186" spans="1:39">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row>
    <row r="187" spans="1:39">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row>
    <row r="188" spans="1:39">
      <c r="T188" s="2"/>
      <c r="U188" s="2"/>
      <c r="V188" s="2"/>
      <c r="W188" s="2"/>
      <c r="X188" s="2"/>
      <c r="Y188" s="2"/>
      <c r="Z188" s="2"/>
      <c r="AA188" s="2"/>
      <c r="AB188" s="2"/>
      <c r="AC188" s="2"/>
      <c r="AD188" s="2"/>
      <c r="AE188" s="2"/>
      <c r="AF188" s="2"/>
      <c r="AG188" s="2"/>
      <c r="AH188" s="2"/>
      <c r="AI188" s="2"/>
      <c r="AJ188" s="2"/>
      <c r="AK188" s="2"/>
      <c r="AL188" s="2"/>
      <c r="AM188" s="2"/>
    </row>
    <row r="189" spans="1:39">
      <c r="T189" s="2"/>
      <c r="U189" s="2"/>
      <c r="V189" s="2"/>
      <c r="W189" s="2"/>
      <c r="X189" s="2"/>
      <c r="Y189" s="2"/>
      <c r="Z189" s="2"/>
      <c r="AA189" s="2"/>
      <c r="AB189" s="2"/>
      <c r="AC189" s="2"/>
      <c r="AD189" s="2"/>
      <c r="AE189" s="2"/>
      <c r="AF189" s="2"/>
      <c r="AG189" s="2"/>
      <c r="AH189" s="2"/>
      <c r="AI189" s="2"/>
      <c r="AJ189" s="2"/>
      <c r="AK189" s="2"/>
      <c r="AL189" s="2"/>
      <c r="AM189" s="2"/>
    </row>
    <row r="190" spans="1:39">
      <c r="T190" s="2"/>
      <c r="U190" s="2"/>
      <c r="V190" s="2"/>
      <c r="W190" s="2"/>
      <c r="X190" s="2"/>
      <c r="Y190" s="2"/>
      <c r="Z190" s="2"/>
      <c r="AA190" s="2"/>
      <c r="AB190" s="2"/>
      <c r="AC190" s="2"/>
      <c r="AD190" s="2"/>
      <c r="AE190" s="2"/>
      <c r="AF190" s="2"/>
      <c r="AG190" s="2"/>
      <c r="AH190" s="2"/>
      <c r="AI190" s="2"/>
      <c r="AJ190" s="2"/>
      <c r="AK190" s="2"/>
      <c r="AL190" s="2"/>
      <c r="AM190" s="2"/>
    </row>
    <row r="191" spans="1:39">
      <c r="T191" s="2"/>
      <c r="U191" s="2"/>
      <c r="V191" s="2"/>
      <c r="W191" s="2"/>
      <c r="X191" s="2"/>
      <c r="Y191" s="2"/>
      <c r="Z191" s="2"/>
      <c r="AA191" s="2"/>
      <c r="AB191" s="2"/>
      <c r="AC191" s="2"/>
      <c r="AD191" s="2"/>
      <c r="AE191" s="2"/>
      <c r="AF191" s="2"/>
      <c r="AG191" s="2"/>
      <c r="AH191" s="2"/>
      <c r="AI191" s="2"/>
      <c r="AJ191" s="2"/>
      <c r="AK191" s="2"/>
      <c r="AL191" s="2"/>
      <c r="AM191" s="2"/>
    </row>
  </sheetData>
  <sheetProtection algorithmName="SHA-512" hashValue="Vub9Vu0wtK1sYUMvxbd00/dnAhgrRQFGWY8orXnJLRCjUxxc+wpAN9yG70xObL2V/KNr5StGX3mfhK5UqlGyMQ==" saltValue="mSsC+DfhPAR8YHRVsoEWwA==" spinCount="100000" sheet="1" objects="1" scenarios="1"/>
  <mergeCells count="67">
    <mergeCell ref="G138:L138"/>
    <mergeCell ref="G139:L139"/>
    <mergeCell ref="G134:L134"/>
    <mergeCell ref="G135:L135"/>
    <mergeCell ref="G136:L136"/>
    <mergeCell ref="N125:P125"/>
    <mergeCell ref="N126:P126"/>
    <mergeCell ref="N127:P127"/>
    <mergeCell ref="N128:P128"/>
    <mergeCell ref="N129:P129"/>
    <mergeCell ref="G125:L125"/>
    <mergeCell ref="G126:L126"/>
    <mergeCell ref="G127:L127"/>
    <mergeCell ref="G128:L128"/>
    <mergeCell ref="G129:L129"/>
    <mergeCell ref="I9:J9"/>
    <mergeCell ref="G9:H9"/>
    <mergeCell ref="K9:L9"/>
    <mergeCell ref="N9:O9"/>
    <mergeCell ref="P9:Q9"/>
    <mergeCell ref="U124:AA124"/>
    <mergeCell ref="N117:P117"/>
    <mergeCell ref="D117:M117"/>
    <mergeCell ref="N113:U113"/>
    <mergeCell ref="N114:U114"/>
    <mergeCell ref="G120:L120"/>
    <mergeCell ref="G121:L121"/>
    <mergeCell ref="G122:L122"/>
    <mergeCell ref="G123:L123"/>
    <mergeCell ref="G124:L124"/>
    <mergeCell ref="N120:P120"/>
    <mergeCell ref="N121:P121"/>
    <mergeCell ref="N122:P122"/>
    <mergeCell ref="N123:P123"/>
    <mergeCell ref="N124:P124"/>
    <mergeCell ref="D151:N151"/>
    <mergeCell ref="U151:X151"/>
    <mergeCell ref="U153:X153"/>
    <mergeCell ref="Y130:Y131"/>
    <mergeCell ref="F144:N144"/>
    <mergeCell ref="V148:X148"/>
    <mergeCell ref="U150:X150"/>
    <mergeCell ref="V130:V131"/>
    <mergeCell ref="W130:W131"/>
    <mergeCell ref="X130:X131"/>
    <mergeCell ref="N130:P130"/>
    <mergeCell ref="N131:P131"/>
    <mergeCell ref="N132:P132"/>
    <mergeCell ref="G132:L132"/>
    <mergeCell ref="G133:L133"/>
    <mergeCell ref="G130:L130"/>
    <mergeCell ref="F145:N145"/>
    <mergeCell ref="D126:D127"/>
    <mergeCell ref="F126:F127"/>
    <mergeCell ref="S126:S127"/>
    <mergeCell ref="T130:U130"/>
    <mergeCell ref="G131:L131"/>
    <mergeCell ref="H140:L140"/>
    <mergeCell ref="N138:P138"/>
    <mergeCell ref="N139:P139"/>
    <mergeCell ref="M140:P140"/>
    <mergeCell ref="N133:P133"/>
    <mergeCell ref="N134:P134"/>
    <mergeCell ref="N135:P135"/>
    <mergeCell ref="N136:P136"/>
    <mergeCell ref="N137:P137"/>
    <mergeCell ref="G137:L137"/>
  </mergeCells>
  <conditionalFormatting sqref="Y153">
    <cfRule type="cellIs" dxfId="1314" priority="32" operator="lessThan">
      <formula>0</formula>
    </cfRule>
    <cfRule type="cellIs" dxfId="1313" priority="33" operator="greaterThan">
      <formula>0</formula>
    </cfRule>
  </conditionalFormatting>
  <conditionalFormatting sqref="V113:V114 N117:O117 C10:C109 E10:M109 T10:V110">
    <cfRule type="containsErrors" dxfId="1312" priority="29">
      <formula>ISERROR(C10)</formula>
    </cfRule>
  </conditionalFormatting>
  <conditionalFormatting sqref="V113:V114 N117 C10:C109 E10:Q109">
    <cfRule type="containsErrors" dxfId="1311" priority="27">
      <formula>ISERROR(C10)</formula>
    </cfRule>
  </conditionalFormatting>
  <conditionalFormatting sqref="D10:D109">
    <cfRule type="containsErrors" dxfId="1310" priority="20">
      <formula>ISERROR(D10)</formula>
    </cfRule>
  </conditionalFormatting>
  <conditionalFormatting sqref="P10:P109">
    <cfRule type="containsErrors" dxfId="1309" priority="9">
      <formula>ISERROR(P10)</formula>
    </cfRule>
  </conditionalFormatting>
  <conditionalFormatting sqref="Q10:Q109">
    <cfRule type="containsErrors" dxfId="1308" priority="8">
      <formula>ISERROR(Q10)</formula>
    </cfRule>
  </conditionalFormatting>
  <conditionalFormatting sqref="B10:B109">
    <cfRule type="containsErrors" dxfId="1307" priority="6">
      <formula>ISERROR(B10)</formula>
    </cfRule>
  </conditionalFormatting>
  <conditionalFormatting sqref="B10:C109">
    <cfRule type="expression" priority="110">
      <formula>istfehler+$C$10:$C$109</formula>
    </cfRule>
  </conditionalFormatting>
  <conditionalFormatting sqref="M140">
    <cfRule type="containsErrors" dxfId="1306" priority="5">
      <formula>ISERROR(M140)</formula>
    </cfRule>
  </conditionalFormatting>
  <conditionalFormatting sqref="M140">
    <cfRule type="containsErrors" dxfId="1305" priority="4">
      <formula>ISERROR(M140)</formula>
    </cfRule>
  </conditionalFormatting>
  <conditionalFormatting sqref="V114">
    <cfRule type="containsText" dxfId="1304" priority="3" operator="containsText" text="LV EP fehlt">
      <formula>NOT(ISERROR(SEARCH("LV EP fehlt",V114)))</formula>
    </cfRule>
  </conditionalFormatting>
  <conditionalFormatting sqref="K10:K109">
    <cfRule type="containsText" dxfId="1303" priority="2" operator="containsText" text="Index fehlt">
      <formula>NOT(ISERROR(SEARCH("Index fehlt",K10)))</formula>
    </cfRule>
    <cfRule type="cellIs" dxfId="1302" priority="1" operator="equal">
      <formula>0</formula>
    </cfRule>
  </conditionalFormatting>
  <hyperlinks>
    <hyperlink ref="D10" location="'Berechnung 1'!A1" display="Berechnung 1"/>
    <hyperlink ref="D11" location="'Berechnung 2'!A1" display="Berechnung 2"/>
    <hyperlink ref="D12" location="'Berechnung 3'!A1" display="Berechnung 3"/>
    <hyperlink ref="D13" location="'Berechnung 4'!A1" display="Berechnung 4"/>
    <hyperlink ref="D14" location="'Berechnung 5'!A1" display="Berechnung 5"/>
    <hyperlink ref="D15" location="'Berechnung 6'!A1" display="Berechnung 6"/>
    <hyperlink ref="D16" location="'Berechnung 7'!A1" display="Berechnung 7"/>
    <hyperlink ref="D17" location="'Berechnung 8'!A1" display="Berechnung 8"/>
    <hyperlink ref="D18" location="'Berechnung 9'!A1" display="Berechnung 9"/>
    <hyperlink ref="D19" location="'Berechnung 10'!A1" display="Berechnung 10"/>
    <hyperlink ref="D20" location="'Berechnung 11'!A1" display="Berechnung 11"/>
    <hyperlink ref="D21" location="'Berechnung 12'!A1" display="Berechnung 12"/>
    <hyperlink ref="D22" location="'Berechnung 13'!A1" display="Berechnung 13"/>
    <hyperlink ref="D23" location="'Berechnung 14'!A1" display="Berechnung 14"/>
    <hyperlink ref="D24" location="'Berechnung 15'!A1" display="Berechnung 15"/>
    <hyperlink ref="D25" location="'Berechnung 16'!A1" display="Berechnung 16"/>
    <hyperlink ref="D26" location="'Berechnung 17'!A1" display="Berechnung 17"/>
    <hyperlink ref="D27" location="'Berechnung 18'!A1" display="Berechnung 18"/>
    <hyperlink ref="D28" location="'Berechnung 19'!A1" display="Berechnung 19"/>
    <hyperlink ref="D29" location="'Berechnung 20'!A1" display="Berechnung 20"/>
    <hyperlink ref="D30" location="'Berechnung 21'!A1" display="Berechnung 21"/>
    <hyperlink ref="D34" location="'Berechnung 25'!A1" display="Berechnung 25"/>
    <hyperlink ref="D38" location="'Berechnung 29'!A1" display="Berechnung 29"/>
    <hyperlink ref="D42" location="'Berechnung 33'!A1" display="Berechnung 33"/>
    <hyperlink ref="D46" location="'Berechnung 37'!A1" display="Berechnung 37"/>
    <hyperlink ref="D50" location="'Berechnung 41'!A1" display="Berechnung 41"/>
    <hyperlink ref="D54" location="'Berechnung 45'!A1" display="Berechnung 45"/>
    <hyperlink ref="D58" location="'Berechnung 49'!A1" display="Berechnung 49"/>
    <hyperlink ref="D62" location="'Berechnung 53'!A1" display="Berechnung 53"/>
    <hyperlink ref="D66" location="'Berechnung 57'!A1" display="Berechnung 57"/>
    <hyperlink ref="D70" location="'Berechnung 61'!A1" display="Berechnung 61"/>
    <hyperlink ref="D74" location="'Berechnung 65'!A1" display="Berechnung 65"/>
    <hyperlink ref="D78" location="'Berechnung 69'!A1" display="Berechnung 69"/>
    <hyperlink ref="D82" location="'Berechnung 73'!A1" display="Berechnung 73"/>
    <hyperlink ref="D86" location="'Berechnung 77'!A1" display="Berechnung 77"/>
    <hyperlink ref="D90" location="'Berechnung 81'!A1" display="Berechnung 81"/>
    <hyperlink ref="D94" location="'Berechnung 85'!A1" display="Berechnung 85"/>
    <hyperlink ref="D98" location="'Berechnung 89'!A1" display="Berechnung 89"/>
    <hyperlink ref="D102" location="'Berechnung 93'!A1" display="Berechnung 93"/>
    <hyperlink ref="D106" location="'Berechnung 97'!A1" display="Berechnung 97"/>
    <hyperlink ref="D31" location="'Berechnung 22'!A1" display="Berechnung 22"/>
    <hyperlink ref="D35" location="'Berechnung 26'!A1" display="Berechnung 26"/>
    <hyperlink ref="D39" location="'Berechnung 30'!A1" display="Berechnung 30"/>
    <hyperlink ref="D43" location="'Berechnung 34'!A1" display="Berechnung 34"/>
    <hyperlink ref="D47" location="'Berechnung 38'!A1" display="Berechnung 38"/>
    <hyperlink ref="D51" location="'Berechnung 42'!A1" display="Berechnung 42"/>
    <hyperlink ref="D55" location="'Berechnung 46'!A1" display="Berechnung 46"/>
    <hyperlink ref="D59" location="'Berechnung 50'!A1" display="Berechnung 50"/>
    <hyperlink ref="D63" location="'Berechnung 54'!A1" display="Berechnung 54"/>
    <hyperlink ref="D67" location="'Berechnung 58'!A1" display="Berechnung 58"/>
    <hyperlink ref="D71" location="'Berechnung 62'!A1" display="Berechnung 62"/>
    <hyperlink ref="D75" location="'Berechnung 66'!A1" display="Berechnung 66"/>
    <hyperlink ref="D79" location="'Berechnung 70'!A1" display="Berechnung 70"/>
    <hyperlink ref="D83" location="'Berechnung 74'!A1" display="Berechnung 74"/>
    <hyperlink ref="D87" location="'Berechnung 78'!A1" display="Berechnung 78"/>
    <hyperlink ref="D91" location="'Berechnung 82'!A1" display="Berechnung 82"/>
    <hyperlink ref="D95" location="'Berechnung 86'!A1" display="Berechnung 86"/>
    <hyperlink ref="D99" location="'Berechnung 90'!A1" display="Berechnung 90"/>
    <hyperlink ref="D103" location="'Berechnung 94'!A1" display="Berechnung 94"/>
    <hyperlink ref="D107" location="'Berechnung 98'!A1" display="Berechnung 98"/>
    <hyperlink ref="D32" location="'Berechnung 23'!A1" display="Berechnung 23"/>
    <hyperlink ref="D36" location="'Berechnung 27'!A1" display="Berechnung 27"/>
    <hyperlink ref="D40" location="'Berechnung 31'!A1" display="Berechnung 31"/>
    <hyperlink ref="D44" location="'Berechnung 35'!A1" display="Berechnung 35"/>
    <hyperlink ref="D48" location="'Berechnung 39'!A1" display="Berechnung 39"/>
    <hyperlink ref="D52" location="'Berechnung 43'!A1" display="Berechnung 43"/>
    <hyperlink ref="D56" location="'Berechnung 47'!A1" display="Berechnung 47"/>
    <hyperlink ref="D60" location="'Berechnung 51'!A1" display="Berechnung 51"/>
    <hyperlink ref="D64" location="'Berechnung 55'!A1" display="Berechnung 55"/>
    <hyperlink ref="D68" location="'Berechnung 59'!A1" display="Berechnung 59"/>
    <hyperlink ref="D72" location="'Berechnung 63'!A1" display="Berechnung 63"/>
    <hyperlink ref="D76" location="'Berechnung 67'!A1" display="Berechnung 67"/>
    <hyperlink ref="D80" location="'Berechnung 71'!A1" display="Berechnung 71"/>
    <hyperlink ref="D84" location="'Berechnung 75'!A1" display="Berechnung 75"/>
    <hyperlink ref="D88" location="'Berechnung 79'!A1" display="Berechnung 79"/>
    <hyperlink ref="D92" location="'Berechnung 83'!A1" display="Berechnung 83"/>
    <hyperlink ref="D96" location="'Berechnung 87'!A1" display="Berechnung 87"/>
    <hyperlink ref="D100" location="'Berechnung 91'!A1" display="Berechnung 91"/>
    <hyperlink ref="D104" location="'Berechnung 95'!A1" display="Berechnung 95"/>
    <hyperlink ref="D108" location="'Berechnung 99'!A1" display="Berechnung 99"/>
    <hyperlink ref="D33" location="'Berechnung 24'!A1" display="Berechnung 24"/>
    <hyperlink ref="D37" location="'Berechnung 28'!A1" display="Berechnung 28"/>
    <hyperlink ref="D41" location="'Berechnung 32'!A1" display="Berechnung 32"/>
    <hyperlink ref="D45" location="'Berechnung 36'!A1" display="Berechnung 36"/>
    <hyperlink ref="D49" location="'Berechnung 40'!A1" display="Berechnung 40"/>
    <hyperlink ref="D53" location="'Berechnung 44'!A1" display="Berechnung 44"/>
    <hyperlink ref="D57" location="'Berechnung 48'!A1" display="Berechnung 48"/>
    <hyperlink ref="D61" location="'Berechnung 52'!A1" display="Berechnung 52"/>
    <hyperlink ref="D65" location="'Berechnung 56'!A1" display="Berechnung 56"/>
    <hyperlink ref="D69" location="'Berechnung 60'!A1" display="Berechnung 60"/>
    <hyperlink ref="D73" location="'Berechnung 64'!A1" display="Berechnung 64"/>
    <hyperlink ref="D77" location="'Berechnung 68'!A1" display="Berechnung 68"/>
    <hyperlink ref="D81" location="'Berechnung 72'!A1" display="Berechnung 72"/>
    <hyperlink ref="D85" location="'Berechnung 76'!A1" display="Berechnung 76"/>
    <hyperlink ref="D89" location="'Berechnung 80'!A1" display="Berechnung 80"/>
    <hyperlink ref="D93" location="'Berechnung 84'!A1" display="Berechnung 84"/>
    <hyperlink ref="D97" location="'Berechnung 88'!A1" display="Berechnung 88"/>
    <hyperlink ref="D101" location="'Berechnung 92'!A1" display="Berechnung 92"/>
    <hyperlink ref="D105" location="'Berechnung 96'!A1" display="Berechnung 96"/>
    <hyperlink ref="D109" location="'Berechnung 100'!A1" display="Berechnung 100"/>
  </hyperlinks>
  <pageMargins left="0.7" right="0.7" top="0.75" bottom="0.75" header="0.3" footer="0.3"/>
  <pageSetup paperSize="256" scale="33" orientation="landscape" horizontalDpi="300" verticalDpi="0" r:id="rId1"/>
  <rowBreaks count="2" manualBreakCount="2">
    <brk id="55" max="22" man="1"/>
    <brk id="118" max="22"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110"/>
  <sheetViews>
    <sheetView tabSelected="1" zoomScaleNormal="100" workbookViewId="0">
      <selection activeCell="H11" sqref="H11:H110"/>
    </sheetView>
  </sheetViews>
  <sheetFormatPr baseColWidth="10" defaultColWidth="11.5703125" defaultRowHeight="15"/>
  <cols>
    <col min="1" max="1" width="3.7109375" style="2" customWidth="1"/>
    <col min="2" max="4" width="19.7109375" style="2" customWidth="1"/>
    <col min="5" max="5" width="12.7109375" style="2" customWidth="1"/>
    <col min="6" max="6" width="7.7109375" style="2" customWidth="1"/>
    <col min="7" max="7" width="20.5703125" style="2" customWidth="1"/>
    <col min="8" max="8" width="12.7109375" style="2" customWidth="1"/>
    <col min="9" max="9" width="7.7109375" style="2" customWidth="1"/>
    <col min="10" max="10" width="19.7109375" style="2" customWidth="1"/>
    <col min="11" max="11" width="3.7109375" style="2" customWidth="1"/>
    <col min="12" max="16384" width="11.5703125" style="2"/>
  </cols>
  <sheetData>
    <row r="1" spans="2:10" ht="15.75" thickBot="1"/>
    <row r="2" spans="2:10" ht="15.75" thickBot="1">
      <c r="B2" s="40" t="s">
        <v>52</v>
      </c>
      <c r="C2" s="401" t="s">
        <v>53</v>
      </c>
      <c r="D2" s="402"/>
      <c r="E2" s="402"/>
      <c r="F2" s="402"/>
      <c r="G2" s="402"/>
      <c r="H2" s="403"/>
      <c r="I2" s="74"/>
    </row>
    <row r="3" spans="2:10">
      <c r="B3" s="4"/>
      <c r="C3" s="4"/>
      <c r="D3" s="4"/>
      <c r="E3" s="4"/>
      <c r="F3" s="4"/>
    </row>
    <row r="4" spans="2:10">
      <c r="B4" s="64"/>
      <c r="C4" s="2" t="s">
        <v>23</v>
      </c>
      <c r="D4" s="4"/>
      <c r="E4" s="4"/>
      <c r="F4" s="4"/>
    </row>
    <row r="5" spans="2:10" ht="15.75" thickBot="1">
      <c r="D5" s="4"/>
      <c r="E5" s="4"/>
      <c r="F5" s="4"/>
    </row>
    <row r="6" spans="2:10" ht="15.75" thickBot="1">
      <c r="B6" s="143" t="s">
        <v>150</v>
      </c>
      <c r="C6" s="404" t="str">
        <f>IF(PrüfungAufnahme225!F12="","bitte entsprechendes Formblatt im Tabellenblatt Prüfung Aufnahme 225 (Zelle F12) wählen",PrüfungAufnahme225!F12)</f>
        <v>bitte entsprechendes Formblatt im Tabellenblatt Prüfung Aufnahme 225 (Zelle F12) wählen</v>
      </c>
      <c r="D6" s="405"/>
      <c r="E6" s="405"/>
      <c r="F6" s="405"/>
      <c r="G6" s="406"/>
    </row>
    <row r="7" spans="2:10" ht="43.15" customHeight="1">
      <c r="B7" s="380" t="s">
        <v>43</v>
      </c>
      <c r="C7" s="381" t="s">
        <v>44</v>
      </c>
      <c r="D7" s="383" t="s">
        <v>45</v>
      </c>
      <c r="E7" s="390" t="str">
        <f>IF(C6="","",IF(C6=225,"Basiswert 1 [z.B. Euro / t (netto)] zum Zeitpunkt:","Stoffpreis ohne AGK, BGK und W +G / vom Bieter abzugeben"))</f>
        <v>Stoffpreis ohne AGK, BGK und W +G / vom Bieter abzugeben</v>
      </c>
      <c r="F7" s="391"/>
      <c r="G7" s="385" t="s">
        <v>49</v>
      </c>
      <c r="H7" s="396" t="s">
        <v>50</v>
      </c>
      <c r="I7" s="397"/>
      <c r="J7" s="380" t="s">
        <v>51</v>
      </c>
    </row>
    <row r="8" spans="2:10">
      <c r="B8" s="381"/>
      <c r="C8" s="381"/>
      <c r="D8" s="383"/>
      <c r="E8" s="388" t="str">
        <f>IF(C6=225,IF(PrüfungAufnahme225!F13="","",PrüfungAufnahme225!F13),"")</f>
        <v/>
      </c>
      <c r="F8" s="389"/>
      <c r="G8" s="386"/>
      <c r="H8" s="383"/>
      <c r="I8" s="385"/>
      <c r="J8" s="399"/>
    </row>
    <row r="9" spans="2:10">
      <c r="B9" s="382"/>
      <c r="C9" s="382"/>
      <c r="D9" s="384"/>
      <c r="E9" s="392" t="str">
        <f>IF(C6=225,"[MM/JJ]","")</f>
        <v/>
      </c>
      <c r="F9" s="393"/>
      <c r="G9" s="387"/>
      <c r="H9" s="384"/>
      <c r="I9" s="398"/>
      <c r="J9" s="400"/>
    </row>
    <row r="10" spans="2:10" ht="15.75" thickBot="1">
      <c r="B10" s="156">
        <v>1</v>
      </c>
      <c r="C10" s="156">
        <v>2</v>
      </c>
      <c r="D10" s="156">
        <v>3</v>
      </c>
      <c r="E10" s="394">
        <v>4</v>
      </c>
      <c r="F10" s="395"/>
      <c r="G10" s="156">
        <v>5</v>
      </c>
      <c r="H10" s="394">
        <v>5</v>
      </c>
      <c r="I10" s="395"/>
      <c r="J10" s="156">
        <v>5</v>
      </c>
    </row>
    <row r="11" spans="2:10">
      <c r="B11" s="58" t="str">
        <f>IF(OR($C$6=225,$C$6="225a"),'Übersicht Baustoffe'!E10,"")</f>
        <v/>
      </c>
      <c r="C11" s="58" t="str">
        <f>IF(OR($C$6=225,$C$6="225a"),'Übersicht Baustoffe'!C10,"")</f>
        <v/>
      </c>
      <c r="D11" s="267" t="str">
        <f>IF(OR($C$6=225,$C$6="225a"),'Übersicht Baustoffe'!F10,"")</f>
        <v/>
      </c>
      <c r="E11" s="76" t="str">
        <f>IF(OR($C$6=225,$C$6="225a"),IF($C$6="225a","",'Übersicht Baustoffe'!G10),"")</f>
        <v/>
      </c>
      <c r="F11" s="78" t="str">
        <f>IF(OR($C$6=225,$C$6="225a"),IF($C$6="225a","",'Übersicht Baustoffe'!H10),"")</f>
        <v/>
      </c>
      <c r="G11" s="59" t="str">
        <f>IF(OR($C$6=225,$C$6="225a"),IF('Übersicht Baustoffe'!R10="","",'Übersicht Baustoffe'!R10),"")</f>
        <v/>
      </c>
      <c r="H11" s="270" t="str">
        <f>IF(OR($C$6=225,$C$6="225a"),'Übersicht Baustoffe'!I10,"")</f>
        <v/>
      </c>
      <c r="I11" s="78" t="str">
        <f>IF(OR($C$6=225,$C$6="225a"),'Übersicht Baustoffe'!J10,"")</f>
        <v/>
      </c>
      <c r="J11" s="60"/>
    </row>
    <row r="12" spans="2:10">
      <c r="B12" s="61" t="str">
        <f>IF(OR($C$6=225,$C$6="225a"),'Übersicht Baustoffe'!E11,"")</f>
        <v/>
      </c>
      <c r="C12" s="61" t="str">
        <f>IF(OR($C$6=225,$C$6="225a"),'Übersicht Baustoffe'!C11,"")</f>
        <v/>
      </c>
      <c r="D12" s="268" t="str">
        <f>IF(OR($C$6=225,$C$6="225a"),'Übersicht Baustoffe'!F11,"")</f>
        <v/>
      </c>
      <c r="E12" s="75" t="str">
        <f>IF(OR($C$6=225,$C$6="225a"),IF($C$6="225a","",'Übersicht Baustoffe'!G11),"")</f>
        <v/>
      </c>
      <c r="F12" s="77" t="str">
        <f>IF(OR($C$6=225,$C$6="225a"),IF($C$6="225a","",'Übersicht Baustoffe'!H11),"")</f>
        <v/>
      </c>
      <c r="G12" s="62" t="str">
        <f>IF(OR($C$6=225,$C$6="225a"),IF('Übersicht Baustoffe'!R11="","",'Übersicht Baustoffe'!R11),"")</f>
        <v/>
      </c>
      <c r="H12" s="271" t="str">
        <f>IF(OR($C$6=225,$C$6="225a"),'Übersicht Baustoffe'!I11,"")</f>
        <v/>
      </c>
      <c r="I12" s="77" t="str">
        <f>IF(OR($C$6=225,$C$6="225a"),'Übersicht Baustoffe'!J11,"")</f>
        <v/>
      </c>
      <c r="J12" s="60"/>
    </row>
    <row r="13" spans="2:10">
      <c r="B13" s="61" t="str">
        <f>IF(OR($C$6=225,$C$6="225a"),'Übersicht Baustoffe'!E12,"")</f>
        <v/>
      </c>
      <c r="C13" s="61" t="str">
        <f>IF(OR($C$6=225,$C$6="225a"),'Übersicht Baustoffe'!C12,"")</f>
        <v/>
      </c>
      <c r="D13" s="268" t="str">
        <f>IF(OR($C$6=225,$C$6="225a"),'Übersicht Baustoffe'!F12,"")</f>
        <v/>
      </c>
      <c r="E13" s="75" t="str">
        <f>IF(OR($C$6=225,$C$6="225a"),IF($C$6="225a","",'Übersicht Baustoffe'!G12),"")</f>
        <v/>
      </c>
      <c r="F13" s="77" t="str">
        <f>IF(OR($C$6=225,$C$6="225a"),IF($C$6="225a","",'Übersicht Baustoffe'!H12),"")</f>
        <v/>
      </c>
      <c r="G13" s="62" t="str">
        <f>IF(OR($C$6=225,$C$6="225a"),IF('Übersicht Baustoffe'!R12="","",'Übersicht Baustoffe'!R12),"")</f>
        <v/>
      </c>
      <c r="H13" s="271" t="str">
        <f>IF(OR($C$6=225,$C$6="225a"),'Übersicht Baustoffe'!I12,"")</f>
        <v/>
      </c>
      <c r="I13" s="77" t="str">
        <f>IF(OR($C$6=225,$C$6="225a"),'Übersicht Baustoffe'!J12,"")</f>
        <v/>
      </c>
      <c r="J13" s="60"/>
    </row>
    <row r="14" spans="2:10">
      <c r="B14" s="61" t="str">
        <f>IF(OR($C$6=225,$C$6="225a"),'Übersicht Baustoffe'!E13,"")</f>
        <v/>
      </c>
      <c r="C14" s="61" t="str">
        <f>IF(OR($C$6=225,$C$6="225a"),'Übersicht Baustoffe'!C13,"")</f>
        <v/>
      </c>
      <c r="D14" s="268" t="str">
        <f>IF(OR($C$6=225,$C$6="225a"),'Übersicht Baustoffe'!F13,"")</f>
        <v/>
      </c>
      <c r="E14" s="75" t="str">
        <f>IF(OR($C$6=225,$C$6="225a"),IF($C$6="225a","",'Übersicht Baustoffe'!G13),"")</f>
        <v/>
      </c>
      <c r="F14" s="77" t="str">
        <f>IF(OR($C$6=225,$C$6="225a"),IF($C$6="225a","",'Übersicht Baustoffe'!H13),"")</f>
        <v/>
      </c>
      <c r="G14" s="62" t="str">
        <f>IF(OR($C$6=225,$C$6="225a"),IF('Übersicht Baustoffe'!R13="","",'Übersicht Baustoffe'!R13),"")</f>
        <v/>
      </c>
      <c r="H14" s="271" t="str">
        <f>IF(OR($C$6=225,$C$6="225a"),'Übersicht Baustoffe'!I13,"")</f>
        <v/>
      </c>
      <c r="I14" s="77" t="str">
        <f>IF(OR($C$6=225,$C$6="225a"),'Übersicht Baustoffe'!J13,"")</f>
        <v/>
      </c>
      <c r="J14" s="60"/>
    </row>
    <row r="15" spans="2:10">
      <c r="B15" s="61" t="str">
        <f>IF(OR($C$6=225,$C$6="225a"),'Übersicht Baustoffe'!E14,"")</f>
        <v/>
      </c>
      <c r="C15" s="61" t="str">
        <f>IF(OR($C$6=225,$C$6="225a"),'Übersicht Baustoffe'!C14,"")</f>
        <v/>
      </c>
      <c r="D15" s="268" t="str">
        <f>IF(OR($C$6=225,$C$6="225a"),'Übersicht Baustoffe'!F14,"")</f>
        <v/>
      </c>
      <c r="E15" s="75" t="str">
        <f>IF(OR($C$6=225,$C$6="225a"),IF($C$6="225a","",'Übersicht Baustoffe'!G14),"")</f>
        <v/>
      </c>
      <c r="F15" s="77" t="str">
        <f>IF(OR($C$6=225,$C$6="225a"),IF($C$6="225a","",'Übersicht Baustoffe'!H14),"")</f>
        <v/>
      </c>
      <c r="G15" s="62" t="str">
        <f>IF(OR($C$6=225,$C$6="225a"),IF('Übersicht Baustoffe'!R14="","",'Übersicht Baustoffe'!R14),"")</f>
        <v/>
      </c>
      <c r="H15" s="271" t="str">
        <f>IF(OR($C$6=225,$C$6="225a"),'Übersicht Baustoffe'!I14,"")</f>
        <v/>
      </c>
      <c r="I15" s="77" t="str">
        <f>IF(OR($C$6=225,$C$6="225a"),'Übersicht Baustoffe'!J14,"")</f>
        <v/>
      </c>
      <c r="J15" s="60"/>
    </row>
    <row r="16" spans="2:10">
      <c r="B16" s="61" t="str">
        <f>IF(OR($C$6=225,$C$6="225a"),'Übersicht Baustoffe'!E15,"")</f>
        <v/>
      </c>
      <c r="C16" s="61" t="str">
        <f>IF(OR($C$6=225,$C$6="225a"),'Übersicht Baustoffe'!C15,"")</f>
        <v/>
      </c>
      <c r="D16" s="268" t="str">
        <f>IF(OR($C$6=225,$C$6="225a"),'Übersicht Baustoffe'!F15,"")</f>
        <v/>
      </c>
      <c r="E16" s="75" t="str">
        <f>IF(OR($C$6=225,$C$6="225a"),IF($C$6="225a","",'Übersicht Baustoffe'!G15),"")</f>
        <v/>
      </c>
      <c r="F16" s="77" t="str">
        <f>IF(OR($C$6=225,$C$6="225a"),IF($C$6="225a","",'Übersicht Baustoffe'!H15),"")</f>
        <v/>
      </c>
      <c r="G16" s="62" t="str">
        <f>IF(OR($C$6=225,$C$6="225a"),IF('Übersicht Baustoffe'!R15="","",'Übersicht Baustoffe'!R15),"")</f>
        <v/>
      </c>
      <c r="H16" s="271" t="str">
        <f>IF(OR($C$6=225,$C$6="225a"),'Übersicht Baustoffe'!I15,"")</f>
        <v/>
      </c>
      <c r="I16" s="77" t="str">
        <f>IF(OR($C$6=225,$C$6="225a"),'Übersicht Baustoffe'!J15,"")</f>
        <v/>
      </c>
      <c r="J16" s="60"/>
    </row>
    <row r="17" spans="2:10">
      <c r="B17" s="61" t="str">
        <f>IF(OR($C$6=225,$C$6="225a"),'Übersicht Baustoffe'!E16,"")</f>
        <v/>
      </c>
      <c r="C17" s="61" t="str">
        <f>IF(OR($C$6=225,$C$6="225a"),'Übersicht Baustoffe'!C16,"")</f>
        <v/>
      </c>
      <c r="D17" s="268" t="str">
        <f>IF(OR($C$6=225,$C$6="225a"),'Übersicht Baustoffe'!F16,"")</f>
        <v/>
      </c>
      <c r="E17" s="75" t="str">
        <f>IF(OR($C$6=225,$C$6="225a"),IF($C$6="225a","",'Übersicht Baustoffe'!G16),"")</f>
        <v/>
      </c>
      <c r="F17" s="77" t="str">
        <f>IF(OR($C$6=225,$C$6="225a"),IF($C$6="225a","",'Übersicht Baustoffe'!H16),"")</f>
        <v/>
      </c>
      <c r="G17" s="62" t="str">
        <f>IF(OR($C$6=225,$C$6="225a"),IF('Übersicht Baustoffe'!R16="","",'Übersicht Baustoffe'!R16),"")</f>
        <v/>
      </c>
      <c r="H17" s="271" t="str">
        <f>IF(OR($C$6=225,$C$6="225a"),'Übersicht Baustoffe'!I16,"")</f>
        <v/>
      </c>
      <c r="I17" s="77" t="str">
        <f>IF(OR($C$6=225,$C$6="225a"),'Übersicht Baustoffe'!J16,"")</f>
        <v/>
      </c>
      <c r="J17" s="60"/>
    </row>
    <row r="18" spans="2:10">
      <c r="B18" s="61" t="str">
        <f>IF(OR($C$6=225,$C$6="225a"),'Übersicht Baustoffe'!E17,"")</f>
        <v/>
      </c>
      <c r="C18" s="61" t="str">
        <f>IF(OR($C$6=225,$C$6="225a"),'Übersicht Baustoffe'!C17,"")</f>
        <v/>
      </c>
      <c r="D18" s="268" t="str">
        <f>IF(OR($C$6=225,$C$6="225a"),'Übersicht Baustoffe'!F17,"")</f>
        <v/>
      </c>
      <c r="E18" s="75" t="str">
        <f>IF(OR($C$6=225,$C$6="225a"),IF($C$6="225a","",'Übersicht Baustoffe'!G17),"")</f>
        <v/>
      </c>
      <c r="F18" s="77" t="str">
        <f>IF(OR($C$6=225,$C$6="225a"),IF($C$6="225a","",'Übersicht Baustoffe'!H17),"")</f>
        <v/>
      </c>
      <c r="G18" s="62" t="str">
        <f>IF(OR($C$6=225,$C$6="225a"),IF('Übersicht Baustoffe'!R17="","",'Übersicht Baustoffe'!R17),"")</f>
        <v/>
      </c>
      <c r="H18" s="271" t="str">
        <f>IF(OR($C$6=225,$C$6="225a"),'Übersicht Baustoffe'!I17,"")</f>
        <v/>
      </c>
      <c r="I18" s="77" t="str">
        <f>IF(OR($C$6=225,$C$6="225a"),'Übersicht Baustoffe'!J17,"")</f>
        <v/>
      </c>
      <c r="J18" s="60"/>
    </row>
    <row r="19" spans="2:10">
      <c r="B19" s="61" t="str">
        <f>IF(OR($C$6=225,$C$6="225a"),'Übersicht Baustoffe'!E18,"")</f>
        <v/>
      </c>
      <c r="C19" s="61" t="str">
        <f>IF(OR($C$6=225,$C$6="225a"),'Übersicht Baustoffe'!C18,"")</f>
        <v/>
      </c>
      <c r="D19" s="268" t="str">
        <f>IF(OR($C$6=225,$C$6="225a"),'Übersicht Baustoffe'!F18,"")</f>
        <v/>
      </c>
      <c r="E19" s="75" t="str">
        <f>IF(OR($C$6=225,$C$6="225a"),IF($C$6="225a","",'Übersicht Baustoffe'!G18),"")</f>
        <v/>
      </c>
      <c r="F19" s="77" t="str">
        <f>IF(OR($C$6=225,$C$6="225a"),IF($C$6="225a","",'Übersicht Baustoffe'!H18),"")</f>
        <v/>
      </c>
      <c r="G19" s="62" t="str">
        <f>IF(OR($C$6=225,$C$6="225a"),IF('Übersicht Baustoffe'!R18="","",'Übersicht Baustoffe'!R18),"")</f>
        <v/>
      </c>
      <c r="H19" s="271" t="str">
        <f>IF(OR($C$6=225,$C$6="225a"),'Übersicht Baustoffe'!I18,"")</f>
        <v/>
      </c>
      <c r="I19" s="77" t="str">
        <f>IF(OR($C$6=225,$C$6="225a"),'Übersicht Baustoffe'!J18,"")</f>
        <v/>
      </c>
      <c r="J19" s="60"/>
    </row>
    <row r="20" spans="2:10">
      <c r="B20" s="61" t="str">
        <f>IF(OR($C$6=225,$C$6="225a"),'Übersicht Baustoffe'!E19,"")</f>
        <v/>
      </c>
      <c r="C20" s="61" t="str">
        <f>IF(OR($C$6=225,$C$6="225a"),'Übersicht Baustoffe'!C19,"")</f>
        <v/>
      </c>
      <c r="D20" s="268" t="str">
        <f>IF(OR($C$6=225,$C$6="225a"),'Übersicht Baustoffe'!F19,"")</f>
        <v/>
      </c>
      <c r="E20" s="75" t="str">
        <f>IF(OR($C$6=225,$C$6="225a"),IF($C$6="225a","",'Übersicht Baustoffe'!G19),"")</f>
        <v/>
      </c>
      <c r="F20" s="77" t="str">
        <f>IF(OR($C$6=225,$C$6="225a"),IF($C$6="225a","",'Übersicht Baustoffe'!H19),"")</f>
        <v/>
      </c>
      <c r="G20" s="62" t="str">
        <f>IF(OR($C$6=225,$C$6="225a"),IF('Übersicht Baustoffe'!R19="","",'Übersicht Baustoffe'!R19),"")</f>
        <v/>
      </c>
      <c r="H20" s="271" t="str">
        <f>IF(OR($C$6=225,$C$6="225a"),'Übersicht Baustoffe'!I19,"")</f>
        <v/>
      </c>
      <c r="I20" s="77" t="str">
        <f>IF(OR($C$6=225,$C$6="225a"),'Übersicht Baustoffe'!J19,"")</f>
        <v/>
      </c>
      <c r="J20" s="60"/>
    </row>
    <row r="21" spans="2:10">
      <c r="B21" s="61" t="str">
        <f>IF(OR($C$6=225,$C$6="225a"),'Übersicht Baustoffe'!E20,"")</f>
        <v/>
      </c>
      <c r="C21" s="61" t="str">
        <f>IF(OR($C$6=225,$C$6="225a"),'Übersicht Baustoffe'!C20,"")</f>
        <v/>
      </c>
      <c r="D21" s="268" t="str">
        <f>IF(OR($C$6=225,$C$6="225a"),'Übersicht Baustoffe'!F20,"")</f>
        <v/>
      </c>
      <c r="E21" s="75" t="str">
        <f>IF(OR($C$6=225,$C$6="225a"),IF($C$6="225a","",'Übersicht Baustoffe'!G20),"")</f>
        <v/>
      </c>
      <c r="F21" s="77" t="str">
        <f>IF(OR($C$6=225,$C$6="225a"),IF($C$6="225a","",'Übersicht Baustoffe'!H20),"")</f>
        <v/>
      </c>
      <c r="G21" s="62" t="str">
        <f>IF(OR($C$6=225,$C$6="225a"),IF('Übersicht Baustoffe'!R20="","",'Übersicht Baustoffe'!R20),"")</f>
        <v/>
      </c>
      <c r="H21" s="271" t="str">
        <f>IF(OR($C$6=225,$C$6="225a"),'Übersicht Baustoffe'!I20,"")</f>
        <v/>
      </c>
      <c r="I21" s="77" t="str">
        <f>IF(OR($C$6=225,$C$6="225a"),'Übersicht Baustoffe'!J20,"")</f>
        <v/>
      </c>
      <c r="J21" s="60"/>
    </row>
    <row r="22" spans="2:10">
      <c r="B22" s="61" t="str">
        <f>IF(OR($C$6=225,$C$6="225a"),'Übersicht Baustoffe'!E21,"")</f>
        <v/>
      </c>
      <c r="C22" s="61" t="str">
        <f>IF(OR($C$6=225,$C$6="225a"),'Übersicht Baustoffe'!C21,"")</f>
        <v/>
      </c>
      <c r="D22" s="268" t="str">
        <f>IF(OR($C$6=225,$C$6="225a"),'Übersicht Baustoffe'!F21,"")</f>
        <v/>
      </c>
      <c r="E22" s="75" t="str">
        <f>IF(OR($C$6=225,$C$6="225a"),IF($C$6="225a","",'Übersicht Baustoffe'!G21),"")</f>
        <v/>
      </c>
      <c r="F22" s="77" t="str">
        <f>IF(OR($C$6=225,$C$6="225a"),IF($C$6="225a","",'Übersicht Baustoffe'!H21),"")</f>
        <v/>
      </c>
      <c r="G22" s="62" t="str">
        <f>IF(OR($C$6=225,$C$6="225a"),IF('Übersicht Baustoffe'!R21="","",'Übersicht Baustoffe'!R21),"")</f>
        <v/>
      </c>
      <c r="H22" s="271" t="str">
        <f>IF(OR($C$6=225,$C$6="225a"),'Übersicht Baustoffe'!I21,"")</f>
        <v/>
      </c>
      <c r="I22" s="77" t="str">
        <f>IF(OR($C$6=225,$C$6="225a"),'Übersicht Baustoffe'!J21,"")</f>
        <v/>
      </c>
      <c r="J22" s="60"/>
    </row>
    <row r="23" spans="2:10">
      <c r="B23" s="61" t="str">
        <f>IF(OR($C$6=225,$C$6="225a"),'Übersicht Baustoffe'!E22,"")</f>
        <v/>
      </c>
      <c r="C23" s="61" t="str">
        <f>IF(OR($C$6=225,$C$6="225a"),'Übersicht Baustoffe'!C22,"")</f>
        <v/>
      </c>
      <c r="D23" s="268" t="str">
        <f>IF(OR($C$6=225,$C$6="225a"),'Übersicht Baustoffe'!F22,"")</f>
        <v/>
      </c>
      <c r="E23" s="75" t="str">
        <f>IF(OR($C$6=225,$C$6="225a"),IF($C$6="225a","",'Übersicht Baustoffe'!G22),"")</f>
        <v/>
      </c>
      <c r="F23" s="77" t="str">
        <f>IF(OR($C$6=225,$C$6="225a"),IF($C$6="225a","",'Übersicht Baustoffe'!H22),"")</f>
        <v/>
      </c>
      <c r="G23" s="62" t="str">
        <f>IF(OR($C$6=225,$C$6="225a"),IF('Übersicht Baustoffe'!R22="","",'Übersicht Baustoffe'!R22),"")</f>
        <v/>
      </c>
      <c r="H23" s="271" t="str">
        <f>IF(OR($C$6=225,$C$6="225a"),'Übersicht Baustoffe'!I22,"")</f>
        <v/>
      </c>
      <c r="I23" s="77" t="str">
        <f>IF(OR($C$6=225,$C$6="225a"),'Übersicht Baustoffe'!J22,"")</f>
        <v/>
      </c>
      <c r="J23" s="60"/>
    </row>
    <row r="24" spans="2:10">
      <c r="B24" s="61" t="str">
        <f>IF(OR($C$6=225,$C$6="225a"),'Übersicht Baustoffe'!E23,"")</f>
        <v/>
      </c>
      <c r="C24" s="61" t="str">
        <f>IF(OR($C$6=225,$C$6="225a"),'Übersicht Baustoffe'!C23,"")</f>
        <v/>
      </c>
      <c r="D24" s="268" t="str">
        <f>IF(OR($C$6=225,$C$6="225a"),'Übersicht Baustoffe'!F23,"")</f>
        <v/>
      </c>
      <c r="E24" s="75" t="str">
        <f>IF(OR($C$6=225,$C$6="225a"),IF($C$6="225a","",'Übersicht Baustoffe'!G23),"")</f>
        <v/>
      </c>
      <c r="F24" s="77" t="str">
        <f>IF(OR($C$6=225,$C$6="225a"),IF($C$6="225a","",'Übersicht Baustoffe'!H23),"")</f>
        <v/>
      </c>
      <c r="G24" s="62" t="str">
        <f>IF(OR($C$6=225,$C$6="225a"),IF('Übersicht Baustoffe'!R23="","",'Übersicht Baustoffe'!R23),"")</f>
        <v/>
      </c>
      <c r="H24" s="271" t="str">
        <f>IF(OR($C$6=225,$C$6="225a"),'Übersicht Baustoffe'!I23,"")</f>
        <v/>
      </c>
      <c r="I24" s="77" t="str">
        <f>IF(OR($C$6=225,$C$6="225a"),'Übersicht Baustoffe'!J23,"")</f>
        <v/>
      </c>
      <c r="J24" s="60"/>
    </row>
    <row r="25" spans="2:10">
      <c r="B25" s="61" t="str">
        <f>IF(OR($C$6=225,$C$6="225a"),'Übersicht Baustoffe'!E24,"")</f>
        <v/>
      </c>
      <c r="C25" s="61" t="str">
        <f>IF(OR($C$6=225,$C$6="225a"),'Übersicht Baustoffe'!C24,"")</f>
        <v/>
      </c>
      <c r="D25" s="268" t="str">
        <f>IF(OR($C$6=225,$C$6="225a"),'Übersicht Baustoffe'!F24,"")</f>
        <v/>
      </c>
      <c r="E25" s="75" t="str">
        <f>IF(OR($C$6=225,$C$6="225a"),IF($C$6="225a","",'Übersicht Baustoffe'!G24),"")</f>
        <v/>
      </c>
      <c r="F25" s="77" t="str">
        <f>IF(OR($C$6=225,$C$6="225a"),IF($C$6="225a","",'Übersicht Baustoffe'!H24),"")</f>
        <v/>
      </c>
      <c r="G25" s="62" t="str">
        <f>IF(OR($C$6=225,$C$6="225a"),IF('Übersicht Baustoffe'!R24="","",'Übersicht Baustoffe'!R24),"")</f>
        <v/>
      </c>
      <c r="H25" s="271" t="str">
        <f>IF(OR($C$6=225,$C$6="225a"),'Übersicht Baustoffe'!I24,"")</f>
        <v/>
      </c>
      <c r="I25" s="77" t="str">
        <f>IF(OR($C$6=225,$C$6="225a"),'Übersicht Baustoffe'!J24,"")</f>
        <v/>
      </c>
      <c r="J25" s="60"/>
    </row>
    <row r="26" spans="2:10">
      <c r="B26" s="61" t="str">
        <f>IF(OR($C$6=225,$C$6="225a"),'Übersicht Baustoffe'!E25,"")</f>
        <v/>
      </c>
      <c r="C26" s="61" t="str">
        <f>IF(OR($C$6=225,$C$6="225a"),'Übersicht Baustoffe'!C25,"")</f>
        <v/>
      </c>
      <c r="D26" s="268" t="str">
        <f>IF(OR($C$6=225,$C$6="225a"),'Übersicht Baustoffe'!F25,"")</f>
        <v/>
      </c>
      <c r="E26" s="75" t="str">
        <f>IF(OR($C$6=225,$C$6="225a"),IF($C$6="225a","",'Übersicht Baustoffe'!G25),"")</f>
        <v/>
      </c>
      <c r="F26" s="77" t="str">
        <f>IF(OR($C$6=225,$C$6="225a"),IF($C$6="225a","",'Übersicht Baustoffe'!H25),"")</f>
        <v/>
      </c>
      <c r="G26" s="62" t="str">
        <f>IF(OR($C$6=225,$C$6="225a"),IF('Übersicht Baustoffe'!R25="","",'Übersicht Baustoffe'!R25),"")</f>
        <v/>
      </c>
      <c r="H26" s="271" t="str">
        <f>IF(OR($C$6=225,$C$6="225a"),'Übersicht Baustoffe'!I25,"")</f>
        <v/>
      </c>
      <c r="I26" s="77" t="str">
        <f>IF(OR($C$6=225,$C$6="225a"),'Übersicht Baustoffe'!J25,"")</f>
        <v/>
      </c>
      <c r="J26" s="60"/>
    </row>
    <row r="27" spans="2:10">
      <c r="B27" s="61" t="str">
        <f>IF(OR($C$6=225,$C$6="225a"),'Übersicht Baustoffe'!E26,"")</f>
        <v/>
      </c>
      <c r="C27" s="61" t="str">
        <f>IF(OR($C$6=225,$C$6="225a"),'Übersicht Baustoffe'!C26,"")</f>
        <v/>
      </c>
      <c r="D27" s="268" t="str">
        <f>IF(OR($C$6=225,$C$6="225a"),'Übersicht Baustoffe'!F26,"")</f>
        <v/>
      </c>
      <c r="E27" s="75" t="str">
        <f>IF(OR($C$6=225,$C$6="225a"),IF($C$6="225a","",'Übersicht Baustoffe'!G26),"")</f>
        <v/>
      </c>
      <c r="F27" s="77" t="str">
        <f>IF(OR($C$6=225,$C$6="225a"),IF($C$6="225a","",'Übersicht Baustoffe'!H26),"")</f>
        <v/>
      </c>
      <c r="G27" s="62" t="str">
        <f>IF(OR($C$6=225,$C$6="225a"),IF('Übersicht Baustoffe'!R26="","",'Übersicht Baustoffe'!R26),"")</f>
        <v/>
      </c>
      <c r="H27" s="271" t="str">
        <f>IF(OR($C$6=225,$C$6="225a"),'Übersicht Baustoffe'!I26,"")</f>
        <v/>
      </c>
      <c r="I27" s="77" t="str">
        <f>IF(OR($C$6=225,$C$6="225a"),'Übersicht Baustoffe'!J26,"")</f>
        <v/>
      </c>
      <c r="J27" s="60"/>
    </row>
    <row r="28" spans="2:10">
      <c r="B28" s="61" t="str">
        <f>IF(OR($C$6=225,$C$6="225a"),'Übersicht Baustoffe'!E27,"")</f>
        <v/>
      </c>
      <c r="C28" s="61" t="str">
        <f>IF(OR($C$6=225,$C$6="225a"),'Übersicht Baustoffe'!C27,"")</f>
        <v/>
      </c>
      <c r="D28" s="268" t="str">
        <f>IF(OR($C$6=225,$C$6="225a"),'Übersicht Baustoffe'!F27,"")</f>
        <v/>
      </c>
      <c r="E28" s="75" t="str">
        <f>IF(OR($C$6=225,$C$6="225a"),IF($C$6="225a","",'Übersicht Baustoffe'!G27),"")</f>
        <v/>
      </c>
      <c r="F28" s="77" t="str">
        <f>IF(OR($C$6=225,$C$6="225a"),IF($C$6="225a","",'Übersicht Baustoffe'!H27),"")</f>
        <v/>
      </c>
      <c r="G28" s="62" t="str">
        <f>IF(OR($C$6=225,$C$6="225a"),IF('Übersicht Baustoffe'!R27="","",'Übersicht Baustoffe'!R27),"")</f>
        <v/>
      </c>
      <c r="H28" s="271" t="str">
        <f>IF(OR($C$6=225,$C$6="225a"),'Übersicht Baustoffe'!I27,"")</f>
        <v/>
      </c>
      <c r="I28" s="77" t="str">
        <f>IF(OR($C$6=225,$C$6="225a"),'Übersicht Baustoffe'!J27,"")</f>
        <v/>
      </c>
      <c r="J28" s="60"/>
    </row>
    <row r="29" spans="2:10">
      <c r="B29" s="61" t="str">
        <f>IF(OR($C$6=225,$C$6="225a"),'Übersicht Baustoffe'!E28,"")</f>
        <v/>
      </c>
      <c r="C29" s="61" t="str">
        <f>IF(OR($C$6=225,$C$6="225a"),'Übersicht Baustoffe'!C28,"")</f>
        <v/>
      </c>
      <c r="D29" s="268" t="str">
        <f>IF(OR($C$6=225,$C$6="225a"),'Übersicht Baustoffe'!F28,"")</f>
        <v/>
      </c>
      <c r="E29" s="75" t="str">
        <f>IF(OR($C$6=225,$C$6="225a"),IF($C$6="225a","",'Übersicht Baustoffe'!G28),"")</f>
        <v/>
      </c>
      <c r="F29" s="77" t="str">
        <f>IF(OR($C$6=225,$C$6="225a"),IF($C$6="225a","",'Übersicht Baustoffe'!H28),"")</f>
        <v/>
      </c>
      <c r="G29" s="62" t="str">
        <f>IF(OR($C$6=225,$C$6="225a"),IF('Übersicht Baustoffe'!R28="","",'Übersicht Baustoffe'!R28),"")</f>
        <v/>
      </c>
      <c r="H29" s="271" t="str">
        <f>IF(OR($C$6=225,$C$6="225a"),'Übersicht Baustoffe'!I28,"")</f>
        <v/>
      </c>
      <c r="I29" s="77" t="str">
        <f>IF(OR($C$6=225,$C$6="225a"),'Übersicht Baustoffe'!J28,"")</f>
        <v/>
      </c>
      <c r="J29" s="60"/>
    </row>
    <row r="30" spans="2:10">
      <c r="B30" s="61" t="str">
        <f>IF(OR($C$6=225,$C$6="225a"),'Übersicht Baustoffe'!E29,"")</f>
        <v/>
      </c>
      <c r="C30" s="61" t="str">
        <f>IF(OR($C$6=225,$C$6="225a"),'Übersicht Baustoffe'!C29,"")</f>
        <v/>
      </c>
      <c r="D30" s="268" t="str">
        <f>IF(OR($C$6=225,$C$6="225a"),'Übersicht Baustoffe'!F29,"")</f>
        <v/>
      </c>
      <c r="E30" s="75" t="str">
        <f>IF(OR($C$6=225,$C$6="225a"),IF($C$6="225a","",'Übersicht Baustoffe'!G29),"")</f>
        <v/>
      </c>
      <c r="F30" s="77" t="str">
        <f>IF(OR($C$6=225,$C$6="225a"),IF($C$6="225a","",'Übersicht Baustoffe'!H29),"")</f>
        <v/>
      </c>
      <c r="G30" s="62" t="str">
        <f>IF(OR($C$6=225,$C$6="225a"),IF('Übersicht Baustoffe'!R29="","",'Übersicht Baustoffe'!R29),"")</f>
        <v/>
      </c>
      <c r="H30" s="271" t="str">
        <f>IF(OR($C$6=225,$C$6="225a"),'Übersicht Baustoffe'!I29,"")</f>
        <v/>
      </c>
      <c r="I30" s="77" t="str">
        <f>IF(OR($C$6=225,$C$6="225a"),'Übersicht Baustoffe'!J29,"")</f>
        <v/>
      </c>
      <c r="J30" s="60"/>
    </row>
    <row r="31" spans="2:10">
      <c r="B31" s="61" t="str">
        <f>IF(OR($C$6=225,$C$6="225a"),'Übersicht Baustoffe'!E30,"")</f>
        <v/>
      </c>
      <c r="C31" s="61" t="str">
        <f>IF(OR($C$6=225,$C$6="225a"),'Übersicht Baustoffe'!C30,"")</f>
        <v/>
      </c>
      <c r="D31" s="268" t="str">
        <f>IF(OR($C$6=225,$C$6="225a"),'Übersicht Baustoffe'!F30,"")</f>
        <v/>
      </c>
      <c r="E31" s="75" t="str">
        <f>IF(OR($C$6=225,$C$6="225a"),IF($C$6="225a","",'Übersicht Baustoffe'!G30),"")</f>
        <v/>
      </c>
      <c r="F31" s="77" t="str">
        <f>IF(OR($C$6=225,$C$6="225a"),IF($C$6="225a","",'Übersicht Baustoffe'!H30),"")</f>
        <v/>
      </c>
      <c r="G31" s="62" t="str">
        <f>IF(OR($C$6=225,$C$6="225a"),IF('Übersicht Baustoffe'!R30="","",'Übersicht Baustoffe'!R30),"")</f>
        <v/>
      </c>
      <c r="H31" s="271" t="str">
        <f>IF(OR($C$6=225,$C$6="225a"),'Übersicht Baustoffe'!I30,"")</f>
        <v/>
      </c>
      <c r="I31" s="77" t="str">
        <f>IF(OR($C$6=225,$C$6="225a"),'Übersicht Baustoffe'!J30,"")</f>
        <v/>
      </c>
      <c r="J31" s="60"/>
    </row>
    <row r="32" spans="2:10">
      <c r="B32" s="61" t="str">
        <f>IF(OR($C$6=225,$C$6="225a"),'Übersicht Baustoffe'!E31,"")</f>
        <v/>
      </c>
      <c r="C32" s="61" t="str">
        <f>IF(OR($C$6=225,$C$6="225a"),'Übersicht Baustoffe'!C31,"")</f>
        <v/>
      </c>
      <c r="D32" s="268" t="str">
        <f>IF(OR($C$6=225,$C$6="225a"),'Übersicht Baustoffe'!F31,"")</f>
        <v/>
      </c>
      <c r="E32" s="75" t="str">
        <f>IF(OR($C$6=225,$C$6="225a"),IF($C$6="225a","",'Übersicht Baustoffe'!G31),"")</f>
        <v/>
      </c>
      <c r="F32" s="77" t="str">
        <f>IF(OR($C$6=225,$C$6="225a"),IF($C$6="225a","",'Übersicht Baustoffe'!H31),"")</f>
        <v/>
      </c>
      <c r="G32" s="62" t="str">
        <f>IF(OR($C$6=225,$C$6="225a"),IF('Übersicht Baustoffe'!R31="","",'Übersicht Baustoffe'!R31),"")</f>
        <v/>
      </c>
      <c r="H32" s="271" t="str">
        <f>IF(OR($C$6=225,$C$6="225a"),'Übersicht Baustoffe'!I31,"")</f>
        <v/>
      </c>
      <c r="I32" s="77" t="str">
        <f>IF(OR($C$6=225,$C$6="225a"),'Übersicht Baustoffe'!J31,"")</f>
        <v/>
      </c>
      <c r="J32" s="60"/>
    </row>
    <row r="33" spans="2:10">
      <c r="B33" s="61" t="str">
        <f>IF(OR($C$6=225,$C$6="225a"),'Übersicht Baustoffe'!E32,"")</f>
        <v/>
      </c>
      <c r="C33" s="61" t="str">
        <f>IF(OR($C$6=225,$C$6="225a"),'Übersicht Baustoffe'!C32,"")</f>
        <v/>
      </c>
      <c r="D33" s="268" t="str">
        <f>IF(OR($C$6=225,$C$6="225a"),'Übersicht Baustoffe'!F32,"")</f>
        <v/>
      </c>
      <c r="E33" s="75" t="str">
        <f>IF(OR($C$6=225,$C$6="225a"),IF($C$6="225a","",'Übersicht Baustoffe'!G32),"")</f>
        <v/>
      </c>
      <c r="F33" s="77" t="str">
        <f>IF(OR($C$6=225,$C$6="225a"),IF($C$6="225a","",'Übersicht Baustoffe'!H32),"")</f>
        <v/>
      </c>
      <c r="G33" s="62" t="str">
        <f>IF(OR($C$6=225,$C$6="225a"),IF('Übersicht Baustoffe'!R32="","",'Übersicht Baustoffe'!R32),"")</f>
        <v/>
      </c>
      <c r="H33" s="271" t="str">
        <f>IF(OR($C$6=225,$C$6="225a"),'Übersicht Baustoffe'!I32,"")</f>
        <v/>
      </c>
      <c r="I33" s="77" t="str">
        <f>IF(OR($C$6=225,$C$6="225a"),'Übersicht Baustoffe'!J32,"")</f>
        <v/>
      </c>
      <c r="J33" s="60"/>
    </row>
    <row r="34" spans="2:10">
      <c r="B34" s="61" t="str">
        <f>IF(OR($C$6=225,$C$6="225a"),'Übersicht Baustoffe'!E33,"")</f>
        <v/>
      </c>
      <c r="C34" s="61" t="str">
        <f>IF(OR($C$6=225,$C$6="225a"),'Übersicht Baustoffe'!C33,"")</f>
        <v/>
      </c>
      <c r="D34" s="268" t="str">
        <f>IF(OR($C$6=225,$C$6="225a"),'Übersicht Baustoffe'!F33,"")</f>
        <v/>
      </c>
      <c r="E34" s="75" t="str">
        <f>IF(OR($C$6=225,$C$6="225a"),IF($C$6="225a","",'Übersicht Baustoffe'!G33),"")</f>
        <v/>
      </c>
      <c r="F34" s="77" t="str">
        <f>IF(OR($C$6=225,$C$6="225a"),IF($C$6="225a","",'Übersicht Baustoffe'!H33),"")</f>
        <v/>
      </c>
      <c r="G34" s="62" t="str">
        <f>IF(OR($C$6=225,$C$6="225a"),IF('Übersicht Baustoffe'!R33="","",'Übersicht Baustoffe'!R33),"")</f>
        <v/>
      </c>
      <c r="H34" s="271" t="str">
        <f>IF(OR($C$6=225,$C$6="225a"),'Übersicht Baustoffe'!I33,"")</f>
        <v/>
      </c>
      <c r="I34" s="77" t="str">
        <f>IF(OR($C$6=225,$C$6="225a"),'Übersicht Baustoffe'!J33,"")</f>
        <v/>
      </c>
      <c r="J34" s="60"/>
    </row>
    <row r="35" spans="2:10">
      <c r="B35" s="61" t="str">
        <f>IF(OR($C$6=225,$C$6="225a"),'Übersicht Baustoffe'!E34,"")</f>
        <v/>
      </c>
      <c r="C35" s="61" t="str">
        <f>IF(OR($C$6=225,$C$6="225a"),'Übersicht Baustoffe'!C34,"")</f>
        <v/>
      </c>
      <c r="D35" s="268" t="str">
        <f>IF(OR($C$6=225,$C$6="225a"),'Übersicht Baustoffe'!F34,"")</f>
        <v/>
      </c>
      <c r="E35" s="75" t="str">
        <f>IF(OR($C$6=225,$C$6="225a"),IF($C$6="225a","",'Übersicht Baustoffe'!G34),"")</f>
        <v/>
      </c>
      <c r="F35" s="77" t="str">
        <f>IF(OR($C$6=225,$C$6="225a"),IF($C$6="225a","",'Übersicht Baustoffe'!H34),"")</f>
        <v/>
      </c>
      <c r="G35" s="62" t="str">
        <f>IF(OR($C$6=225,$C$6="225a"),IF('Übersicht Baustoffe'!R34="","",'Übersicht Baustoffe'!R34),"")</f>
        <v/>
      </c>
      <c r="H35" s="271" t="str">
        <f>IF(OR($C$6=225,$C$6="225a"),'Übersicht Baustoffe'!I34,"")</f>
        <v/>
      </c>
      <c r="I35" s="77" t="str">
        <f>IF(OR($C$6=225,$C$6="225a"),'Übersicht Baustoffe'!J34,"")</f>
        <v/>
      </c>
      <c r="J35" s="60"/>
    </row>
    <row r="36" spans="2:10">
      <c r="B36" s="61" t="str">
        <f>IF(OR($C$6=225,$C$6="225a"),'Übersicht Baustoffe'!E35,"")</f>
        <v/>
      </c>
      <c r="C36" s="61" t="str">
        <f>IF(OR($C$6=225,$C$6="225a"),'Übersicht Baustoffe'!C35,"")</f>
        <v/>
      </c>
      <c r="D36" s="268" t="str">
        <f>IF(OR($C$6=225,$C$6="225a"),'Übersicht Baustoffe'!F35,"")</f>
        <v/>
      </c>
      <c r="E36" s="75" t="str">
        <f>IF(OR($C$6=225,$C$6="225a"),IF($C$6="225a","",'Übersicht Baustoffe'!G35),"")</f>
        <v/>
      </c>
      <c r="F36" s="77" t="str">
        <f>IF(OR($C$6=225,$C$6="225a"),IF($C$6="225a","",'Übersicht Baustoffe'!H35),"")</f>
        <v/>
      </c>
      <c r="G36" s="62" t="str">
        <f>IF(OR($C$6=225,$C$6="225a"),IF('Übersicht Baustoffe'!R35="","",'Übersicht Baustoffe'!R35),"")</f>
        <v/>
      </c>
      <c r="H36" s="271" t="str">
        <f>IF(OR($C$6=225,$C$6="225a"),'Übersicht Baustoffe'!I35,"")</f>
        <v/>
      </c>
      <c r="I36" s="77" t="str">
        <f>IF(OR($C$6=225,$C$6="225a"),'Übersicht Baustoffe'!J35,"")</f>
        <v/>
      </c>
      <c r="J36" s="60"/>
    </row>
    <row r="37" spans="2:10">
      <c r="B37" s="61" t="str">
        <f>IF(OR($C$6=225,$C$6="225a"),'Übersicht Baustoffe'!E36,"")</f>
        <v/>
      </c>
      <c r="C37" s="61" t="str">
        <f>IF(OR($C$6=225,$C$6="225a"),'Übersicht Baustoffe'!C36,"")</f>
        <v/>
      </c>
      <c r="D37" s="268" t="str">
        <f>IF(OR($C$6=225,$C$6="225a"),'Übersicht Baustoffe'!F36,"")</f>
        <v/>
      </c>
      <c r="E37" s="75" t="str">
        <f>IF(OR($C$6=225,$C$6="225a"),IF($C$6="225a","",'Übersicht Baustoffe'!G36),"")</f>
        <v/>
      </c>
      <c r="F37" s="77" t="str">
        <f>IF(OR($C$6=225,$C$6="225a"),IF($C$6="225a","",'Übersicht Baustoffe'!H36),"")</f>
        <v/>
      </c>
      <c r="G37" s="62" t="str">
        <f>IF(OR($C$6=225,$C$6="225a"),IF('Übersicht Baustoffe'!R36="","",'Übersicht Baustoffe'!R36),"")</f>
        <v/>
      </c>
      <c r="H37" s="271" t="str">
        <f>IF(OR($C$6=225,$C$6="225a"),'Übersicht Baustoffe'!I36,"")</f>
        <v/>
      </c>
      <c r="I37" s="77" t="str">
        <f>IF(OR($C$6=225,$C$6="225a"),'Übersicht Baustoffe'!J36,"")</f>
        <v/>
      </c>
      <c r="J37" s="60"/>
    </row>
    <row r="38" spans="2:10">
      <c r="B38" s="61" t="str">
        <f>IF(OR($C$6=225,$C$6="225a"),'Übersicht Baustoffe'!E37,"")</f>
        <v/>
      </c>
      <c r="C38" s="61" t="str">
        <f>IF(OR($C$6=225,$C$6="225a"),'Übersicht Baustoffe'!C37,"")</f>
        <v/>
      </c>
      <c r="D38" s="268" t="str">
        <f>IF(OR($C$6=225,$C$6="225a"),'Übersicht Baustoffe'!F37,"")</f>
        <v/>
      </c>
      <c r="E38" s="75" t="str">
        <f>IF(OR($C$6=225,$C$6="225a"),IF($C$6="225a","",'Übersicht Baustoffe'!G37),"")</f>
        <v/>
      </c>
      <c r="F38" s="77" t="str">
        <f>IF(OR($C$6=225,$C$6="225a"),IF($C$6="225a","",'Übersicht Baustoffe'!H37),"")</f>
        <v/>
      </c>
      <c r="G38" s="62" t="str">
        <f>IF(OR($C$6=225,$C$6="225a"),IF('Übersicht Baustoffe'!R37="","",'Übersicht Baustoffe'!R37),"")</f>
        <v/>
      </c>
      <c r="H38" s="271" t="str">
        <f>IF(OR($C$6=225,$C$6="225a"),'Übersicht Baustoffe'!I37,"")</f>
        <v/>
      </c>
      <c r="I38" s="77" t="str">
        <f>IF(OR($C$6=225,$C$6="225a"),'Übersicht Baustoffe'!J37,"")</f>
        <v/>
      </c>
      <c r="J38" s="60"/>
    </row>
    <row r="39" spans="2:10">
      <c r="B39" s="61" t="str">
        <f>IF(OR($C$6=225,$C$6="225a"),'Übersicht Baustoffe'!E38,"")</f>
        <v/>
      </c>
      <c r="C39" s="61" t="str">
        <f>IF(OR($C$6=225,$C$6="225a"),'Übersicht Baustoffe'!C38,"")</f>
        <v/>
      </c>
      <c r="D39" s="268" t="str">
        <f>IF(OR($C$6=225,$C$6="225a"),'Übersicht Baustoffe'!F38,"")</f>
        <v/>
      </c>
      <c r="E39" s="75" t="str">
        <f>IF(OR($C$6=225,$C$6="225a"),IF($C$6="225a","",'Übersicht Baustoffe'!G38),"")</f>
        <v/>
      </c>
      <c r="F39" s="77" t="str">
        <f>IF(OR($C$6=225,$C$6="225a"),IF($C$6="225a","",'Übersicht Baustoffe'!H38),"")</f>
        <v/>
      </c>
      <c r="G39" s="62" t="str">
        <f>IF(OR($C$6=225,$C$6="225a"),IF('Übersicht Baustoffe'!R38="","",'Übersicht Baustoffe'!R38),"")</f>
        <v/>
      </c>
      <c r="H39" s="271" t="str">
        <f>IF(OR($C$6=225,$C$6="225a"),'Übersicht Baustoffe'!I38,"")</f>
        <v/>
      </c>
      <c r="I39" s="77" t="str">
        <f>IF(OR($C$6=225,$C$6="225a"),'Übersicht Baustoffe'!J38,"")</f>
        <v/>
      </c>
      <c r="J39" s="60"/>
    </row>
    <row r="40" spans="2:10">
      <c r="B40" s="61" t="str">
        <f>IF(OR($C$6=225,$C$6="225a"),'Übersicht Baustoffe'!E39,"")</f>
        <v/>
      </c>
      <c r="C40" s="61" t="str">
        <f>IF(OR($C$6=225,$C$6="225a"),'Übersicht Baustoffe'!C39,"")</f>
        <v/>
      </c>
      <c r="D40" s="268" t="str">
        <f>IF(OR($C$6=225,$C$6="225a"),'Übersicht Baustoffe'!F39,"")</f>
        <v/>
      </c>
      <c r="E40" s="75" t="str">
        <f>IF(OR($C$6=225,$C$6="225a"),IF($C$6="225a","",'Übersicht Baustoffe'!G39),"")</f>
        <v/>
      </c>
      <c r="F40" s="77" t="str">
        <f>IF(OR($C$6=225,$C$6="225a"),IF($C$6="225a","",'Übersicht Baustoffe'!H39),"")</f>
        <v/>
      </c>
      <c r="G40" s="62" t="str">
        <f>IF(OR($C$6=225,$C$6="225a"),IF('Übersicht Baustoffe'!R39="","",'Übersicht Baustoffe'!R39),"")</f>
        <v/>
      </c>
      <c r="H40" s="271" t="str">
        <f>IF(OR($C$6=225,$C$6="225a"),'Übersicht Baustoffe'!I39,"")</f>
        <v/>
      </c>
      <c r="I40" s="77" t="str">
        <f>IF(OR($C$6=225,$C$6="225a"),'Übersicht Baustoffe'!J39,"")</f>
        <v/>
      </c>
      <c r="J40" s="60"/>
    </row>
    <row r="41" spans="2:10">
      <c r="B41" s="61" t="str">
        <f>IF(OR($C$6=225,$C$6="225a"),'Übersicht Baustoffe'!E40,"")</f>
        <v/>
      </c>
      <c r="C41" s="61" t="str">
        <f>IF(OR($C$6=225,$C$6="225a"),'Übersicht Baustoffe'!C40,"")</f>
        <v/>
      </c>
      <c r="D41" s="268" t="str">
        <f>IF(OR($C$6=225,$C$6="225a"),'Übersicht Baustoffe'!F40,"")</f>
        <v/>
      </c>
      <c r="E41" s="75" t="str">
        <f>IF(OR($C$6=225,$C$6="225a"),IF($C$6="225a","",'Übersicht Baustoffe'!G40),"")</f>
        <v/>
      </c>
      <c r="F41" s="77" t="str">
        <f>IF(OR($C$6=225,$C$6="225a"),IF($C$6="225a","",'Übersicht Baustoffe'!H40),"")</f>
        <v/>
      </c>
      <c r="G41" s="62" t="str">
        <f>IF(OR($C$6=225,$C$6="225a"),IF('Übersicht Baustoffe'!R40="","",'Übersicht Baustoffe'!R40),"")</f>
        <v/>
      </c>
      <c r="H41" s="271" t="str">
        <f>IF(OR($C$6=225,$C$6="225a"),'Übersicht Baustoffe'!I40,"")</f>
        <v/>
      </c>
      <c r="I41" s="77" t="str">
        <f>IF(OR($C$6=225,$C$6="225a"),'Übersicht Baustoffe'!J40,"")</f>
        <v/>
      </c>
      <c r="J41" s="60"/>
    </row>
    <row r="42" spans="2:10">
      <c r="B42" s="61" t="str">
        <f>IF(OR($C$6=225,$C$6="225a"),'Übersicht Baustoffe'!E41,"")</f>
        <v/>
      </c>
      <c r="C42" s="61" t="str">
        <f>IF(OR($C$6=225,$C$6="225a"),'Übersicht Baustoffe'!C41,"")</f>
        <v/>
      </c>
      <c r="D42" s="268" t="str">
        <f>IF(OR($C$6=225,$C$6="225a"),'Übersicht Baustoffe'!F41,"")</f>
        <v/>
      </c>
      <c r="E42" s="75" t="str">
        <f>IF(OR($C$6=225,$C$6="225a"),IF($C$6="225a","",'Übersicht Baustoffe'!G41),"")</f>
        <v/>
      </c>
      <c r="F42" s="77" t="str">
        <f>IF(OR($C$6=225,$C$6="225a"),IF($C$6="225a","",'Übersicht Baustoffe'!H41),"")</f>
        <v/>
      </c>
      <c r="G42" s="62" t="str">
        <f>IF(OR($C$6=225,$C$6="225a"),IF('Übersicht Baustoffe'!R41="","",'Übersicht Baustoffe'!R41),"")</f>
        <v/>
      </c>
      <c r="H42" s="271" t="str">
        <f>IF(OR($C$6=225,$C$6="225a"),'Übersicht Baustoffe'!I41,"")</f>
        <v/>
      </c>
      <c r="I42" s="77" t="str">
        <f>IF(OR($C$6=225,$C$6="225a"),'Übersicht Baustoffe'!J41,"")</f>
        <v/>
      </c>
      <c r="J42" s="60"/>
    </row>
    <row r="43" spans="2:10">
      <c r="B43" s="61" t="str">
        <f>IF(OR($C$6=225,$C$6="225a"),'Übersicht Baustoffe'!E42,"")</f>
        <v/>
      </c>
      <c r="C43" s="61" t="str">
        <f>IF(OR($C$6=225,$C$6="225a"),'Übersicht Baustoffe'!C42,"")</f>
        <v/>
      </c>
      <c r="D43" s="268" t="str">
        <f>IF(OR($C$6=225,$C$6="225a"),'Übersicht Baustoffe'!F42,"")</f>
        <v/>
      </c>
      <c r="E43" s="75" t="str">
        <f>IF(OR($C$6=225,$C$6="225a"),IF($C$6="225a","",'Übersicht Baustoffe'!G42),"")</f>
        <v/>
      </c>
      <c r="F43" s="77" t="str">
        <f>IF(OR($C$6=225,$C$6="225a"),IF($C$6="225a","",'Übersicht Baustoffe'!H42),"")</f>
        <v/>
      </c>
      <c r="G43" s="62" t="str">
        <f>IF(OR($C$6=225,$C$6="225a"),IF('Übersicht Baustoffe'!R42="","",'Übersicht Baustoffe'!R42),"")</f>
        <v/>
      </c>
      <c r="H43" s="271" t="str">
        <f>IF(OR($C$6=225,$C$6="225a"),'Übersicht Baustoffe'!I42,"")</f>
        <v/>
      </c>
      <c r="I43" s="77" t="str">
        <f>IF(OR($C$6=225,$C$6="225a"),'Übersicht Baustoffe'!J42,"")</f>
        <v/>
      </c>
      <c r="J43" s="60"/>
    </row>
    <row r="44" spans="2:10">
      <c r="B44" s="61" t="str">
        <f>IF(OR($C$6=225,$C$6="225a"),'Übersicht Baustoffe'!E43,"")</f>
        <v/>
      </c>
      <c r="C44" s="61" t="str">
        <f>IF(OR($C$6=225,$C$6="225a"),'Übersicht Baustoffe'!C43,"")</f>
        <v/>
      </c>
      <c r="D44" s="268" t="str">
        <f>IF(OR($C$6=225,$C$6="225a"),'Übersicht Baustoffe'!F43,"")</f>
        <v/>
      </c>
      <c r="E44" s="75" t="str">
        <f>IF(OR($C$6=225,$C$6="225a"),IF($C$6="225a","",'Übersicht Baustoffe'!G43),"")</f>
        <v/>
      </c>
      <c r="F44" s="77" t="str">
        <f>IF(OR($C$6=225,$C$6="225a"),IF($C$6="225a","",'Übersicht Baustoffe'!H43),"")</f>
        <v/>
      </c>
      <c r="G44" s="62" t="str">
        <f>IF(OR($C$6=225,$C$6="225a"),IF('Übersicht Baustoffe'!R43="","",'Übersicht Baustoffe'!R43),"")</f>
        <v/>
      </c>
      <c r="H44" s="271" t="str">
        <f>IF(OR($C$6=225,$C$6="225a"),'Übersicht Baustoffe'!I43,"")</f>
        <v/>
      </c>
      <c r="I44" s="77" t="str">
        <f>IF(OR($C$6=225,$C$6="225a"),'Übersicht Baustoffe'!J43,"")</f>
        <v/>
      </c>
      <c r="J44" s="60"/>
    </row>
    <row r="45" spans="2:10">
      <c r="B45" s="61" t="str">
        <f>IF(OR($C$6=225,$C$6="225a"),'Übersicht Baustoffe'!E44,"")</f>
        <v/>
      </c>
      <c r="C45" s="61" t="str">
        <f>IF(OR($C$6=225,$C$6="225a"),'Übersicht Baustoffe'!C44,"")</f>
        <v/>
      </c>
      <c r="D45" s="268" t="str">
        <f>IF(OR($C$6=225,$C$6="225a"),'Übersicht Baustoffe'!F44,"")</f>
        <v/>
      </c>
      <c r="E45" s="75" t="str">
        <f>IF(OR($C$6=225,$C$6="225a"),IF($C$6="225a","",'Übersicht Baustoffe'!G44),"")</f>
        <v/>
      </c>
      <c r="F45" s="77" t="str">
        <f>IF(OR($C$6=225,$C$6="225a"),IF($C$6="225a","",'Übersicht Baustoffe'!H44),"")</f>
        <v/>
      </c>
      <c r="G45" s="62" t="str">
        <f>IF(OR($C$6=225,$C$6="225a"),IF('Übersicht Baustoffe'!R44="","",'Übersicht Baustoffe'!R44),"")</f>
        <v/>
      </c>
      <c r="H45" s="271" t="str">
        <f>IF(OR($C$6=225,$C$6="225a"),'Übersicht Baustoffe'!I44,"")</f>
        <v/>
      </c>
      <c r="I45" s="77" t="str">
        <f>IF(OR($C$6=225,$C$6="225a"),'Übersicht Baustoffe'!J44,"")</f>
        <v/>
      </c>
      <c r="J45" s="60"/>
    </row>
    <row r="46" spans="2:10">
      <c r="B46" s="61" t="str">
        <f>IF(OR($C$6=225,$C$6="225a"),'Übersicht Baustoffe'!E45,"")</f>
        <v/>
      </c>
      <c r="C46" s="61" t="str">
        <f>IF(OR($C$6=225,$C$6="225a"),'Übersicht Baustoffe'!C45,"")</f>
        <v/>
      </c>
      <c r="D46" s="268" t="str">
        <f>IF(OR($C$6=225,$C$6="225a"),'Übersicht Baustoffe'!F45,"")</f>
        <v/>
      </c>
      <c r="E46" s="75" t="str">
        <f>IF(OR($C$6=225,$C$6="225a"),IF($C$6="225a","",'Übersicht Baustoffe'!G45),"")</f>
        <v/>
      </c>
      <c r="F46" s="77" t="str">
        <f>IF(OR($C$6=225,$C$6="225a"),IF($C$6="225a","",'Übersicht Baustoffe'!H45),"")</f>
        <v/>
      </c>
      <c r="G46" s="62" t="str">
        <f>IF(OR($C$6=225,$C$6="225a"),IF('Übersicht Baustoffe'!R45="","",'Übersicht Baustoffe'!R45),"")</f>
        <v/>
      </c>
      <c r="H46" s="271" t="str">
        <f>IF(OR($C$6=225,$C$6="225a"),'Übersicht Baustoffe'!I45,"")</f>
        <v/>
      </c>
      <c r="I46" s="77" t="str">
        <f>IF(OR($C$6=225,$C$6="225a"),'Übersicht Baustoffe'!J45,"")</f>
        <v/>
      </c>
      <c r="J46" s="60"/>
    </row>
    <row r="47" spans="2:10">
      <c r="B47" s="61" t="str">
        <f>IF(OR($C$6=225,$C$6="225a"),'Übersicht Baustoffe'!E46,"")</f>
        <v/>
      </c>
      <c r="C47" s="61" t="str">
        <f>IF(OR($C$6=225,$C$6="225a"),'Übersicht Baustoffe'!C46,"")</f>
        <v/>
      </c>
      <c r="D47" s="268" t="str">
        <f>IF(OR($C$6=225,$C$6="225a"),'Übersicht Baustoffe'!F46,"")</f>
        <v/>
      </c>
      <c r="E47" s="75" t="str">
        <f>IF(OR($C$6=225,$C$6="225a"),IF($C$6="225a","",'Übersicht Baustoffe'!G46),"")</f>
        <v/>
      </c>
      <c r="F47" s="77" t="str">
        <f>IF(OR($C$6=225,$C$6="225a"),IF($C$6="225a","",'Übersicht Baustoffe'!H46),"")</f>
        <v/>
      </c>
      <c r="G47" s="62" t="str">
        <f>IF(OR($C$6=225,$C$6="225a"),IF('Übersicht Baustoffe'!R46="","",'Übersicht Baustoffe'!R46),"")</f>
        <v/>
      </c>
      <c r="H47" s="271" t="str">
        <f>IF(OR($C$6=225,$C$6="225a"),'Übersicht Baustoffe'!I46,"")</f>
        <v/>
      </c>
      <c r="I47" s="77" t="str">
        <f>IF(OR($C$6=225,$C$6="225a"),'Übersicht Baustoffe'!J46,"")</f>
        <v/>
      </c>
      <c r="J47" s="60"/>
    </row>
    <row r="48" spans="2:10">
      <c r="B48" s="61" t="str">
        <f>IF(OR($C$6=225,$C$6="225a"),'Übersicht Baustoffe'!E47,"")</f>
        <v/>
      </c>
      <c r="C48" s="61" t="str">
        <f>IF(OR($C$6=225,$C$6="225a"),'Übersicht Baustoffe'!C47,"")</f>
        <v/>
      </c>
      <c r="D48" s="268" t="str">
        <f>IF(OR($C$6=225,$C$6="225a"),'Übersicht Baustoffe'!F47,"")</f>
        <v/>
      </c>
      <c r="E48" s="75" t="str">
        <f>IF(OR($C$6=225,$C$6="225a"),IF($C$6="225a","",'Übersicht Baustoffe'!G47),"")</f>
        <v/>
      </c>
      <c r="F48" s="77" t="str">
        <f>IF(OR($C$6=225,$C$6="225a"),IF($C$6="225a","",'Übersicht Baustoffe'!H47),"")</f>
        <v/>
      </c>
      <c r="G48" s="62" t="str">
        <f>IF(OR($C$6=225,$C$6="225a"),IF('Übersicht Baustoffe'!R47="","",'Übersicht Baustoffe'!R47),"")</f>
        <v/>
      </c>
      <c r="H48" s="271" t="str">
        <f>IF(OR($C$6=225,$C$6="225a"),'Übersicht Baustoffe'!I47,"")</f>
        <v/>
      </c>
      <c r="I48" s="77" t="str">
        <f>IF(OR($C$6=225,$C$6="225a"),'Übersicht Baustoffe'!J47,"")</f>
        <v/>
      </c>
      <c r="J48" s="60"/>
    </row>
    <row r="49" spans="2:10">
      <c r="B49" s="61" t="str">
        <f>IF(OR($C$6=225,$C$6="225a"),'Übersicht Baustoffe'!E48,"")</f>
        <v/>
      </c>
      <c r="C49" s="61" t="str">
        <f>IF(OR($C$6=225,$C$6="225a"),'Übersicht Baustoffe'!C48,"")</f>
        <v/>
      </c>
      <c r="D49" s="268" t="str">
        <f>IF(OR($C$6=225,$C$6="225a"),'Übersicht Baustoffe'!F48,"")</f>
        <v/>
      </c>
      <c r="E49" s="75" t="str">
        <f>IF(OR($C$6=225,$C$6="225a"),IF($C$6="225a","",'Übersicht Baustoffe'!G48),"")</f>
        <v/>
      </c>
      <c r="F49" s="77" t="str">
        <f>IF(OR($C$6=225,$C$6="225a"),IF($C$6="225a","",'Übersicht Baustoffe'!H48),"")</f>
        <v/>
      </c>
      <c r="G49" s="62" t="str">
        <f>IF(OR($C$6=225,$C$6="225a"),IF('Übersicht Baustoffe'!R48="","",'Übersicht Baustoffe'!R48),"")</f>
        <v/>
      </c>
      <c r="H49" s="271" t="str">
        <f>IF(OR($C$6=225,$C$6="225a"),'Übersicht Baustoffe'!I48,"")</f>
        <v/>
      </c>
      <c r="I49" s="77" t="str">
        <f>IF(OR($C$6=225,$C$6="225a"),'Übersicht Baustoffe'!J48,"")</f>
        <v/>
      </c>
      <c r="J49" s="60"/>
    </row>
    <row r="50" spans="2:10">
      <c r="B50" s="61" t="str">
        <f>IF(OR($C$6=225,$C$6="225a"),'Übersicht Baustoffe'!E49,"")</f>
        <v/>
      </c>
      <c r="C50" s="61" t="str">
        <f>IF(OR($C$6=225,$C$6="225a"),'Übersicht Baustoffe'!C49,"")</f>
        <v/>
      </c>
      <c r="D50" s="268" t="str">
        <f>IF(OR($C$6=225,$C$6="225a"),'Übersicht Baustoffe'!F49,"")</f>
        <v/>
      </c>
      <c r="E50" s="75" t="str">
        <f>IF(OR($C$6=225,$C$6="225a"),IF($C$6="225a","",'Übersicht Baustoffe'!G49),"")</f>
        <v/>
      </c>
      <c r="F50" s="77" t="str">
        <f>IF(OR($C$6=225,$C$6="225a"),IF($C$6="225a","",'Übersicht Baustoffe'!H49),"")</f>
        <v/>
      </c>
      <c r="G50" s="62" t="str">
        <f>IF(OR($C$6=225,$C$6="225a"),IF('Übersicht Baustoffe'!R49="","",'Übersicht Baustoffe'!R49),"")</f>
        <v/>
      </c>
      <c r="H50" s="271" t="str">
        <f>IF(OR($C$6=225,$C$6="225a"),'Übersicht Baustoffe'!I49,"")</f>
        <v/>
      </c>
      <c r="I50" s="77" t="str">
        <f>IF(OR($C$6=225,$C$6="225a"),'Übersicht Baustoffe'!J49,"")</f>
        <v/>
      </c>
      <c r="J50" s="60"/>
    </row>
    <row r="51" spans="2:10">
      <c r="B51" s="61" t="str">
        <f>IF(OR($C$6=225,$C$6="225a"),'Übersicht Baustoffe'!E50,"")</f>
        <v/>
      </c>
      <c r="C51" s="61" t="str">
        <f>IF(OR($C$6=225,$C$6="225a"),'Übersicht Baustoffe'!C50,"")</f>
        <v/>
      </c>
      <c r="D51" s="268" t="str">
        <f>IF(OR($C$6=225,$C$6="225a"),'Übersicht Baustoffe'!F50,"")</f>
        <v/>
      </c>
      <c r="E51" s="75" t="str">
        <f>IF(OR($C$6=225,$C$6="225a"),IF($C$6="225a","",'Übersicht Baustoffe'!G50),"")</f>
        <v/>
      </c>
      <c r="F51" s="77" t="str">
        <f>IF(OR($C$6=225,$C$6="225a"),IF($C$6="225a","",'Übersicht Baustoffe'!H50),"")</f>
        <v/>
      </c>
      <c r="G51" s="62" t="str">
        <f>IF(OR($C$6=225,$C$6="225a"),IF('Übersicht Baustoffe'!R50="","",'Übersicht Baustoffe'!R50),"")</f>
        <v/>
      </c>
      <c r="H51" s="271" t="str">
        <f>IF(OR($C$6=225,$C$6="225a"),'Übersicht Baustoffe'!I50,"")</f>
        <v/>
      </c>
      <c r="I51" s="77" t="str">
        <f>IF(OR($C$6=225,$C$6="225a"),'Übersicht Baustoffe'!J50,"")</f>
        <v/>
      </c>
      <c r="J51" s="60"/>
    </row>
    <row r="52" spans="2:10">
      <c r="B52" s="61" t="str">
        <f>IF(OR($C$6=225,$C$6="225a"),'Übersicht Baustoffe'!E51,"")</f>
        <v/>
      </c>
      <c r="C52" s="61" t="str">
        <f>IF(OR($C$6=225,$C$6="225a"),'Übersicht Baustoffe'!C51,"")</f>
        <v/>
      </c>
      <c r="D52" s="268" t="str">
        <f>IF(OR($C$6=225,$C$6="225a"),'Übersicht Baustoffe'!F51,"")</f>
        <v/>
      </c>
      <c r="E52" s="75" t="str">
        <f>IF(OR($C$6=225,$C$6="225a"),IF($C$6="225a","",'Übersicht Baustoffe'!G51),"")</f>
        <v/>
      </c>
      <c r="F52" s="77" t="str">
        <f>IF(OR($C$6=225,$C$6="225a"),IF($C$6="225a","",'Übersicht Baustoffe'!H51),"")</f>
        <v/>
      </c>
      <c r="G52" s="62" t="str">
        <f>IF(OR($C$6=225,$C$6="225a"),IF('Übersicht Baustoffe'!R51="","",'Übersicht Baustoffe'!R51),"")</f>
        <v/>
      </c>
      <c r="H52" s="271" t="str">
        <f>IF(OR($C$6=225,$C$6="225a"),'Übersicht Baustoffe'!I51,"")</f>
        <v/>
      </c>
      <c r="I52" s="77" t="str">
        <f>IF(OR($C$6=225,$C$6="225a"),'Übersicht Baustoffe'!J51,"")</f>
        <v/>
      </c>
      <c r="J52" s="60"/>
    </row>
    <row r="53" spans="2:10">
      <c r="B53" s="61" t="str">
        <f>IF(OR($C$6=225,$C$6="225a"),'Übersicht Baustoffe'!E52,"")</f>
        <v/>
      </c>
      <c r="C53" s="61" t="str">
        <f>IF(OR($C$6=225,$C$6="225a"),'Übersicht Baustoffe'!C52,"")</f>
        <v/>
      </c>
      <c r="D53" s="268" t="str">
        <f>IF(OR($C$6=225,$C$6="225a"),'Übersicht Baustoffe'!F52,"")</f>
        <v/>
      </c>
      <c r="E53" s="75" t="str">
        <f>IF(OR($C$6=225,$C$6="225a"),IF($C$6="225a","",'Übersicht Baustoffe'!G52),"")</f>
        <v/>
      </c>
      <c r="F53" s="77" t="str">
        <f>IF(OR($C$6=225,$C$6="225a"),IF($C$6="225a","",'Übersicht Baustoffe'!H52),"")</f>
        <v/>
      </c>
      <c r="G53" s="62" t="str">
        <f>IF(OR($C$6=225,$C$6="225a"),IF('Übersicht Baustoffe'!R52="","",'Übersicht Baustoffe'!R52),"")</f>
        <v/>
      </c>
      <c r="H53" s="271" t="str">
        <f>IF(OR($C$6=225,$C$6="225a"),'Übersicht Baustoffe'!I52,"")</f>
        <v/>
      </c>
      <c r="I53" s="77" t="str">
        <f>IF(OR($C$6=225,$C$6="225a"),'Übersicht Baustoffe'!J52,"")</f>
        <v/>
      </c>
      <c r="J53" s="60"/>
    </row>
    <row r="54" spans="2:10">
      <c r="B54" s="61" t="str">
        <f>IF(OR($C$6=225,$C$6="225a"),'Übersicht Baustoffe'!E53,"")</f>
        <v/>
      </c>
      <c r="C54" s="61" t="str">
        <f>IF(OR($C$6=225,$C$6="225a"),'Übersicht Baustoffe'!C53,"")</f>
        <v/>
      </c>
      <c r="D54" s="268" t="str">
        <f>IF(OR($C$6=225,$C$6="225a"),'Übersicht Baustoffe'!F53,"")</f>
        <v/>
      </c>
      <c r="E54" s="75" t="str">
        <f>IF(OR($C$6=225,$C$6="225a"),IF($C$6="225a","",'Übersicht Baustoffe'!G53),"")</f>
        <v/>
      </c>
      <c r="F54" s="77" t="str">
        <f>IF(OR($C$6=225,$C$6="225a"),IF($C$6="225a","",'Übersicht Baustoffe'!H53),"")</f>
        <v/>
      </c>
      <c r="G54" s="62" t="str">
        <f>IF(OR($C$6=225,$C$6="225a"),IF('Übersicht Baustoffe'!R53="","",'Übersicht Baustoffe'!R53),"")</f>
        <v/>
      </c>
      <c r="H54" s="271" t="str">
        <f>IF(OR($C$6=225,$C$6="225a"),'Übersicht Baustoffe'!I53,"")</f>
        <v/>
      </c>
      <c r="I54" s="77" t="str">
        <f>IF(OR($C$6=225,$C$6="225a"),'Übersicht Baustoffe'!J53,"")</f>
        <v/>
      </c>
      <c r="J54" s="60"/>
    </row>
    <row r="55" spans="2:10">
      <c r="B55" s="61" t="str">
        <f>IF(OR($C$6=225,$C$6="225a"),'Übersicht Baustoffe'!E54,"")</f>
        <v/>
      </c>
      <c r="C55" s="61" t="str">
        <f>IF(OR($C$6=225,$C$6="225a"),'Übersicht Baustoffe'!C54,"")</f>
        <v/>
      </c>
      <c r="D55" s="268" t="str">
        <f>IF(OR($C$6=225,$C$6="225a"),'Übersicht Baustoffe'!F54,"")</f>
        <v/>
      </c>
      <c r="E55" s="75" t="str">
        <f>IF(OR($C$6=225,$C$6="225a"),IF($C$6="225a","",'Übersicht Baustoffe'!G54),"")</f>
        <v/>
      </c>
      <c r="F55" s="77" t="str">
        <f>IF(OR($C$6=225,$C$6="225a"),IF($C$6="225a","",'Übersicht Baustoffe'!H54),"")</f>
        <v/>
      </c>
      <c r="G55" s="62" t="str">
        <f>IF(OR($C$6=225,$C$6="225a"),IF('Übersicht Baustoffe'!R54="","",'Übersicht Baustoffe'!R54),"")</f>
        <v/>
      </c>
      <c r="H55" s="271" t="str">
        <f>IF(OR($C$6=225,$C$6="225a"),'Übersicht Baustoffe'!I54,"")</f>
        <v/>
      </c>
      <c r="I55" s="77" t="str">
        <f>IF(OR($C$6=225,$C$6="225a"),'Übersicht Baustoffe'!J54,"")</f>
        <v/>
      </c>
      <c r="J55" s="60"/>
    </row>
    <row r="56" spans="2:10">
      <c r="B56" s="61" t="str">
        <f>IF(OR($C$6=225,$C$6="225a"),'Übersicht Baustoffe'!E55,"")</f>
        <v/>
      </c>
      <c r="C56" s="61" t="str">
        <f>IF(OR($C$6=225,$C$6="225a"),'Übersicht Baustoffe'!C55,"")</f>
        <v/>
      </c>
      <c r="D56" s="268" t="str">
        <f>IF(OR($C$6=225,$C$6="225a"),'Übersicht Baustoffe'!F55,"")</f>
        <v/>
      </c>
      <c r="E56" s="75" t="str">
        <f>IF(OR($C$6=225,$C$6="225a"),IF($C$6="225a","",'Übersicht Baustoffe'!G55),"")</f>
        <v/>
      </c>
      <c r="F56" s="77" t="str">
        <f>IF(OR($C$6=225,$C$6="225a"),IF($C$6="225a","",'Übersicht Baustoffe'!H55),"")</f>
        <v/>
      </c>
      <c r="G56" s="62" t="str">
        <f>IF(OR($C$6=225,$C$6="225a"),IF('Übersicht Baustoffe'!R55="","",'Übersicht Baustoffe'!R55),"")</f>
        <v/>
      </c>
      <c r="H56" s="271" t="str">
        <f>IF(OR($C$6=225,$C$6="225a"),'Übersicht Baustoffe'!I55,"")</f>
        <v/>
      </c>
      <c r="I56" s="77" t="str">
        <f>IF(OR($C$6=225,$C$6="225a"),'Übersicht Baustoffe'!J55,"")</f>
        <v/>
      </c>
      <c r="J56" s="60"/>
    </row>
    <row r="57" spans="2:10">
      <c r="B57" s="61" t="str">
        <f>IF(OR($C$6=225,$C$6="225a"),'Übersicht Baustoffe'!E56,"")</f>
        <v/>
      </c>
      <c r="C57" s="61" t="str">
        <f>IF(OR($C$6=225,$C$6="225a"),'Übersicht Baustoffe'!C56,"")</f>
        <v/>
      </c>
      <c r="D57" s="268" t="str">
        <f>IF(OR($C$6=225,$C$6="225a"),'Übersicht Baustoffe'!F56,"")</f>
        <v/>
      </c>
      <c r="E57" s="75" t="str">
        <f>IF(OR($C$6=225,$C$6="225a"),IF($C$6="225a","",'Übersicht Baustoffe'!G56),"")</f>
        <v/>
      </c>
      <c r="F57" s="77" t="str">
        <f>IF(OR($C$6=225,$C$6="225a"),IF($C$6="225a","",'Übersicht Baustoffe'!H56),"")</f>
        <v/>
      </c>
      <c r="G57" s="62" t="str">
        <f>IF(OR($C$6=225,$C$6="225a"),IF('Übersicht Baustoffe'!R56="","",'Übersicht Baustoffe'!R56),"")</f>
        <v/>
      </c>
      <c r="H57" s="271" t="str">
        <f>IF(OR($C$6=225,$C$6="225a"),'Übersicht Baustoffe'!I56,"")</f>
        <v/>
      </c>
      <c r="I57" s="77" t="str">
        <f>IF(OR($C$6=225,$C$6="225a"),'Übersicht Baustoffe'!J56,"")</f>
        <v/>
      </c>
      <c r="J57" s="60"/>
    </row>
    <row r="58" spans="2:10">
      <c r="B58" s="61" t="str">
        <f>IF(OR($C$6=225,$C$6="225a"),'Übersicht Baustoffe'!E57,"")</f>
        <v/>
      </c>
      <c r="C58" s="61" t="str">
        <f>IF(OR($C$6=225,$C$6="225a"),'Übersicht Baustoffe'!C57,"")</f>
        <v/>
      </c>
      <c r="D58" s="268" t="str">
        <f>IF(OR($C$6=225,$C$6="225a"),'Übersicht Baustoffe'!F57,"")</f>
        <v/>
      </c>
      <c r="E58" s="75" t="str">
        <f>IF(OR($C$6=225,$C$6="225a"),IF($C$6="225a","",'Übersicht Baustoffe'!G57),"")</f>
        <v/>
      </c>
      <c r="F58" s="77" t="str">
        <f>IF(OR($C$6=225,$C$6="225a"),IF($C$6="225a","",'Übersicht Baustoffe'!H57),"")</f>
        <v/>
      </c>
      <c r="G58" s="62" t="str">
        <f>IF(OR($C$6=225,$C$6="225a"),IF('Übersicht Baustoffe'!R57="","",'Übersicht Baustoffe'!R57),"")</f>
        <v/>
      </c>
      <c r="H58" s="271" t="str">
        <f>IF(OR($C$6=225,$C$6="225a"),'Übersicht Baustoffe'!I57,"")</f>
        <v/>
      </c>
      <c r="I58" s="77" t="str">
        <f>IF(OR($C$6=225,$C$6="225a"),'Übersicht Baustoffe'!J57,"")</f>
        <v/>
      </c>
      <c r="J58" s="60"/>
    </row>
    <row r="59" spans="2:10">
      <c r="B59" s="61" t="str">
        <f>IF(OR($C$6=225,$C$6="225a"),'Übersicht Baustoffe'!E58,"")</f>
        <v/>
      </c>
      <c r="C59" s="61" t="str">
        <f>IF(OR($C$6=225,$C$6="225a"),'Übersicht Baustoffe'!C58,"")</f>
        <v/>
      </c>
      <c r="D59" s="268" t="str">
        <f>IF(OR($C$6=225,$C$6="225a"),'Übersicht Baustoffe'!F58,"")</f>
        <v/>
      </c>
      <c r="E59" s="75" t="str">
        <f>IF(OR($C$6=225,$C$6="225a"),IF($C$6="225a","",'Übersicht Baustoffe'!G58),"")</f>
        <v/>
      </c>
      <c r="F59" s="77" t="str">
        <f>IF(OR($C$6=225,$C$6="225a"),IF($C$6="225a","",'Übersicht Baustoffe'!H58),"")</f>
        <v/>
      </c>
      <c r="G59" s="62" t="str">
        <f>IF(OR($C$6=225,$C$6="225a"),IF('Übersicht Baustoffe'!R58="","",'Übersicht Baustoffe'!R58),"")</f>
        <v/>
      </c>
      <c r="H59" s="271" t="str">
        <f>IF(OR($C$6=225,$C$6="225a"),'Übersicht Baustoffe'!I58,"")</f>
        <v/>
      </c>
      <c r="I59" s="77" t="str">
        <f>IF(OR($C$6=225,$C$6="225a"),'Übersicht Baustoffe'!J58,"")</f>
        <v/>
      </c>
      <c r="J59" s="60"/>
    </row>
    <row r="60" spans="2:10">
      <c r="B60" s="61" t="str">
        <f>IF(OR($C$6=225,$C$6="225a"),'Übersicht Baustoffe'!E59,"")</f>
        <v/>
      </c>
      <c r="C60" s="61" t="str">
        <f>IF(OR($C$6=225,$C$6="225a"),'Übersicht Baustoffe'!C59,"")</f>
        <v/>
      </c>
      <c r="D60" s="268" t="str">
        <f>IF(OR($C$6=225,$C$6="225a"),'Übersicht Baustoffe'!F59,"")</f>
        <v/>
      </c>
      <c r="E60" s="75" t="str">
        <f>IF(OR($C$6=225,$C$6="225a"),IF($C$6="225a","",'Übersicht Baustoffe'!G59),"")</f>
        <v/>
      </c>
      <c r="F60" s="77" t="str">
        <f>IF(OR($C$6=225,$C$6="225a"),IF($C$6="225a","",'Übersicht Baustoffe'!H59),"")</f>
        <v/>
      </c>
      <c r="G60" s="62" t="str">
        <f>IF(OR($C$6=225,$C$6="225a"),IF('Übersicht Baustoffe'!R59="","",'Übersicht Baustoffe'!R59),"")</f>
        <v/>
      </c>
      <c r="H60" s="271" t="str">
        <f>IF(OR($C$6=225,$C$6="225a"),'Übersicht Baustoffe'!I59,"")</f>
        <v/>
      </c>
      <c r="I60" s="77" t="str">
        <f>IF(OR($C$6=225,$C$6="225a"),'Übersicht Baustoffe'!J59,"")</f>
        <v/>
      </c>
      <c r="J60" s="60"/>
    </row>
    <row r="61" spans="2:10">
      <c r="B61" s="61" t="str">
        <f>IF(OR($C$6=225,$C$6="225a"),'Übersicht Baustoffe'!E60,"")</f>
        <v/>
      </c>
      <c r="C61" s="61" t="str">
        <f>IF(OR($C$6=225,$C$6="225a"),'Übersicht Baustoffe'!C60,"")</f>
        <v/>
      </c>
      <c r="D61" s="268" t="str">
        <f>IF(OR($C$6=225,$C$6="225a"),'Übersicht Baustoffe'!F60,"")</f>
        <v/>
      </c>
      <c r="E61" s="75" t="str">
        <f>IF(OR($C$6=225,$C$6="225a"),IF($C$6="225a","",'Übersicht Baustoffe'!G60),"")</f>
        <v/>
      </c>
      <c r="F61" s="77" t="str">
        <f>IF(OR($C$6=225,$C$6="225a"),IF($C$6="225a","",'Übersicht Baustoffe'!H60),"")</f>
        <v/>
      </c>
      <c r="G61" s="62" t="str">
        <f>IF(OR($C$6=225,$C$6="225a"),IF('Übersicht Baustoffe'!R60="","",'Übersicht Baustoffe'!R60),"")</f>
        <v/>
      </c>
      <c r="H61" s="271" t="str">
        <f>IF(OR($C$6=225,$C$6="225a"),'Übersicht Baustoffe'!I60,"")</f>
        <v/>
      </c>
      <c r="I61" s="77" t="str">
        <f>IF(OR($C$6=225,$C$6="225a"),'Übersicht Baustoffe'!J60,"")</f>
        <v/>
      </c>
      <c r="J61" s="60"/>
    </row>
    <row r="62" spans="2:10">
      <c r="B62" s="61" t="str">
        <f>IF(OR($C$6=225,$C$6="225a"),'Übersicht Baustoffe'!E61,"")</f>
        <v/>
      </c>
      <c r="C62" s="61" t="str">
        <f>IF(OR($C$6=225,$C$6="225a"),'Übersicht Baustoffe'!C61,"")</f>
        <v/>
      </c>
      <c r="D62" s="268" t="str">
        <f>IF(OR($C$6=225,$C$6="225a"),'Übersicht Baustoffe'!F61,"")</f>
        <v/>
      </c>
      <c r="E62" s="75" t="str">
        <f>IF(OR($C$6=225,$C$6="225a"),IF($C$6="225a","",'Übersicht Baustoffe'!G61),"")</f>
        <v/>
      </c>
      <c r="F62" s="77" t="str">
        <f>IF(OR($C$6=225,$C$6="225a"),IF($C$6="225a","",'Übersicht Baustoffe'!H61),"")</f>
        <v/>
      </c>
      <c r="G62" s="62" t="str">
        <f>IF(OR($C$6=225,$C$6="225a"),IF('Übersicht Baustoffe'!R61="","",'Übersicht Baustoffe'!R61),"")</f>
        <v/>
      </c>
      <c r="H62" s="271" t="str">
        <f>IF(OR($C$6=225,$C$6="225a"),'Übersicht Baustoffe'!I61,"")</f>
        <v/>
      </c>
      <c r="I62" s="77" t="str">
        <f>IF(OR($C$6=225,$C$6="225a"),'Übersicht Baustoffe'!J61,"")</f>
        <v/>
      </c>
      <c r="J62" s="60"/>
    </row>
    <row r="63" spans="2:10">
      <c r="B63" s="61" t="str">
        <f>IF(OR($C$6=225,$C$6="225a"),'Übersicht Baustoffe'!E62,"")</f>
        <v/>
      </c>
      <c r="C63" s="61" t="str">
        <f>IF(OR($C$6=225,$C$6="225a"),'Übersicht Baustoffe'!C62,"")</f>
        <v/>
      </c>
      <c r="D63" s="268" t="str">
        <f>IF(OR($C$6=225,$C$6="225a"),'Übersicht Baustoffe'!F62,"")</f>
        <v/>
      </c>
      <c r="E63" s="75" t="str">
        <f>IF(OR($C$6=225,$C$6="225a"),IF($C$6="225a","",'Übersicht Baustoffe'!G62),"")</f>
        <v/>
      </c>
      <c r="F63" s="77" t="str">
        <f>IF(OR($C$6=225,$C$6="225a"),IF($C$6="225a","",'Übersicht Baustoffe'!H62),"")</f>
        <v/>
      </c>
      <c r="G63" s="62" t="str">
        <f>IF(OR($C$6=225,$C$6="225a"),IF('Übersicht Baustoffe'!R62="","",'Übersicht Baustoffe'!R62),"")</f>
        <v/>
      </c>
      <c r="H63" s="271" t="str">
        <f>IF(OR($C$6=225,$C$6="225a"),'Übersicht Baustoffe'!I62,"")</f>
        <v/>
      </c>
      <c r="I63" s="77" t="str">
        <f>IF(OR($C$6=225,$C$6="225a"),'Übersicht Baustoffe'!J62,"")</f>
        <v/>
      </c>
      <c r="J63" s="60"/>
    </row>
    <row r="64" spans="2:10">
      <c r="B64" s="61" t="str">
        <f>IF(OR($C$6=225,$C$6="225a"),'Übersicht Baustoffe'!E63,"")</f>
        <v/>
      </c>
      <c r="C64" s="61" t="str">
        <f>IF(OR($C$6=225,$C$6="225a"),'Übersicht Baustoffe'!C63,"")</f>
        <v/>
      </c>
      <c r="D64" s="268" t="str">
        <f>IF(OR($C$6=225,$C$6="225a"),'Übersicht Baustoffe'!F63,"")</f>
        <v/>
      </c>
      <c r="E64" s="75" t="str">
        <f>IF(OR($C$6=225,$C$6="225a"),IF($C$6="225a","",'Übersicht Baustoffe'!G63),"")</f>
        <v/>
      </c>
      <c r="F64" s="77" t="str">
        <f>IF(OR($C$6=225,$C$6="225a"),IF($C$6="225a","",'Übersicht Baustoffe'!H63),"")</f>
        <v/>
      </c>
      <c r="G64" s="62" t="str">
        <f>IF(OR($C$6=225,$C$6="225a"),IF('Übersicht Baustoffe'!R63="","",'Übersicht Baustoffe'!R63),"")</f>
        <v/>
      </c>
      <c r="H64" s="271" t="str">
        <f>IF(OR($C$6=225,$C$6="225a"),'Übersicht Baustoffe'!I63,"")</f>
        <v/>
      </c>
      <c r="I64" s="77" t="str">
        <f>IF(OR($C$6=225,$C$6="225a"),'Übersicht Baustoffe'!J63,"")</f>
        <v/>
      </c>
      <c r="J64" s="60"/>
    </row>
    <row r="65" spans="2:10">
      <c r="B65" s="61" t="str">
        <f>IF(OR($C$6=225,$C$6="225a"),'Übersicht Baustoffe'!E64,"")</f>
        <v/>
      </c>
      <c r="C65" s="61" t="str">
        <f>IF(OR($C$6=225,$C$6="225a"),'Übersicht Baustoffe'!C64,"")</f>
        <v/>
      </c>
      <c r="D65" s="268" t="str">
        <f>IF(OR($C$6=225,$C$6="225a"),'Übersicht Baustoffe'!F64,"")</f>
        <v/>
      </c>
      <c r="E65" s="75" t="str">
        <f>IF(OR($C$6=225,$C$6="225a"),IF($C$6="225a","",'Übersicht Baustoffe'!G64),"")</f>
        <v/>
      </c>
      <c r="F65" s="77" t="str">
        <f>IF(OR($C$6=225,$C$6="225a"),IF($C$6="225a","",'Übersicht Baustoffe'!H64),"")</f>
        <v/>
      </c>
      <c r="G65" s="62" t="str">
        <f>IF(OR($C$6=225,$C$6="225a"),IF('Übersicht Baustoffe'!R64="","",'Übersicht Baustoffe'!R64),"")</f>
        <v/>
      </c>
      <c r="H65" s="271" t="str">
        <f>IF(OR($C$6=225,$C$6="225a"),'Übersicht Baustoffe'!I64,"")</f>
        <v/>
      </c>
      <c r="I65" s="77" t="str">
        <f>IF(OR($C$6=225,$C$6="225a"),'Übersicht Baustoffe'!J64,"")</f>
        <v/>
      </c>
      <c r="J65" s="60"/>
    </row>
    <row r="66" spans="2:10">
      <c r="B66" s="61" t="str">
        <f>IF(OR($C$6=225,$C$6="225a"),'Übersicht Baustoffe'!E65,"")</f>
        <v/>
      </c>
      <c r="C66" s="61" t="str">
        <f>IF(OR($C$6=225,$C$6="225a"),'Übersicht Baustoffe'!C65,"")</f>
        <v/>
      </c>
      <c r="D66" s="268" t="str">
        <f>IF(OR($C$6=225,$C$6="225a"),'Übersicht Baustoffe'!F65,"")</f>
        <v/>
      </c>
      <c r="E66" s="75" t="str">
        <f>IF(OR($C$6=225,$C$6="225a"),IF($C$6="225a","",'Übersicht Baustoffe'!G65),"")</f>
        <v/>
      </c>
      <c r="F66" s="77" t="str">
        <f>IF(OR($C$6=225,$C$6="225a"),IF($C$6="225a","",'Übersicht Baustoffe'!H65),"")</f>
        <v/>
      </c>
      <c r="G66" s="62" t="str">
        <f>IF(OR($C$6=225,$C$6="225a"),IF('Übersicht Baustoffe'!R65="","",'Übersicht Baustoffe'!R65),"")</f>
        <v/>
      </c>
      <c r="H66" s="271" t="str">
        <f>IF(OR($C$6=225,$C$6="225a"),'Übersicht Baustoffe'!I65,"")</f>
        <v/>
      </c>
      <c r="I66" s="77" t="str">
        <f>IF(OR($C$6=225,$C$6="225a"),'Übersicht Baustoffe'!J65,"")</f>
        <v/>
      </c>
      <c r="J66" s="60"/>
    </row>
    <row r="67" spans="2:10">
      <c r="B67" s="61" t="str">
        <f>IF(OR($C$6=225,$C$6="225a"),'Übersicht Baustoffe'!E66,"")</f>
        <v/>
      </c>
      <c r="C67" s="61" t="str">
        <f>IF(OR($C$6=225,$C$6="225a"),'Übersicht Baustoffe'!C66,"")</f>
        <v/>
      </c>
      <c r="D67" s="268" t="str">
        <f>IF(OR($C$6=225,$C$6="225a"),'Übersicht Baustoffe'!F66,"")</f>
        <v/>
      </c>
      <c r="E67" s="75" t="str">
        <f>IF(OR($C$6=225,$C$6="225a"),IF($C$6="225a","",'Übersicht Baustoffe'!G66),"")</f>
        <v/>
      </c>
      <c r="F67" s="77" t="str">
        <f>IF(OR($C$6=225,$C$6="225a"),IF($C$6="225a","",'Übersicht Baustoffe'!H66),"")</f>
        <v/>
      </c>
      <c r="G67" s="62" t="str">
        <f>IF(OR($C$6=225,$C$6="225a"),IF('Übersicht Baustoffe'!R66="","",'Übersicht Baustoffe'!R66),"")</f>
        <v/>
      </c>
      <c r="H67" s="271" t="str">
        <f>IF(OR($C$6=225,$C$6="225a"),'Übersicht Baustoffe'!I66,"")</f>
        <v/>
      </c>
      <c r="I67" s="77" t="str">
        <f>IF(OR($C$6=225,$C$6="225a"),'Übersicht Baustoffe'!J66,"")</f>
        <v/>
      </c>
      <c r="J67" s="60"/>
    </row>
    <row r="68" spans="2:10">
      <c r="B68" s="61" t="str">
        <f>IF(OR($C$6=225,$C$6="225a"),'Übersicht Baustoffe'!E67,"")</f>
        <v/>
      </c>
      <c r="C68" s="61" t="str">
        <f>IF(OR($C$6=225,$C$6="225a"),'Übersicht Baustoffe'!C67,"")</f>
        <v/>
      </c>
      <c r="D68" s="268" t="str">
        <f>IF(OR($C$6=225,$C$6="225a"),'Übersicht Baustoffe'!F67,"")</f>
        <v/>
      </c>
      <c r="E68" s="75" t="str">
        <f>IF(OR($C$6=225,$C$6="225a"),IF($C$6="225a","",'Übersicht Baustoffe'!G67),"")</f>
        <v/>
      </c>
      <c r="F68" s="77" t="str">
        <f>IF(OR($C$6=225,$C$6="225a"),IF($C$6="225a","",'Übersicht Baustoffe'!H67),"")</f>
        <v/>
      </c>
      <c r="G68" s="62" t="str">
        <f>IF(OR($C$6=225,$C$6="225a"),IF('Übersicht Baustoffe'!R67="","",'Übersicht Baustoffe'!R67),"")</f>
        <v/>
      </c>
      <c r="H68" s="271" t="str">
        <f>IF(OR($C$6=225,$C$6="225a"),'Übersicht Baustoffe'!I67,"")</f>
        <v/>
      </c>
      <c r="I68" s="77" t="str">
        <f>IF(OR($C$6=225,$C$6="225a"),'Übersicht Baustoffe'!J67,"")</f>
        <v/>
      </c>
      <c r="J68" s="60"/>
    </row>
    <row r="69" spans="2:10">
      <c r="B69" s="61" t="str">
        <f>IF(OR($C$6=225,$C$6="225a"),'Übersicht Baustoffe'!E68,"")</f>
        <v/>
      </c>
      <c r="C69" s="61" t="str">
        <f>IF(OR($C$6=225,$C$6="225a"),'Übersicht Baustoffe'!C68,"")</f>
        <v/>
      </c>
      <c r="D69" s="268" t="str">
        <f>IF(OR($C$6=225,$C$6="225a"),'Übersicht Baustoffe'!F68,"")</f>
        <v/>
      </c>
      <c r="E69" s="75" t="str">
        <f>IF(OR($C$6=225,$C$6="225a"),IF($C$6="225a","",'Übersicht Baustoffe'!G68),"")</f>
        <v/>
      </c>
      <c r="F69" s="77" t="str">
        <f>IF(OR($C$6=225,$C$6="225a"),IF($C$6="225a","",'Übersicht Baustoffe'!H68),"")</f>
        <v/>
      </c>
      <c r="G69" s="62" t="str">
        <f>IF(OR($C$6=225,$C$6="225a"),IF('Übersicht Baustoffe'!R68="","",'Übersicht Baustoffe'!R68),"")</f>
        <v/>
      </c>
      <c r="H69" s="271" t="str">
        <f>IF(OR($C$6=225,$C$6="225a"),'Übersicht Baustoffe'!I68,"")</f>
        <v/>
      </c>
      <c r="I69" s="77" t="str">
        <f>IF(OR($C$6=225,$C$6="225a"),'Übersicht Baustoffe'!J68,"")</f>
        <v/>
      </c>
      <c r="J69" s="60"/>
    </row>
    <row r="70" spans="2:10">
      <c r="B70" s="61" t="str">
        <f>IF(OR($C$6=225,$C$6="225a"),'Übersicht Baustoffe'!E69,"")</f>
        <v/>
      </c>
      <c r="C70" s="61" t="str">
        <f>IF(OR($C$6=225,$C$6="225a"),'Übersicht Baustoffe'!C69,"")</f>
        <v/>
      </c>
      <c r="D70" s="268" t="str">
        <f>IF(OR($C$6=225,$C$6="225a"),'Übersicht Baustoffe'!F69,"")</f>
        <v/>
      </c>
      <c r="E70" s="75" t="str">
        <f>IF(OR($C$6=225,$C$6="225a"),IF($C$6="225a","",'Übersicht Baustoffe'!G69),"")</f>
        <v/>
      </c>
      <c r="F70" s="77" t="str">
        <f>IF(OR($C$6=225,$C$6="225a"),IF($C$6="225a","",'Übersicht Baustoffe'!H69),"")</f>
        <v/>
      </c>
      <c r="G70" s="62" t="str">
        <f>IF(OR($C$6=225,$C$6="225a"),IF('Übersicht Baustoffe'!R69="","",'Übersicht Baustoffe'!R69),"")</f>
        <v/>
      </c>
      <c r="H70" s="271" t="str">
        <f>IF(OR($C$6=225,$C$6="225a"),'Übersicht Baustoffe'!I69,"")</f>
        <v/>
      </c>
      <c r="I70" s="77" t="str">
        <f>IF(OR($C$6=225,$C$6="225a"),'Übersicht Baustoffe'!J69,"")</f>
        <v/>
      </c>
      <c r="J70" s="60"/>
    </row>
    <row r="71" spans="2:10">
      <c r="B71" s="61" t="str">
        <f>IF(OR($C$6=225,$C$6="225a"),'Übersicht Baustoffe'!E70,"")</f>
        <v/>
      </c>
      <c r="C71" s="61" t="str">
        <f>IF(OR($C$6=225,$C$6="225a"),'Übersicht Baustoffe'!C70,"")</f>
        <v/>
      </c>
      <c r="D71" s="268" t="str">
        <f>IF(OR($C$6=225,$C$6="225a"),'Übersicht Baustoffe'!F70,"")</f>
        <v/>
      </c>
      <c r="E71" s="75" t="str">
        <f>IF(OR($C$6=225,$C$6="225a"),IF($C$6="225a","",'Übersicht Baustoffe'!G70),"")</f>
        <v/>
      </c>
      <c r="F71" s="77" t="str">
        <f>IF(OR($C$6=225,$C$6="225a"),IF($C$6="225a","",'Übersicht Baustoffe'!H70),"")</f>
        <v/>
      </c>
      <c r="G71" s="62" t="str">
        <f>IF(OR($C$6=225,$C$6="225a"),IF('Übersicht Baustoffe'!R70="","",'Übersicht Baustoffe'!R70),"")</f>
        <v/>
      </c>
      <c r="H71" s="271" t="str">
        <f>IF(OR($C$6=225,$C$6="225a"),'Übersicht Baustoffe'!I70,"")</f>
        <v/>
      </c>
      <c r="I71" s="77" t="str">
        <f>IF(OR($C$6=225,$C$6="225a"),'Übersicht Baustoffe'!J70,"")</f>
        <v/>
      </c>
      <c r="J71" s="60"/>
    </row>
    <row r="72" spans="2:10">
      <c r="B72" s="61" t="str">
        <f>IF(OR($C$6=225,$C$6="225a"),'Übersicht Baustoffe'!E71,"")</f>
        <v/>
      </c>
      <c r="C72" s="61" t="str">
        <f>IF(OR($C$6=225,$C$6="225a"),'Übersicht Baustoffe'!C71,"")</f>
        <v/>
      </c>
      <c r="D72" s="268" t="str">
        <f>IF(OR($C$6=225,$C$6="225a"),'Übersicht Baustoffe'!F71,"")</f>
        <v/>
      </c>
      <c r="E72" s="75" t="str">
        <f>IF(OR($C$6=225,$C$6="225a"),IF($C$6="225a","",'Übersicht Baustoffe'!G71),"")</f>
        <v/>
      </c>
      <c r="F72" s="77" t="str">
        <f>IF(OR($C$6=225,$C$6="225a"),IF($C$6="225a","",'Übersicht Baustoffe'!H71),"")</f>
        <v/>
      </c>
      <c r="G72" s="62" t="str">
        <f>IF(OR($C$6=225,$C$6="225a"),IF('Übersicht Baustoffe'!R71="","",'Übersicht Baustoffe'!R71),"")</f>
        <v/>
      </c>
      <c r="H72" s="271" t="str">
        <f>IF(OR($C$6=225,$C$6="225a"),'Übersicht Baustoffe'!I71,"")</f>
        <v/>
      </c>
      <c r="I72" s="77" t="str">
        <f>IF(OR($C$6=225,$C$6="225a"),'Übersicht Baustoffe'!J71,"")</f>
        <v/>
      </c>
      <c r="J72" s="60"/>
    </row>
    <row r="73" spans="2:10">
      <c r="B73" s="61" t="str">
        <f>IF(OR($C$6=225,$C$6="225a"),'Übersicht Baustoffe'!E72,"")</f>
        <v/>
      </c>
      <c r="C73" s="61" t="str">
        <f>IF(OR($C$6=225,$C$6="225a"),'Übersicht Baustoffe'!C72,"")</f>
        <v/>
      </c>
      <c r="D73" s="268" t="str">
        <f>IF(OR($C$6=225,$C$6="225a"),'Übersicht Baustoffe'!F72,"")</f>
        <v/>
      </c>
      <c r="E73" s="75" t="str">
        <f>IF(OR($C$6=225,$C$6="225a"),IF($C$6="225a","",'Übersicht Baustoffe'!G72),"")</f>
        <v/>
      </c>
      <c r="F73" s="77" t="str">
        <f>IF(OR($C$6=225,$C$6="225a"),IF($C$6="225a","",'Übersicht Baustoffe'!H72),"")</f>
        <v/>
      </c>
      <c r="G73" s="62" t="str">
        <f>IF(OR($C$6=225,$C$6="225a"),IF('Übersicht Baustoffe'!R72="","",'Übersicht Baustoffe'!R72),"")</f>
        <v/>
      </c>
      <c r="H73" s="271" t="str">
        <f>IF(OR($C$6=225,$C$6="225a"),'Übersicht Baustoffe'!I72,"")</f>
        <v/>
      </c>
      <c r="I73" s="77" t="str">
        <f>IF(OR($C$6=225,$C$6="225a"),'Übersicht Baustoffe'!J72,"")</f>
        <v/>
      </c>
      <c r="J73" s="60"/>
    </row>
    <row r="74" spans="2:10">
      <c r="B74" s="61" t="str">
        <f>IF(OR($C$6=225,$C$6="225a"),'Übersicht Baustoffe'!E73,"")</f>
        <v/>
      </c>
      <c r="C74" s="61" t="str">
        <f>IF(OR($C$6=225,$C$6="225a"),'Übersicht Baustoffe'!C73,"")</f>
        <v/>
      </c>
      <c r="D74" s="268" t="str">
        <f>IF(OR($C$6=225,$C$6="225a"),'Übersicht Baustoffe'!F73,"")</f>
        <v/>
      </c>
      <c r="E74" s="75" t="str">
        <f>IF(OR($C$6=225,$C$6="225a"),IF($C$6="225a","",'Übersicht Baustoffe'!G73),"")</f>
        <v/>
      </c>
      <c r="F74" s="77" t="str">
        <f>IF(OR($C$6=225,$C$6="225a"),IF($C$6="225a","",'Übersicht Baustoffe'!H73),"")</f>
        <v/>
      </c>
      <c r="G74" s="62" t="str">
        <f>IF(OR($C$6=225,$C$6="225a"),IF('Übersicht Baustoffe'!R73="","",'Übersicht Baustoffe'!R73),"")</f>
        <v/>
      </c>
      <c r="H74" s="271" t="str">
        <f>IF(OR($C$6=225,$C$6="225a"),'Übersicht Baustoffe'!I73,"")</f>
        <v/>
      </c>
      <c r="I74" s="77" t="str">
        <f>IF(OR($C$6=225,$C$6="225a"),'Übersicht Baustoffe'!J73,"")</f>
        <v/>
      </c>
      <c r="J74" s="60"/>
    </row>
    <row r="75" spans="2:10">
      <c r="B75" s="61" t="str">
        <f>IF(OR($C$6=225,$C$6="225a"),'Übersicht Baustoffe'!E74,"")</f>
        <v/>
      </c>
      <c r="C75" s="61" t="str">
        <f>IF(OR($C$6=225,$C$6="225a"),'Übersicht Baustoffe'!C74,"")</f>
        <v/>
      </c>
      <c r="D75" s="268" t="str">
        <f>IF(OR($C$6=225,$C$6="225a"),'Übersicht Baustoffe'!F74,"")</f>
        <v/>
      </c>
      <c r="E75" s="75" t="str">
        <f>IF(OR($C$6=225,$C$6="225a"),IF($C$6="225a","",'Übersicht Baustoffe'!G74),"")</f>
        <v/>
      </c>
      <c r="F75" s="77" t="str">
        <f>IF(OR($C$6=225,$C$6="225a"),IF($C$6="225a","",'Übersicht Baustoffe'!H74),"")</f>
        <v/>
      </c>
      <c r="G75" s="62" t="str">
        <f>IF(OR($C$6=225,$C$6="225a"),IF('Übersicht Baustoffe'!R74="","",'Übersicht Baustoffe'!R74),"")</f>
        <v/>
      </c>
      <c r="H75" s="271" t="str">
        <f>IF(OR($C$6=225,$C$6="225a"),'Übersicht Baustoffe'!I74,"")</f>
        <v/>
      </c>
      <c r="I75" s="77" t="str">
        <f>IF(OR($C$6=225,$C$6="225a"),'Übersicht Baustoffe'!J74,"")</f>
        <v/>
      </c>
      <c r="J75" s="60"/>
    </row>
    <row r="76" spans="2:10">
      <c r="B76" s="61" t="str">
        <f>IF(OR($C$6=225,$C$6="225a"),'Übersicht Baustoffe'!E75,"")</f>
        <v/>
      </c>
      <c r="C76" s="61" t="str">
        <f>IF(OR($C$6=225,$C$6="225a"),'Übersicht Baustoffe'!C75,"")</f>
        <v/>
      </c>
      <c r="D76" s="268" t="str">
        <f>IF(OR($C$6=225,$C$6="225a"),'Übersicht Baustoffe'!F75,"")</f>
        <v/>
      </c>
      <c r="E76" s="75" t="str">
        <f>IF(OR($C$6=225,$C$6="225a"),IF($C$6="225a","",'Übersicht Baustoffe'!G75),"")</f>
        <v/>
      </c>
      <c r="F76" s="77" t="str">
        <f>IF(OR($C$6=225,$C$6="225a"),IF($C$6="225a","",'Übersicht Baustoffe'!H75),"")</f>
        <v/>
      </c>
      <c r="G76" s="62" t="str">
        <f>IF(OR($C$6=225,$C$6="225a"),IF('Übersicht Baustoffe'!R75="","",'Übersicht Baustoffe'!R75),"")</f>
        <v/>
      </c>
      <c r="H76" s="271" t="str">
        <f>IF(OR($C$6=225,$C$6="225a"),'Übersicht Baustoffe'!I75,"")</f>
        <v/>
      </c>
      <c r="I76" s="77" t="str">
        <f>IF(OR($C$6=225,$C$6="225a"),'Übersicht Baustoffe'!J75,"")</f>
        <v/>
      </c>
      <c r="J76" s="60"/>
    </row>
    <row r="77" spans="2:10">
      <c r="B77" s="61" t="str">
        <f>IF(OR($C$6=225,$C$6="225a"),'Übersicht Baustoffe'!E76,"")</f>
        <v/>
      </c>
      <c r="C77" s="61" t="str">
        <f>IF(OR($C$6=225,$C$6="225a"),'Übersicht Baustoffe'!C76,"")</f>
        <v/>
      </c>
      <c r="D77" s="268" t="str">
        <f>IF(OR($C$6=225,$C$6="225a"),'Übersicht Baustoffe'!F76,"")</f>
        <v/>
      </c>
      <c r="E77" s="75" t="str">
        <f>IF(OR($C$6=225,$C$6="225a"),IF($C$6="225a","",'Übersicht Baustoffe'!G76),"")</f>
        <v/>
      </c>
      <c r="F77" s="77" t="str">
        <f>IF(OR($C$6=225,$C$6="225a"),IF($C$6="225a","",'Übersicht Baustoffe'!H76),"")</f>
        <v/>
      </c>
      <c r="G77" s="62" t="str">
        <f>IF(OR($C$6=225,$C$6="225a"),IF('Übersicht Baustoffe'!R76="","",'Übersicht Baustoffe'!R76),"")</f>
        <v/>
      </c>
      <c r="H77" s="271" t="str">
        <f>IF(OR($C$6=225,$C$6="225a"),'Übersicht Baustoffe'!I76,"")</f>
        <v/>
      </c>
      <c r="I77" s="77" t="str">
        <f>IF(OR($C$6=225,$C$6="225a"),'Übersicht Baustoffe'!J76,"")</f>
        <v/>
      </c>
      <c r="J77" s="60"/>
    </row>
    <row r="78" spans="2:10">
      <c r="B78" s="61" t="str">
        <f>IF(OR($C$6=225,$C$6="225a"),'Übersicht Baustoffe'!E77,"")</f>
        <v/>
      </c>
      <c r="C78" s="61" t="str">
        <f>IF(OR($C$6=225,$C$6="225a"),'Übersicht Baustoffe'!C77,"")</f>
        <v/>
      </c>
      <c r="D78" s="268" t="str">
        <f>IF(OR($C$6=225,$C$6="225a"),'Übersicht Baustoffe'!F77,"")</f>
        <v/>
      </c>
      <c r="E78" s="75" t="str">
        <f>IF(OR($C$6=225,$C$6="225a"),IF($C$6="225a","",'Übersicht Baustoffe'!G77),"")</f>
        <v/>
      </c>
      <c r="F78" s="77" t="str">
        <f>IF(OR($C$6=225,$C$6="225a"),IF($C$6="225a","",'Übersicht Baustoffe'!H77),"")</f>
        <v/>
      </c>
      <c r="G78" s="62" t="str">
        <f>IF(OR($C$6=225,$C$6="225a"),IF('Übersicht Baustoffe'!R77="","",'Übersicht Baustoffe'!R77),"")</f>
        <v/>
      </c>
      <c r="H78" s="271" t="str">
        <f>IF(OR($C$6=225,$C$6="225a"),'Übersicht Baustoffe'!I77,"")</f>
        <v/>
      </c>
      <c r="I78" s="77" t="str">
        <f>IF(OR($C$6=225,$C$6="225a"),'Übersicht Baustoffe'!J77,"")</f>
        <v/>
      </c>
      <c r="J78" s="60"/>
    </row>
    <row r="79" spans="2:10">
      <c r="B79" s="61" t="str">
        <f>IF(OR($C$6=225,$C$6="225a"),'Übersicht Baustoffe'!E78,"")</f>
        <v/>
      </c>
      <c r="C79" s="61" t="str">
        <f>IF(OR($C$6=225,$C$6="225a"),'Übersicht Baustoffe'!C78,"")</f>
        <v/>
      </c>
      <c r="D79" s="268" t="str">
        <f>IF(OR($C$6=225,$C$6="225a"),'Übersicht Baustoffe'!F78,"")</f>
        <v/>
      </c>
      <c r="E79" s="75" t="str">
        <f>IF(OR($C$6=225,$C$6="225a"),IF($C$6="225a","",'Übersicht Baustoffe'!G78),"")</f>
        <v/>
      </c>
      <c r="F79" s="77" t="str">
        <f>IF(OR($C$6=225,$C$6="225a"),IF($C$6="225a","",'Übersicht Baustoffe'!H78),"")</f>
        <v/>
      </c>
      <c r="G79" s="62" t="str">
        <f>IF(OR($C$6=225,$C$6="225a"),IF('Übersicht Baustoffe'!R78="","",'Übersicht Baustoffe'!R78),"")</f>
        <v/>
      </c>
      <c r="H79" s="271" t="str">
        <f>IF(OR($C$6=225,$C$6="225a"),'Übersicht Baustoffe'!I78,"")</f>
        <v/>
      </c>
      <c r="I79" s="77" t="str">
        <f>IF(OR($C$6=225,$C$6="225a"),'Übersicht Baustoffe'!J78,"")</f>
        <v/>
      </c>
      <c r="J79" s="60"/>
    </row>
    <row r="80" spans="2:10">
      <c r="B80" s="61" t="str">
        <f>IF(OR($C$6=225,$C$6="225a"),'Übersicht Baustoffe'!E79,"")</f>
        <v/>
      </c>
      <c r="C80" s="61" t="str">
        <f>IF(OR($C$6=225,$C$6="225a"),'Übersicht Baustoffe'!C79,"")</f>
        <v/>
      </c>
      <c r="D80" s="268" t="str">
        <f>IF(OR($C$6=225,$C$6="225a"),'Übersicht Baustoffe'!F79,"")</f>
        <v/>
      </c>
      <c r="E80" s="75" t="str">
        <f>IF(OR($C$6=225,$C$6="225a"),IF($C$6="225a","",'Übersicht Baustoffe'!G79),"")</f>
        <v/>
      </c>
      <c r="F80" s="77" t="str">
        <f>IF(OR($C$6=225,$C$6="225a"),IF($C$6="225a","",'Übersicht Baustoffe'!H79),"")</f>
        <v/>
      </c>
      <c r="G80" s="62" t="str">
        <f>IF(OR($C$6=225,$C$6="225a"),IF('Übersicht Baustoffe'!R79="","",'Übersicht Baustoffe'!R79),"")</f>
        <v/>
      </c>
      <c r="H80" s="271" t="str">
        <f>IF(OR($C$6=225,$C$6="225a"),'Übersicht Baustoffe'!I79,"")</f>
        <v/>
      </c>
      <c r="I80" s="77" t="str">
        <f>IF(OR($C$6=225,$C$6="225a"),'Übersicht Baustoffe'!J79,"")</f>
        <v/>
      </c>
      <c r="J80" s="60"/>
    </row>
    <row r="81" spans="2:10">
      <c r="B81" s="61" t="str">
        <f>IF(OR($C$6=225,$C$6="225a"),'Übersicht Baustoffe'!E80,"")</f>
        <v/>
      </c>
      <c r="C81" s="61" t="str">
        <f>IF(OR($C$6=225,$C$6="225a"),'Übersicht Baustoffe'!C80,"")</f>
        <v/>
      </c>
      <c r="D81" s="268" t="str">
        <f>IF(OR($C$6=225,$C$6="225a"),'Übersicht Baustoffe'!F80,"")</f>
        <v/>
      </c>
      <c r="E81" s="75" t="str">
        <f>IF(OR($C$6=225,$C$6="225a"),IF($C$6="225a","",'Übersicht Baustoffe'!G80),"")</f>
        <v/>
      </c>
      <c r="F81" s="77" t="str">
        <f>IF(OR($C$6=225,$C$6="225a"),IF($C$6="225a","",'Übersicht Baustoffe'!H80),"")</f>
        <v/>
      </c>
      <c r="G81" s="62" t="str">
        <f>IF(OR($C$6=225,$C$6="225a"),IF('Übersicht Baustoffe'!R80="","",'Übersicht Baustoffe'!R80),"")</f>
        <v/>
      </c>
      <c r="H81" s="271" t="str">
        <f>IF(OR($C$6=225,$C$6="225a"),'Übersicht Baustoffe'!I80,"")</f>
        <v/>
      </c>
      <c r="I81" s="77" t="str">
        <f>IF(OR($C$6=225,$C$6="225a"),'Übersicht Baustoffe'!J80,"")</f>
        <v/>
      </c>
      <c r="J81" s="60"/>
    </row>
    <row r="82" spans="2:10">
      <c r="B82" s="61" t="str">
        <f>IF(OR($C$6=225,$C$6="225a"),'Übersicht Baustoffe'!E81,"")</f>
        <v/>
      </c>
      <c r="C82" s="61" t="str">
        <f>IF(OR($C$6=225,$C$6="225a"),'Übersicht Baustoffe'!C81,"")</f>
        <v/>
      </c>
      <c r="D82" s="268" t="str">
        <f>IF(OR($C$6=225,$C$6="225a"),'Übersicht Baustoffe'!F81,"")</f>
        <v/>
      </c>
      <c r="E82" s="75" t="str">
        <f>IF(OR($C$6=225,$C$6="225a"),IF($C$6="225a","",'Übersicht Baustoffe'!G81),"")</f>
        <v/>
      </c>
      <c r="F82" s="77" t="str">
        <f>IF(OR($C$6=225,$C$6="225a"),IF($C$6="225a","",'Übersicht Baustoffe'!H81),"")</f>
        <v/>
      </c>
      <c r="G82" s="62" t="str">
        <f>IF(OR($C$6=225,$C$6="225a"),IF('Übersicht Baustoffe'!R81="","",'Übersicht Baustoffe'!R81),"")</f>
        <v/>
      </c>
      <c r="H82" s="271" t="str">
        <f>IF(OR($C$6=225,$C$6="225a"),'Übersicht Baustoffe'!I81,"")</f>
        <v/>
      </c>
      <c r="I82" s="77" t="str">
        <f>IF(OR($C$6=225,$C$6="225a"),'Übersicht Baustoffe'!J81,"")</f>
        <v/>
      </c>
      <c r="J82" s="60"/>
    </row>
    <row r="83" spans="2:10">
      <c r="B83" s="61" t="str">
        <f>IF(OR($C$6=225,$C$6="225a"),'Übersicht Baustoffe'!E82,"")</f>
        <v/>
      </c>
      <c r="C83" s="61" t="str">
        <f>IF(OR($C$6=225,$C$6="225a"),'Übersicht Baustoffe'!C82,"")</f>
        <v/>
      </c>
      <c r="D83" s="268" t="str">
        <f>IF(OR($C$6=225,$C$6="225a"),'Übersicht Baustoffe'!F82,"")</f>
        <v/>
      </c>
      <c r="E83" s="75" t="str">
        <f>IF(OR($C$6=225,$C$6="225a"),IF($C$6="225a","",'Übersicht Baustoffe'!G82),"")</f>
        <v/>
      </c>
      <c r="F83" s="77" t="str">
        <f>IF(OR($C$6=225,$C$6="225a"),IF($C$6="225a","",'Übersicht Baustoffe'!H82),"")</f>
        <v/>
      </c>
      <c r="G83" s="62" t="str">
        <f>IF(OR($C$6=225,$C$6="225a"),IF('Übersicht Baustoffe'!R82="","",'Übersicht Baustoffe'!R82),"")</f>
        <v/>
      </c>
      <c r="H83" s="271" t="str">
        <f>IF(OR($C$6=225,$C$6="225a"),'Übersicht Baustoffe'!I82,"")</f>
        <v/>
      </c>
      <c r="I83" s="77" t="str">
        <f>IF(OR($C$6=225,$C$6="225a"),'Übersicht Baustoffe'!J82,"")</f>
        <v/>
      </c>
      <c r="J83" s="60"/>
    </row>
    <row r="84" spans="2:10">
      <c r="B84" s="61" t="str">
        <f>IF(OR($C$6=225,$C$6="225a"),'Übersicht Baustoffe'!E83,"")</f>
        <v/>
      </c>
      <c r="C84" s="61" t="str">
        <f>IF(OR($C$6=225,$C$6="225a"),'Übersicht Baustoffe'!C83,"")</f>
        <v/>
      </c>
      <c r="D84" s="268" t="str">
        <f>IF(OR($C$6=225,$C$6="225a"),'Übersicht Baustoffe'!F83,"")</f>
        <v/>
      </c>
      <c r="E84" s="75" t="str">
        <f>IF(OR($C$6=225,$C$6="225a"),IF($C$6="225a","",'Übersicht Baustoffe'!G83),"")</f>
        <v/>
      </c>
      <c r="F84" s="77" t="str">
        <f>IF(OR($C$6=225,$C$6="225a"),IF($C$6="225a","",'Übersicht Baustoffe'!H83),"")</f>
        <v/>
      </c>
      <c r="G84" s="62" t="str">
        <f>IF(OR($C$6=225,$C$6="225a"),IF('Übersicht Baustoffe'!R83="","",'Übersicht Baustoffe'!R83),"")</f>
        <v/>
      </c>
      <c r="H84" s="271" t="str">
        <f>IF(OR($C$6=225,$C$6="225a"),'Übersicht Baustoffe'!I83,"")</f>
        <v/>
      </c>
      <c r="I84" s="77" t="str">
        <f>IF(OR($C$6=225,$C$6="225a"),'Übersicht Baustoffe'!J83,"")</f>
        <v/>
      </c>
      <c r="J84" s="60"/>
    </row>
    <row r="85" spans="2:10">
      <c r="B85" s="61" t="str">
        <f>IF(OR($C$6=225,$C$6="225a"),'Übersicht Baustoffe'!E84,"")</f>
        <v/>
      </c>
      <c r="C85" s="61" t="str">
        <f>IF(OR($C$6=225,$C$6="225a"),'Übersicht Baustoffe'!C84,"")</f>
        <v/>
      </c>
      <c r="D85" s="268" t="str">
        <f>IF(OR($C$6=225,$C$6="225a"),'Übersicht Baustoffe'!F84,"")</f>
        <v/>
      </c>
      <c r="E85" s="75" t="str">
        <f>IF(OR($C$6=225,$C$6="225a"),IF($C$6="225a","",'Übersicht Baustoffe'!G84),"")</f>
        <v/>
      </c>
      <c r="F85" s="77" t="str">
        <f>IF(OR($C$6=225,$C$6="225a"),IF($C$6="225a","",'Übersicht Baustoffe'!H84),"")</f>
        <v/>
      </c>
      <c r="G85" s="62" t="str">
        <f>IF(OR($C$6=225,$C$6="225a"),IF('Übersicht Baustoffe'!R84="","",'Übersicht Baustoffe'!R84),"")</f>
        <v/>
      </c>
      <c r="H85" s="271" t="str">
        <f>IF(OR($C$6=225,$C$6="225a"),'Übersicht Baustoffe'!I84,"")</f>
        <v/>
      </c>
      <c r="I85" s="77" t="str">
        <f>IF(OR($C$6=225,$C$6="225a"),'Übersicht Baustoffe'!J84,"")</f>
        <v/>
      </c>
      <c r="J85" s="60"/>
    </row>
    <row r="86" spans="2:10">
      <c r="B86" s="61" t="str">
        <f>IF(OR($C$6=225,$C$6="225a"),'Übersicht Baustoffe'!E85,"")</f>
        <v/>
      </c>
      <c r="C86" s="61" t="str">
        <f>IF(OR($C$6=225,$C$6="225a"),'Übersicht Baustoffe'!C85,"")</f>
        <v/>
      </c>
      <c r="D86" s="268" t="str">
        <f>IF(OR($C$6=225,$C$6="225a"),'Übersicht Baustoffe'!F85,"")</f>
        <v/>
      </c>
      <c r="E86" s="75" t="str">
        <f>IF(OR($C$6=225,$C$6="225a"),IF($C$6="225a","",'Übersicht Baustoffe'!G85),"")</f>
        <v/>
      </c>
      <c r="F86" s="77" t="str">
        <f>IF(OR($C$6=225,$C$6="225a"),IF($C$6="225a","",'Übersicht Baustoffe'!H85),"")</f>
        <v/>
      </c>
      <c r="G86" s="62" t="str">
        <f>IF(OR($C$6=225,$C$6="225a"),IF('Übersicht Baustoffe'!R85="","",'Übersicht Baustoffe'!R85),"")</f>
        <v/>
      </c>
      <c r="H86" s="271" t="str">
        <f>IF(OR($C$6=225,$C$6="225a"),'Übersicht Baustoffe'!I85,"")</f>
        <v/>
      </c>
      <c r="I86" s="77" t="str">
        <f>IF(OR($C$6=225,$C$6="225a"),'Übersicht Baustoffe'!J85,"")</f>
        <v/>
      </c>
      <c r="J86" s="60"/>
    </row>
    <row r="87" spans="2:10">
      <c r="B87" s="61" t="str">
        <f>IF(OR($C$6=225,$C$6="225a"),'Übersicht Baustoffe'!E86,"")</f>
        <v/>
      </c>
      <c r="C87" s="61" t="str">
        <f>IF(OR($C$6=225,$C$6="225a"),'Übersicht Baustoffe'!C86,"")</f>
        <v/>
      </c>
      <c r="D87" s="268" t="str">
        <f>IF(OR($C$6=225,$C$6="225a"),'Übersicht Baustoffe'!F86,"")</f>
        <v/>
      </c>
      <c r="E87" s="75" t="str">
        <f>IF(OR($C$6=225,$C$6="225a"),IF($C$6="225a","",'Übersicht Baustoffe'!G86),"")</f>
        <v/>
      </c>
      <c r="F87" s="77" t="str">
        <f>IF(OR($C$6=225,$C$6="225a"),IF($C$6="225a","",'Übersicht Baustoffe'!H86),"")</f>
        <v/>
      </c>
      <c r="G87" s="62" t="str">
        <f>IF(OR($C$6=225,$C$6="225a"),IF('Übersicht Baustoffe'!R86="","",'Übersicht Baustoffe'!R86),"")</f>
        <v/>
      </c>
      <c r="H87" s="271" t="str">
        <f>IF(OR($C$6=225,$C$6="225a"),'Übersicht Baustoffe'!I86,"")</f>
        <v/>
      </c>
      <c r="I87" s="77" t="str">
        <f>IF(OR($C$6=225,$C$6="225a"),'Übersicht Baustoffe'!J86,"")</f>
        <v/>
      </c>
      <c r="J87" s="60"/>
    </row>
    <row r="88" spans="2:10">
      <c r="B88" s="61" t="str">
        <f>IF(OR($C$6=225,$C$6="225a"),'Übersicht Baustoffe'!E87,"")</f>
        <v/>
      </c>
      <c r="C88" s="61" t="str">
        <f>IF(OR($C$6=225,$C$6="225a"),'Übersicht Baustoffe'!C87,"")</f>
        <v/>
      </c>
      <c r="D88" s="268" t="str">
        <f>IF(OR($C$6=225,$C$6="225a"),'Übersicht Baustoffe'!F87,"")</f>
        <v/>
      </c>
      <c r="E88" s="75" t="str">
        <f>IF(OR($C$6=225,$C$6="225a"),IF($C$6="225a","",'Übersicht Baustoffe'!G87),"")</f>
        <v/>
      </c>
      <c r="F88" s="77" t="str">
        <f>IF(OR($C$6=225,$C$6="225a"),IF($C$6="225a","",'Übersicht Baustoffe'!H87),"")</f>
        <v/>
      </c>
      <c r="G88" s="62" t="str">
        <f>IF(OR($C$6=225,$C$6="225a"),IF('Übersicht Baustoffe'!R87="","",'Übersicht Baustoffe'!R87),"")</f>
        <v/>
      </c>
      <c r="H88" s="271" t="str">
        <f>IF(OR($C$6=225,$C$6="225a"),'Übersicht Baustoffe'!I87,"")</f>
        <v/>
      </c>
      <c r="I88" s="77" t="str">
        <f>IF(OR($C$6=225,$C$6="225a"),'Übersicht Baustoffe'!J87,"")</f>
        <v/>
      </c>
      <c r="J88" s="60"/>
    </row>
    <row r="89" spans="2:10">
      <c r="B89" s="61" t="str">
        <f>IF(OR($C$6=225,$C$6="225a"),'Übersicht Baustoffe'!E88,"")</f>
        <v/>
      </c>
      <c r="C89" s="61" t="str">
        <f>IF(OR($C$6=225,$C$6="225a"),'Übersicht Baustoffe'!C88,"")</f>
        <v/>
      </c>
      <c r="D89" s="268" t="str">
        <f>IF(OR($C$6=225,$C$6="225a"),'Übersicht Baustoffe'!F88,"")</f>
        <v/>
      </c>
      <c r="E89" s="75" t="str">
        <f>IF(OR($C$6=225,$C$6="225a"),IF($C$6="225a","",'Übersicht Baustoffe'!G88),"")</f>
        <v/>
      </c>
      <c r="F89" s="77" t="str">
        <f>IF(OR($C$6=225,$C$6="225a"),IF($C$6="225a","",'Übersicht Baustoffe'!H88),"")</f>
        <v/>
      </c>
      <c r="G89" s="62" t="str">
        <f>IF(OR($C$6=225,$C$6="225a"),IF('Übersicht Baustoffe'!R88="","",'Übersicht Baustoffe'!R88),"")</f>
        <v/>
      </c>
      <c r="H89" s="271" t="str">
        <f>IF(OR($C$6=225,$C$6="225a"),'Übersicht Baustoffe'!I88,"")</f>
        <v/>
      </c>
      <c r="I89" s="77" t="str">
        <f>IF(OR($C$6=225,$C$6="225a"),'Übersicht Baustoffe'!J88,"")</f>
        <v/>
      </c>
      <c r="J89" s="60"/>
    </row>
    <row r="90" spans="2:10">
      <c r="B90" s="61" t="str">
        <f>IF(OR($C$6=225,$C$6="225a"),'Übersicht Baustoffe'!E89,"")</f>
        <v/>
      </c>
      <c r="C90" s="61" t="str">
        <f>IF(OR($C$6=225,$C$6="225a"),'Übersicht Baustoffe'!C89,"")</f>
        <v/>
      </c>
      <c r="D90" s="268" t="str">
        <f>IF(OR($C$6=225,$C$6="225a"),'Übersicht Baustoffe'!F89,"")</f>
        <v/>
      </c>
      <c r="E90" s="75" t="str">
        <f>IF(OR($C$6=225,$C$6="225a"),IF($C$6="225a","",'Übersicht Baustoffe'!G89),"")</f>
        <v/>
      </c>
      <c r="F90" s="77" t="str">
        <f>IF(OR($C$6=225,$C$6="225a"),IF($C$6="225a","",'Übersicht Baustoffe'!H89),"")</f>
        <v/>
      </c>
      <c r="G90" s="62" t="str">
        <f>IF(OR($C$6=225,$C$6="225a"),IF('Übersicht Baustoffe'!R89="","",'Übersicht Baustoffe'!R89),"")</f>
        <v/>
      </c>
      <c r="H90" s="271" t="str">
        <f>IF(OR($C$6=225,$C$6="225a"),'Übersicht Baustoffe'!I89,"")</f>
        <v/>
      </c>
      <c r="I90" s="77" t="str">
        <f>IF(OR($C$6=225,$C$6="225a"),'Übersicht Baustoffe'!J89,"")</f>
        <v/>
      </c>
      <c r="J90" s="60"/>
    </row>
    <row r="91" spans="2:10">
      <c r="B91" s="61" t="str">
        <f>IF(OR($C$6=225,$C$6="225a"),'Übersicht Baustoffe'!E90,"")</f>
        <v/>
      </c>
      <c r="C91" s="61" t="str">
        <f>IF(OR($C$6=225,$C$6="225a"),'Übersicht Baustoffe'!C90,"")</f>
        <v/>
      </c>
      <c r="D91" s="268" t="str">
        <f>IF(OR($C$6=225,$C$6="225a"),'Übersicht Baustoffe'!F90,"")</f>
        <v/>
      </c>
      <c r="E91" s="75" t="str">
        <f>IF(OR($C$6=225,$C$6="225a"),IF($C$6="225a","",'Übersicht Baustoffe'!G90),"")</f>
        <v/>
      </c>
      <c r="F91" s="77" t="str">
        <f>IF(OR($C$6=225,$C$6="225a"),IF($C$6="225a","",'Übersicht Baustoffe'!H90),"")</f>
        <v/>
      </c>
      <c r="G91" s="62" t="str">
        <f>IF(OR($C$6=225,$C$6="225a"),IF('Übersicht Baustoffe'!R90="","",'Übersicht Baustoffe'!R90),"")</f>
        <v/>
      </c>
      <c r="H91" s="271" t="str">
        <f>IF(OR($C$6=225,$C$6="225a"),'Übersicht Baustoffe'!I90,"")</f>
        <v/>
      </c>
      <c r="I91" s="77" t="str">
        <f>IF(OR($C$6=225,$C$6="225a"),'Übersicht Baustoffe'!J90,"")</f>
        <v/>
      </c>
      <c r="J91" s="60"/>
    </row>
    <row r="92" spans="2:10">
      <c r="B92" s="61" t="str">
        <f>IF(OR($C$6=225,$C$6="225a"),'Übersicht Baustoffe'!E91,"")</f>
        <v/>
      </c>
      <c r="C92" s="61" t="str">
        <f>IF(OR($C$6=225,$C$6="225a"),'Übersicht Baustoffe'!C91,"")</f>
        <v/>
      </c>
      <c r="D92" s="268" t="str">
        <f>IF(OR($C$6=225,$C$6="225a"),'Übersicht Baustoffe'!F91,"")</f>
        <v/>
      </c>
      <c r="E92" s="75" t="str">
        <f>IF(OR($C$6=225,$C$6="225a"),IF($C$6="225a","",'Übersicht Baustoffe'!G91),"")</f>
        <v/>
      </c>
      <c r="F92" s="77" t="str">
        <f>IF(OR($C$6=225,$C$6="225a"),IF($C$6="225a","",'Übersicht Baustoffe'!H91),"")</f>
        <v/>
      </c>
      <c r="G92" s="62" t="str">
        <f>IF(OR($C$6=225,$C$6="225a"),IF('Übersicht Baustoffe'!R91="","",'Übersicht Baustoffe'!R91),"")</f>
        <v/>
      </c>
      <c r="H92" s="271" t="str">
        <f>IF(OR($C$6=225,$C$6="225a"),'Übersicht Baustoffe'!I91,"")</f>
        <v/>
      </c>
      <c r="I92" s="77" t="str">
        <f>IF(OR($C$6=225,$C$6="225a"),'Übersicht Baustoffe'!J91,"")</f>
        <v/>
      </c>
      <c r="J92" s="60"/>
    </row>
    <row r="93" spans="2:10">
      <c r="B93" s="61" t="str">
        <f>IF(OR($C$6=225,$C$6="225a"),'Übersicht Baustoffe'!E92,"")</f>
        <v/>
      </c>
      <c r="C93" s="61" t="str">
        <f>IF(OR($C$6=225,$C$6="225a"),'Übersicht Baustoffe'!C92,"")</f>
        <v/>
      </c>
      <c r="D93" s="268" t="str">
        <f>IF(OR($C$6=225,$C$6="225a"),'Übersicht Baustoffe'!F92,"")</f>
        <v/>
      </c>
      <c r="E93" s="75" t="str">
        <f>IF(OR($C$6=225,$C$6="225a"),IF($C$6="225a","",'Übersicht Baustoffe'!G92),"")</f>
        <v/>
      </c>
      <c r="F93" s="77" t="str">
        <f>IF(OR($C$6=225,$C$6="225a"),IF($C$6="225a","",'Übersicht Baustoffe'!H92),"")</f>
        <v/>
      </c>
      <c r="G93" s="62" t="str">
        <f>IF(OR($C$6=225,$C$6="225a"),IF('Übersicht Baustoffe'!R92="","",'Übersicht Baustoffe'!R92),"")</f>
        <v/>
      </c>
      <c r="H93" s="271" t="str">
        <f>IF(OR($C$6=225,$C$6="225a"),'Übersicht Baustoffe'!I92,"")</f>
        <v/>
      </c>
      <c r="I93" s="77" t="str">
        <f>IF(OR($C$6=225,$C$6="225a"),'Übersicht Baustoffe'!J92,"")</f>
        <v/>
      </c>
      <c r="J93" s="60"/>
    </row>
    <row r="94" spans="2:10">
      <c r="B94" s="61" t="str">
        <f>IF(OR($C$6=225,$C$6="225a"),'Übersicht Baustoffe'!E93,"")</f>
        <v/>
      </c>
      <c r="C94" s="61" t="str">
        <f>IF(OR($C$6=225,$C$6="225a"),'Übersicht Baustoffe'!C93,"")</f>
        <v/>
      </c>
      <c r="D94" s="268" t="str">
        <f>IF(OR($C$6=225,$C$6="225a"),'Übersicht Baustoffe'!F93,"")</f>
        <v/>
      </c>
      <c r="E94" s="75" t="str">
        <f>IF(OR($C$6=225,$C$6="225a"),IF($C$6="225a","",'Übersicht Baustoffe'!G93),"")</f>
        <v/>
      </c>
      <c r="F94" s="77" t="str">
        <f>IF(OR($C$6=225,$C$6="225a"),IF($C$6="225a","",'Übersicht Baustoffe'!H93),"")</f>
        <v/>
      </c>
      <c r="G94" s="62" t="str">
        <f>IF(OR($C$6=225,$C$6="225a"),IF('Übersicht Baustoffe'!R93="","",'Übersicht Baustoffe'!R93),"")</f>
        <v/>
      </c>
      <c r="H94" s="271" t="str">
        <f>IF(OR($C$6=225,$C$6="225a"),'Übersicht Baustoffe'!I93,"")</f>
        <v/>
      </c>
      <c r="I94" s="77" t="str">
        <f>IF(OR($C$6=225,$C$6="225a"),'Übersicht Baustoffe'!J93,"")</f>
        <v/>
      </c>
      <c r="J94" s="60"/>
    </row>
    <row r="95" spans="2:10">
      <c r="B95" s="61" t="str">
        <f>IF(OR($C$6=225,$C$6="225a"),'Übersicht Baustoffe'!E94,"")</f>
        <v/>
      </c>
      <c r="C95" s="61" t="str">
        <f>IF(OR($C$6=225,$C$6="225a"),'Übersicht Baustoffe'!C94,"")</f>
        <v/>
      </c>
      <c r="D95" s="268" t="str">
        <f>IF(OR($C$6=225,$C$6="225a"),'Übersicht Baustoffe'!F94,"")</f>
        <v/>
      </c>
      <c r="E95" s="75" t="str">
        <f>IF(OR($C$6=225,$C$6="225a"),IF($C$6="225a","",'Übersicht Baustoffe'!G94),"")</f>
        <v/>
      </c>
      <c r="F95" s="77" t="str">
        <f>IF(OR($C$6=225,$C$6="225a"),IF($C$6="225a","",'Übersicht Baustoffe'!H94),"")</f>
        <v/>
      </c>
      <c r="G95" s="62" t="str">
        <f>IF(OR($C$6=225,$C$6="225a"),IF('Übersicht Baustoffe'!R94="","",'Übersicht Baustoffe'!R94),"")</f>
        <v/>
      </c>
      <c r="H95" s="271" t="str">
        <f>IF(OR($C$6=225,$C$6="225a"),'Übersicht Baustoffe'!I94,"")</f>
        <v/>
      </c>
      <c r="I95" s="77" t="str">
        <f>IF(OR($C$6=225,$C$6="225a"),'Übersicht Baustoffe'!J94,"")</f>
        <v/>
      </c>
      <c r="J95" s="60"/>
    </row>
    <row r="96" spans="2:10">
      <c r="B96" s="61" t="str">
        <f>IF(OR($C$6=225,$C$6="225a"),'Übersicht Baustoffe'!E95,"")</f>
        <v/>
      </c>
      <c r="C96" s="61" t="str">
        <f>IF(OR($C$6=225,$C$6="225a"),'Übersicht Baustoffe'!C95,"")</f>
        <v/>
      </c>
      <c r="D96" s="268" t="str">
        <f>IF(OR($C$6=225,$C$6="225a"),'Übersicht Baustoffe'!F95,"")</f>
        <v/>
      </c>
      <c r="E96" s="75" t="str">
        <f>IF(OR($C$6=225,$C$6="225a"),IF($C$6="225a","",'Übersicht Baustoffe'!G95),"")</f>
        <v/>
      </c>
      <c r="F96" s="77" t="str">
        <f>IF(OR($C$6=225,$C$6="225a"),IF($C$6="225a","",'Übersicht Baustoffe'!H95),"")</f>
        <v/>
      </c>
      <c r="G96" s="62" t="str">
        <f>IF(OR($C$6=225,$C$6="225a"),IF('Übersicht Baustoffe'!R95="","",'Übersicht Baustoffe'!R95),"")</f>
        <v/>
      </c>
      <c r="H96" s="271" t="str">
        <f>IF(OR($C$6=225,$C$6="225a"),'Übersicht Baustoffe'!I95,"")</f>
        <v/>
      </c>
      <c r="I96" s="77" t="str">
        <f>IF(OR($C$6=225,$C$6="225a"),'Übersicht Baustoffe'!J95,"")</f>
        <v/>
      </c>
      <c r="J96" s="60"/>
    </row>
    <row r="97" spans="2:10">
      <c r="B97" s="61" t="str">
        <f>IF(OR($C$6=225,$C$6="225a"),'Übersicht Baustoffe'!E96,"")</f>
        <v/>
      </c>
      <c r="C97" s="61" t="str">
        <f>IF(OR($C$6=225,$C$6="225a"),'Übersicht Baustoffe'!C96,"")</f>
        <v/>
      </c>
      <c r="D97" s="268" t="str">
        <f>IF(OR($C$6=225,$C$6="225a"),'Übersicht Baustoffe'!F96,"")</f>
        <v/>
      </c>
      <c r="E97" s="75" t="str">
        <f>IF(OR($C$6=225,$C$6="225a"),IF($C$6="225a","",'Übersicht Baustoffe'!G96),"")</f>
        <v/>
      </c>
      <c r="F97" s="77" t="str">
        <f>IF(OR($C$6=225,$C$6="225a"),IF($C$6="225a","",'Übersicht Baustoffe'!H96),"")</f>
        <v/>
      </c>
      <c r="G97" s="62" t="str">
        <f>IF(OR($C$6=225,$C$6="225a"),IF('Übersicht Baustoffe'!R96="","",'Übersicht Baustoffe'!R96),"")</f>
        <v/>
      </c>
      <c r="H97" s="271" t="str">
        <f>IF(OR($C$6=225,$C$6="225a"),'Übersicht Baustoffe'!I96,"")</f>
        <v/>
      </c>
      <c r="I97" s="77" t="str">
        <f>IF(OR($C$6=225,$C$6="225a"),'Übersicht Baustoffe'!J96,"")</f>
        <v/>
      </c>
      <c r="J97" s="60"/>
    </row>
    <row r="98" spans="2:10">
      <c r="B98" s="61" t="str">
        <f>IF(OR($C$6=225,$C$6="225a"),'Übersicht Baustoffe'!E97,"")</f>
        <v/>
      </c>
      <c r="C98" s="61" t="str">
        <f>IF(OR($C$6=225,$C$6="225a"),'Übersicht Baustoffe'!C97,"")</f>
        <v/>
      </c>
      <c r="D98" s="268" t="str">
        <f>IF(OR($C$6=225,$C$6="225a"),'Übersicht Baustoffe'!F97,"")</f>
        <v/>
      </c>
      <c r="E98" s="75" t="str">
        <f>IF(OR($C$6=225,$C$6="225a"),IF($C$6="225a","",'Übersicht Baustoffe'!G97),"")</f>
        <v/>
      </c>
      <c r="F98" s="77" t="str">
        <f>IF(OR($C$6=225,$C$6="225a"),IF($C$6="225a","",'Übersicht Baustoffe'!H97),"")</f>
        <v/>
      </c>
      <c r="G98" s="62" t="str">
        <f>IF(OR($C$6=225,$C$6="225a"),IF('Übersicht Baustoffe'!R97="","",'Übersicht Baustoffe'!R97),"")</f>
        <v/>
      </c>
      <c r="H98" s="271" t="str">
        <f>IF(OR($C$6=225,$C$6="225a"),'Übersicht Baustoffe'!I97,"")</f>
        <v/>
      </c>
      <c r="I98" s="77" t="str">
        <f>IF(OR($C$6=225,$C$6="225a"),'Übersicht Baustoffe'!J97,"")</f>
        <v/>
      </c>
      <c r="J98" s="60"/>
    </row>
    <row r="99" spans="2:10">
      <c r="B99" s="61" t="str">
        <f>IF(OR($C$6=225,$C$6="225a"),'Übersicht Baustoffe'!E98,"")</f>
        <v/>
      </c>
      <c r="C99" s="61" t="str">
        <f>IF(OR($C$6=225,$C$6="225a"),'Übersicht Baustoffe'!C98,"")</f>
        <v/>
      </c>
      <c r="D99" s="268" t="str">
        <f>IF(OR($C$6=225,$C$6="225a"),'Übersicht Baustoffe'!F98,"")</f>
        <v/>
      </c>
      <c r="E99" s="75" t="str">
        <f>IF(OR($C$6=225,$C$6="225a"),IF($C$6="225a","",'Übersicht Baustoffe'!G98),"")</f>
        <v/>
      </c>
      <c r="F99" s="77" t="str">
        <f>IF(OR($C$6=225,$C$6="225a"),IF($C$6="225a","",'Übersicht Baustoffe'!H98),"")</f>
        <v/>
      </c>
      <c r="G99" s="62" t="str">
        <f>IF(OR($C$6=225,$C$6="225a"),IF('Übersicht Baustoffe'!R98="","",'Übersicht Baustoffe'!R98),"")</f>
        <v/>
      </c>
      <c r="H99" s="271" t="str">
        <f>IF(OR($C$6=225,$C$6="225a"),'Übersicht Baustoffe'!I98,"")</f>
        <v/>
      </c>
      <c r="I99" s="77" t="str">
        <f>IF(OR($C$6=225,$C$6="225a"),'Übersicht Baustoffe'!J98,"")</f>
        <v/>
      </c>
      <c r="J99" s="60"/>
    </row>
    <row r="100" spans="2:10">
      <c r="B100" s="61" t="str">
        <f>IF(OR($C$6=225,$C$6="225a"),'Übersicht Baustoffe'!E99,"")</f>
        <v/>
      </c>
      <c r="C100" s="61" t="str">
        <f>IF(OR($C$6=225,$C$6="225a"),'Übersicht Baustoffe'!C99,"")</f>
        <v/>
      </c>
      <c r="D100" s="268" t="str">
        <f>IF(OR($C$6=225,$C$6="225a"),'Übersicht Baustoffe'!F99,"")</f>
        <v/>
      </c>
      <c r="E100" s="75" t="str">
        <f>IF(OR($C$6=225,$C$6="225a"),IF($C$6="225a","",'Übersicht Baustoffe'!G99),"")</f>
        <v/>
      </c>
      <c r="F100" s="77" t="str">
        <f>IF(OR($C$6=225,$C$6="225a"),IF($C$6="225a","",'Übersicht Baustoffe'!H99),"")</f>
        <v/>
      </c>
      <c r="G100" s="62" t="str">
        <f>IF(OR($C$6=225,$C$6="225a"),IF('Übersicht Baustoffe'!R99="","",'Übersicht Baustoffe'!R99),"")</f>
        <v/>
      </c>
      <c r="H100" s="271" t="str">
        <f>IF(OR($C$6=225,$C$6="225a"),'Übersicht Baustoffe'!I99,"")</f>
        <v/>
      </c>
      <c r="I100" s="77" t="str">
        <f>IF(OR($C$6=225,$C$6="225a"),'Übersicht Baustoffe'!J99,"")</f>
        <v/>
      </c>
      <c r="J100" s="60"/>
    </row>
    <row r="101" spans="2:10">
      <c r="B101" s="61" t="str">
        <f>IF(OR($C$6=225,$C$6="225a"),'Übersicht Baustoffe'!E100,"")</f>
        <v/>
      </c>
      <c r="C101" s="61" t="str">
        <f>IF(OR($C$6=225,$C$6="225a"),'Übersicht Baustoffe'!C100,"")</f>
        <v/>
      </c>
      <c r="D101" s="268" t="str">
        <f>IF(OR($C$6=225,$C$6="225a"),'Übersicht Baustoffe'!F100,"")</f>
        <v/>
      </c>
      <c r="E101" s="75" t="str">
        <f>IF(OR($C$6=225,$C$6="225a"),IF($C$6="225a","",'Übersicht Baustoffe'!G100),"")</f>
        <v/>
      </c>
      <c r="F101" s="77" t="str">
        <f>IF(OR($C$6=225,$C$6="225a"),IF($C$6="225a","",'Übersicht Baustoffe'!H100),"")</f>
        <v/>
      </c>
      <c r="G101" s="62" t="str">
        <f>IF(OR($C$6=225,$C$6="225a"),IF('Übersicht Baustoffe'!R100="","",'Übersicht Baustoffe'!R100),"")</f>
        <v/>
      </c>
      <c r="H101" s="271" t="str">
        <f>IF(OR($C$6=225,$C$6="225a"),'Übersicht Baustoffe'!I100,"")</f>
        <v/>
      </c>
      <c r="I101" s="77" t="str">
        <f>IF(OR($C$6=225,$C$6="225a"),'Übersicht Baustoffe'!J100,"")</f>
        <v/>
      </c>
      <c r="J101" s="60"/>
    </row>
    <row r="102" spans="2:10">
      <c r="B102" s="61" t="str">
        <f>IF(OR($C$6=225,$C$6="225a"),'Übersicht Baustoffe'!E101,"")</f>
        <v/>
      </c>
      <c r="C102" s="61" t="str">
        <f>IF(OR($C$6=225,$C$6="225a"),'Übersicht Baustoffe'!C101,"")</f>
        <v/>
      </c>
      <c r="D102" s="268" t="str">
        <f>IF(OR($C$6=225,$C$6="225a"),'Übersicht Baustoffe'!F101,"")</f>
        <v/>
      </c>
      <c r="E102" s="75" t="str">
        <f>IF(OR($C$6=225,$C$6="225a"),IF($C$6="225a","",'Übersicht Baustoffe'!G101),"")</f>
        <v/>
      </c>
      <c r="F102" s="77" t="str">
        <f>IF(OR($C$6=225,$C$6="225a"),IF($C$6="225a","",'Übersicht Baustoffe'!H101),"")</f>
        <v/>
      </c>
      <c r="G102" s="62" t="str">
        <f>IF(OR($C$6=225,$C$6="225a"),IF('Übersicht Baustoffe'!R101="","",'Übersicht Baustoffe'!R101),"")</f>
        <v/>
      </c>
      <c r="H102" s="271" t="str">
        <f>IF(OR($C$6=225,$C$6="225a"),'Übersicht Baustoffe'!I101,"")</f>
        <v/>
      </c>
      <c r="I102" s="77" t="str">
        <f>IF(OR($C$6=225,$C$6="225a"),'Übersicht Baustoffe'!J101,"")</f>
        <v/>
      </c>
      <c r="J102" s="60"/>
    </row>
    <row r="103" spans="2:10">
      <c r="B103" s="61" t="str">
        <f>IF(OR($C$6=225,$C$6="225a"),'Übersicht Baustoffe'!E102,"")</f>
        <v/>
      </c>
      <c r="C103" s="61" t="str">
        <f>IF(OR($C$6=225,$C$6="225a"),'Übersicht Baustoffe'!C102,"")</f>
        <v/>
      </c>
      <c r="D103" s="268" t="str">
        <f>IF(OR($C$6=225,$C$6="225a"),'Übersicht Baustoffe'!F102,"")</f>
        <v/>
      </c>
      <c r="E103" s="75" t="str">
        <f>IF(OR($C$6=225,$C$6="225a"),IF($C$6="225a","",'Übersicht Baustoffe'!G102),"")</f>
        <v/>
      </c>
      <c r="F103" s="77" t="str">
        <f>IF(OR($C$6=225,$C$6="225a"),IF($C$6="225a","",'Übersicht Baustoffe'!H102),"")</f>
        <v/>
      </c>
      <c r="G103" s="62" t="str">
        <f>IF(OR($C$6=225,$C$6="225a"),IF('Übersicht Baustoffe'!R102="","",'Übersicht Baustoffe'!R102),"")</f>
        <v/>
      </c>
      <c r="H103" s="271" t="str">
        <f>IF(OR($C$6=225,$C$6="225a"),'Übersicht Baustoffe'!I102,"")</f>
        <v/>
      </c>
      <c r="I103" s="77" t="str">
        <f>IF(OR($C$6=225,$C$6="225a"),'Übersicht Baustoffe'!J102,"")</f>
        <v/>
      </c>
      <c r="J103" s="60"/>
    </row>
    <row r="104" spans="2:10">
      <c r="B104" s="61" t="str">
        <f>IF(OR($C$6=225,$C$6="225a"),'Übersicht Baustoffe'!E103,"")</f>
        <v/>
      </c>
      <c r="C104" s="61" t="str">
        <f>IF(OR($C$6=225,$C$6="225a"),'Übersicht Baustoffe'!C103,"")</f>
        <v/>
      </c>
      <c r="D104" s="268" t="str">
        <f>IF(OR($C$6=225,$C$6="225a"),'Übersicht Baustoffe'!F103,"")</f>
        <v/>
      </c>
      <c r="E104" s="75" t="str">
        <f>IF(OR($C$6=225,$C$6="225a"),IF($C$6="225a","",'Übersicht Baustoffe'!G103),"")</f>
        <v/>
      </c>
      <c r="F104" s="77" t="str">
        <f>IF(OR($C$6=225,$C$6="225a"),IF($C$6="225a","",'Übersicht Baustoffe'!H103),"")</f>
        <v/>
      </c>
      <c r="G104" s="62" t="str">
        <f>IF(OR($C$6=225,$C$6="225a"),IF('Übersicht Baustoffe'!R103="","",'Übersicht Baustoffe'!R103),"")</f>
        <v/>
      </c>
      <c r="H104" s="271" t="str">
        <f>IF(OR($C$6=225,$C$6="225a"),'Übersicht Baustoffe'!I103,"")</f>
        <v/>
      </c>
      <c r="I104" s="77" t="str">
        <f>IF(OR($C$6=225,$C$6="225a"),'Übersicht Baustoffe'!J103,"")</f>
        <v/>
      </c>
      <c r="J104" s="60"/>
    </row>
    <row r="105" spans="2:10">
      <c r="B105" s="61" t="str">
        <f>IF(OR($C$6=225,$C$6="225a"),'Übersicht Baustoffe'!E104,"")</f>
        <v/>
      </c>
      <c r="C105" s="61" t="str">
        <f>IF(OR($C$6=225,$C$6="225a"),'Übersicht Baustoffe'!C104,"")</f>
        <v/>
      </c>
      <c r="D105" s="268" t="str">
        <f>IF(OR($C$6=225,$C$6="225a"),'Übersicht Baustoffe'!F104,"")</f>
        <v/>
      </c>
      <c r="E105" s="75" t="str">
        <f>IF(OR($C$6=225,$C$6="225a"),IF($C$6="225a","",'Übersicht Baustoffe'!G104),"")</f>
        <v/>
      </c>
      <c r="F105" s="77" t="str">
        <f>IF(OR($C$6=225,$C$6="225a"),IF($C$6="225a","",'Übersicht Baustoffe'!H104),"")</f>
        <v/>
      </c>
      <c r="G105" s="62" t="str">
        <f>IF(OR($C$6=225,$C$6="225a"),IF('Übersicht Baustoffe'!R104="","",'Übersicht Baustoffe'!R104),"")</f>
        <v/>
      </c>
      <c r="H105" s="271" t="str">
        <f>IF(OR($C$6=225,$C$6="225a"),'Übersicht Baustoffe'!I104,"")</f>
        <v/>
      </c>
      <c r="I105" s="77" t="str">
        <f>IF(OR($C$6=225,$C$6="225a"),'Übersicht Baustoffe'!J104,"")</f>
        <v/>
      </c>
      <c r="J105" s="60"/>
    </row>
    <row r="106" spans="2:10">
      <c r="B106" s="61" t="str">
        <f>IF(OR($C$6=225,$C$6="225a"),'Übersicht Baustoffe'!E105,"")</f>
        <v/>
      </c>
      <c r="C106" s="61" t="str">
        <f>IF(OR($C$6=225,$C$6="225a"),'Übersicht Baustoffe'!C105,"")</f>
        <v/>
      </c>
      <c r="D106" s="268" t="str">
        <f>IF(OR($C$6=225,$C$6="225a"),'Übersicht Baustoffe'!F105,"")</f>
        <v/>
      </c>
      <c r="E106" s="75" t="str">
        <f>IF(OR($C$6=225,$C$6="225a"),IF($C$6="225a","",'Übersicht Baustoffe'!G105),"")</f>
        <v/>
      </c>
      <c r="F106" s="77" t="str">
        <f>IF(OR($C$6=225,$C$6="225a"),IF($C$6="225a","",'Übersicht Baustoffe'!H105),"")</f>
        <v/>
      </c>
      <c r="G106" s="62" t="str">
        <f>IF(OR($C$6=225,$C$6="225a"),IF('Übersicht Baustoffe'!R105="","",'Übersicht Baustoffe'!R105),"")</f>
        <v/>
      </c>
      <c r="H106" s="271" t="str">
        <f>IF(OR($C$6=225,$C$6="225a"),'Übersicht Baustoffe'!I105,"")</f>
        <v/>
      </c>
      <c r="I106" s="77" t="str">
        <f>IF(OR($C$6=225,$C$6="225a"),'Übersicht Baustoffe'!J105,"")</f>
        <v/>
      </c>
      <c r="J106" s="60"/>
    </row>
    <row r="107" spans="2:10">
      <c r="B107" s="61" t="str">
        <f>IF(OR($C$6=225,$C$6="225a"),'Übersicht Baustoffe'!E106,"")</f>
        <v/>
      </c>
      <c r="C107" s="61" t="str">
        <f>IF(OR($C$6=225,$C$6="225a"),'Übersicht Baustoffe'!C106,"")</f>
        <v/>
      </c>
      <c r="D107" s="268" t="str">
        <f>IF(OR($C$6=225,$C$6="225a"),'Übersicht Baustoffe'!F106,"")</f>
        <v/>
      </c>
      <c r="E107" s="75" t="str">
        <f>IF(OR($C$6=225,$C$6="225a"),IF($C$6="225a","",'Übersicht Baustoffe'!G106),"")</f>
        <v/>
      </c>
      <c r="F107" s="77" t="str">
        <f>IF(OR($C$6=225,$C$6="225a"),IF($C$6="225a","",'Übersicht Baustoffe'!H106),"")</f>
        <v/>
      </c>
      <c r="G107" s="62" t="str">
        <f>IF(OR($C$6=225,$C$6="225a"),IF('Übersicht Baustoffe'!R106="","",'Übersicht Baustoffe'!R106),"")</f>
        <v/>
      </c>
      <c r="H107" s="271" t="str">
        <f>IF(OR($C$6=225,$C$6="225a"),'Übersicht Baustoffe'!I106,"")</f>
        <v/>
      </c>
      <c r="I107" s="77" t="str">
        <f>IF(OR($C$6=225,$C$6="225a"),'Übersicht Baustoffe'!J106,"")</f>
        <v/>
      </c>
      <c r="J107" s="60"/>
    </row>
    <row r="108" spans="2:10">
      <c r="B108" s="61" t="str">
        <f>IF(OR($C$6=225,$C$6="225a"),'Übersicht Baustoffe'!E107,"")</f>
        <v/>
      </c>
      <c r="C108" s="61" t="str">
        <f>IF(OR($C$6=225,$C$6="225a"),'Übersicht Baustoffe'!C107,"")</f>
        <v/>
      </c>
      <c r="D108" s="268" t="str">
        <f>IF(OR($C$6=225,$C$6="225a"),'Übersicht Baustoffe'!F107,"")</f>
        <v/>
      </c>
      <c r="E108" s="75" t="str">
        <f>IF(OR($C$6=225,$C$6="225a"),IF($C$6="225a","",'Übersicht Baustoffe'!G107),"")</f>
        <v/>
      </c>
      <c r="F108" s="77" t="str">
        <f>IF(OR($C$6=225,$C$6="225a"),IF($C$6="225a","",'Übersicht Baustoffe'!H107),"")</f>
        <v/>
      </c>
      <c r="G108" s="62" t="str">
        <f>IF(OR($C$6=225,$C$6="225a"),IF('Übersicht Baustoffe'!R107="","",'Übersicht Baustoffe'!R107),"")</f>
        <v/>
      </c>
      <c r="H108" s="271" t="str">
        <f>IF(OR($C$6=225,$C$6="225a"),'Übersicht Baustoffe'!I107,"")</f>
        <v/>
      </c>
      <c r="I108" s="77" t="str">
        <f>IF(OR($C$6=225,$C$6="225a"),'Übersicht Baustoffe'!J107,"")</f>
        <v/>
      </c>
      <c r="J108" s="60"/>
    </row>
    <row r="109" spans="2:10">
      <c r="B109" s="61" t="str">
        <f>IF(OR($C$6=225,$C$6="225a"),'Übersicht Baustoffe'!E108,"")</f>
        <v/>
      </c>
      <c r="C109" s="61" t="str">
        <f>IF(OR($C$6=225,$C$6="225a"),'Übersicht Baustoffe'!C108,"")</f>
        <v/>
      </c>
      <c r="D109" s="268" t="str">
        <f>IF(OR($C$6=225,$C$6="225a"),'Übersicht Baustoffe'!F108,"")</f>
        <v/>
      </c>
      <c r="E109" s="75" t="str">
        <f>IF(OR($C$6=225,$C$6="225a"),IF($C$6="225a","",'Übersicht Baustoffe'!G108),"")</f>
        <v/>
      </c>
      <c r="F109" s="77" t="str">
        <f>IF(OR($C$6=225,$C$6="225a"),IF($C$6="225a","",'Übersicht Baustoffe'!H108),"")</f>
        <v/>
      </c>
      <c r="G109" s="62" t="str">
        <f>IF(OR($C$6=225,$C$6="225a"),IF('Übersicht Baustoffe'!R108="","",'Übersicht Baustoffe'!R108),"")</f>
        <v/>
      </c>
      <c r="H109" s="271" t="str">
        <f>IF(OR($C$6=225,$C$6="225a"),'Übersicht Baustoffe'!I108,"")</f>
        <v/>
      </c>
      <c r="I109" s="77" t="str">
        <f>IF(OR($C$6=225,$C$6="225a"),'Übersicht Baustoffe'!J108,"")</f>
        <v/>
      </c>
      <c r="J109" s="60"/>
    </row>
    <row r="110" spans="2:10">
      <c r="B110" s="157" t="str">
        <f>IF(OR($C$6=225,$C$6="225a"),'Übersicht Baustoffe'!E109,"")</f>
        <v/>
      </c>
      <c r="C110" s="157" t="str">
        <f>IF(OR($C$6=225,$C$6="225a"),'Übersicht Baustoffe'!C109,"")</f>
        <v/>
      </c>
      <c r="D110" s="269" t="str">
        <f>IF(OR($C$6=225,$C$6="225a"),'Übersicht Baustoffe'!F109,"")</f>
        <v/>
      </c>
      <c r="E110" s="158" t="str">
        <f>IF(OR($C$6=225,$C$6="225a"),IF($C$6="225a","",'Übersicht Baustoffe'!G109),"")</f>
        <v/>
      </c>
      <c r="F110" s="159" t="str">
        <f>IF(OR($C$6=225,$C$6="225a"),IF($C$6="225a","",'Übersicht Baustoffe'!H109),"")</f>
        <v/>
      </c>
      <c r="G110" s="160" t="str">
        <f>IF(OR($C$6=225,$C$6="225a"),IF('Übersicht Baustoffe'!R109="","",'Übersicht Baustoffe'!R109),"")</f>
        <v/>
      </c>
      <c r="H110" s="272" t="str">
        <f>IF(OR($C$6=225,$C$6="225a"),'Übersicht Baustoffe'!I109,"")</f>
        <v/>
      </c>
      <c r="I110" s="159" t="str">
        <f>IF(OR($C$6=225,$C$6="225a"),'Übersicht Baustoffe'!J109,"")</f>
        <v/>
      </c>
      <c r="J110" s="63"/>
    </row>
  </sheetData>
  <sheetProtection algorithmName="SHA-512" hashValue="uXlX9O+/l3KlLi86i5x7sokE4NzYKC95LiIpEUe41d+XP9xk+Ycd8dFVJ6aJBikYfVKAJHuZ5s3KFmunH9MCLQ==" saltValue="d+CMaRQZs6Eos6BCv/0DuA==" spinCount="100000" sheet="1" objects="1" scenarios="1"/>
  <mergeCells count="13">
    <mergeCell ref="E10:F10"/>
    <mergeCell ref="H7:I9"/>
    <mergeCell ref="H10:I10"/>
    <mergeCell ref="J7:J9"/>
    <mergeCell ref="C2:H2"/>
    <mergeCell ref="C6:G6"/>
    <mergeCell ref="B7:B9"/>
    <mergeCell ref="C7:C9"/>
    <mergeCell ref="D7:D9"/>
    <mergeCell ref="G7:G9"/>
    <mergeCell ref="E8:F8"/>
    <mergeCell ref="E7:F7"/>
    <mergeCell ref="E9:F9"/>
  </mergeCells>
  <conditionalFormatting sqref="B11:I110">
    <cfRule type="containsErrors" dxfId="1301" priority="4">
      <formula>ISERROR(B11)</formula>
    </cfRule>
  </conditionalFormatting>
  <conditionalFormatting sqref="C6">
    <cfRule type="containsText" dxfId="1300" priority="1" operator="containsText" text="bitte entsprechendes Formblatt im Tabellenblatt Prüfung Aufnahme 225 (Zelle F12) wählen">
      <formula>NOT(ISERROR(SEARCH("bitte entsprechendes Formblatt im Tabellenblatt Prüfung Aufnahme 225 (Zelle F12) wählen",C6)))</formula>
    </cfRule>
  </conditionalFormatting>
  <pageMargins left="0.70866141732283472" right="0.70866141732283472" top="0.78740157480314965" bottom="0.78740157480314965" header="0.31496062992125984" footer="0.31496062992125984"/>
  <pageSetup paperSize="9" scale="44" orientation="portrait" horizontalDpi="300" verticalDpi="300" r:id="rId1"/>
  <rowBreaks count="1" manualBreakCount="1">
    <brk id="53" max="10" man="1"/>
  </rowBreaks>
  <colBreaks count="2" manualBreakCount="2">
    <brk id="8" min="4" max="110" man="1"/>
    <brk id="10" min="4" max="110"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AE67"/>
  <sheetViews>
    <sheetView topLeftCell="A4" zoomScaleNormal="100" workbookViewId="0">
      <selection activeCell="B17" sqref="B17"/>
    </sheetView>
  </sheetViews>
  <sheetFormatPr baseColWidth="10" defaultColWidth="8.85546875" defaultRowHeight="15"/>
  <cols>
    <col min="1" max="1" width="7.7109375" style="5" customWidth="1"/>
    <col min="2" max="2" width="12.7109375" style="5" customWidth="1"/>
    <col min="3" max="3" width="7.7109375" style="5" customWidth="1"/>
    <col min="4" max="5" width="12.7109375" style="5" customWidth="1"/>
    <col min="6" max="6" width="23.7109375" style="5" customWidth="1"/>
    <col min="7" max="7" width="20.7109375" style="5" customWidth="1"/>
    <col min="8" max="8" width="12.7109375" style="5" customWidth="1"/>
    <col min="9" max="9" width="7.7109375" style="5" customWidth="1"/>
    <col min="10" max="10" width="12.7109375" style="5" customWidth="1"/>
    <col min="11" max="11" width="7.7109375" style="5" customWidth="1"/>
    <col min="12" max="12" width="13.7109375" style="5" customWidth="1"/>
    <col min="13" max="13" width="7.7109375" style="5" customWidth="1"/>
    <col min="14" max="14" width="12.7109375" style="5" hidden="1" customWidth="1"/>
    <col min="15" max="15" width="13.5703125" style="5" customWidth="1"/>
    <col min="16" max="16" width="17.85546875" style="5" customWidth="1"/>
    <col min="17" max="17" width="15.42578125" style="5" customWidth="1"/>
    <col min="18" max="19" width="21.7109375" style="5" customWidth="1"/>
    <col min="20" max="16384" width="8.85546875" style="5"/>
  </cols>
  <sheetData>
    <row r="1" spans="1:31" ht="28.9" customHeight="1">
      <c r="A1" s="2"/>
      <c r="B1" s="43" t="s">
        <v>22</v>
      </c>
      <c r="C1" s="43"/>
      <c r="D1" s="43"/>
      <c r="E1" s="43"/>
      <c r="F1" s="43"/>
      <c r="G1" s="38"/>
      <c r="H1" s="38"/>
      <c r="I1" s="38"/>
      <c r="J1" s="2"/>
      <c r="K1" s="2"/>
      <c r="L1" s="2"/>
      <c r="M1" s="2"/>
      <c r="N1" s="2">
        <f ca="1">_xlfn.SHEET()+6</f>
        <v>10</v>
      </c>
      <c r="O1" s="2"/>
      <c r="P1" s="2"/>
      <c r="Q1" s="2"/>
      <c r="R1" s="2"/>
      <c r="S1" s="2"/>
      <c r="T1" s="2"/>
      <c r="U1" s="2"/>
      <c r="V1" s="2"/>
      <c r="W1" s="2"/>
      <c r="X1" s="2"/>
      <c r="Y1" s="2"/>
      <c r="Z1" s="2"/>
      <c r="AA1" s="2"/>
      <c r="AB1" s="2"/>
      <c r="AC1" s="2"/>
      <c r="AD1" s="2"/>
      <c r="AE1" s="2"/>
    </row>
    <row r="2" spans="1:31">
      <c r="A2" s="2"/>
      <c r="B2" s="2"/>
      <c r="C2" s="2"/>
      <c r="D2" s="2"/>
      <c r="E2" s="2"/>
      <c r="F2" s="2"/>
      <c r="G2" s="2"/>
      <c r="H2" s="2"/>
      <c r="I2" s="2"/>
      <c r="J2" s="2"/>
      <c r="K2" s="2"/>
      <c r="L2" s="2"/>
      <c r="M2" s="2"/>
      <c r="N2" s="2"/>
      <c r="O2" s="2"/>
      <c r="P2" s="2"/>
      <c r="Q2" s="2"/>
      <c r="R2" s="2"/>
      <c r="S2" s="2"/>
      <c r="T2" s="2"/>
      <c r="U2" s="2"/>
      <c r="V2" s="2"/>
      <c r="W2" s="2"/>
      <c r="X2" s="2"/>
      <c r="Y2" s="2"/>
      <c r="Z2" s="2"/>
      <c r="AA2" s="2"/>
      <c r="AB2" s="2"/>
      <c r="AC2" s="2"/>
      <c r="AD2" s="2"/>
      <c r="AE2" s="2"/>
    </row>
    <row r="3" spans="1:31">
      <c r="A3" s="2"/>
      <c r="B3" s="7"/>
      <c r="C3" s="7"/>
      <c r="D3" s="7"/>
      <c r="E3" s="7"/>
      <c r="F3" s="2" t="s">
        <v>8</v>
      </c>
      <c r="G3" s="2"/>
      <c r="H3" s="2"/>
      <c r="I3" s="2"/>
      <c r="J3" s="2"/>
      <c r="K3" s="2"/>
      <c r="L3" s="2"/>
      <c r="M3" s="2"/>
      <c r="N3" s="2"/>
      <c r="O3" s="2"/>
      <c r="P3" s="2"/>
      <c r="Q3" s="2"/>
      <c r="R3" s="2"/>
      <c r="S3" s="2"/>
      <c r="T3" s="2"/>
      <c r="U3" s="2"/>
      <c r="V3" s="2"/>
      <c r="W3" s="2"/>
      <c r="X3" s="2"/>
      <c r="Y3" s="2"/>
      <c r="Z3" s="2"/>
      <c r="AA3" s="2"/>
      <c r="AB3" s="2"/>
      <c r="AC3" s="2"/>
      <c r="AD3" s="2"/>
      <c r="AE3" s="2"/>
    </row>
    <row r="4" spans="1:31">
      <c r="A4" s="2"/>
      <c r="B4" s="64"/>
      <c r="C4" s="64"/>
      <c r="D4" s="64"/>
      <c r="E4" s="64"/>
      <c r="F4" s="2" t="s">
        <v>23</v>
      </c>
      <c r="G4" s="2"/>
      <c r="H4" s="2"/>
      <c r="I4" s="2"/>
      <c r="J4" s="2"/>
      <c r="K4" s="2"/>
      <c r="L4" s="2"/>
      <c r="M4" s="2"/>
      <c r="N4" s="2"/>
      <c r="O4" s="2"/>
      <c r="P4" s="2"/>
      <c r="Q4" s="2"/>
      <c r="R4" s="2"/>
      <c r="S4" s="2"/>
      <c r="T4" s="2"/>
      <c r="U4" s="2"/>
      <c r="V4" s="2"/>
      <c r="W4" s="2"/>
      <c r="X4" s="2"/>
      <c r="Y4" s="2"/>
      <c r="Z4" s="2"/>
      <c r="AA4" s="2"/>
      <c r="AB4" s="2"/>
      <c r="AC4" s="2"/>
      <c r="AD4" s="2"/>
      <c r="AE4" s="2"/>
    </row>
    <row r="5" spans="1:31">
      <c r="A5" s="2"/>
      <c r="B5" s="2"/>
      <c r="C5" s="2"/>
      <c r="D5" s="2"/>
      <c r="E5" s="2"/>
      <c r="F5" s="2"/>
      <c r="G5" s="2"/>
      <c r="H5" s="2"/>
      <c r="I5" s="2"/>
      <c r="J5" s="2"/>
      <c r="K5" s="2"/>
      <c r="L5" s="2"/>
      <c r="M5" s="2"/>
      <c r="N5" s="2"/>
      <c r="O5" s="2"/>
      <c r="P5" s="2"/>
      <c r="Q5" s="2"/>
      <c r="R5" s="2"/>
      <c r="S5" s="2"/>
      <c r="T5" s="2"/>
      <c r="U5" s="2"/>
      <c r="V5" s="2"/>
      <c r="W5" s="2"/>
      <c r="X5" s="2"/>
      <c r="Y5" s="2"/>
      <c r="Z5" s="2"/>
      <c r="AA5" s="2"/>
      <c r="AB5" s="2"/>
      <c r="AC5" s="2"/>
      <c r="AD5" s="2"/>
      <c r="AE5" s="2"/>
    </row>
    <row r="6" spans="1:31" ht="15.75" thickBot="1">
      <c r="A6" s="2"/>
      <c r="B6" s="2"/>
      <c r="C6" s="2"/>
      <c r="D6" s="2"/>
      <c r="E6" s="2"/>
      <c r="F6" s="2"/>
      <c r="G6" s="2"/>
      <c r="H6" s="2"/>
      <c r="I6" s="2"/>
      <c r="J6" s="2"/>
      <c r="K6" s="2"/>
      <c r="L6" s="2"/>
      <c r="M6" s="2"/>
      <c r="N6" s="2"/>
      <c r="O6" s="2"/>
      <c r="P6" s="2"/>
      <c r="Q6" s="2"/>
      <c r="R6" s="2"/>
      <c r="S6" s="2"/>
      <c r="T6" s="2"/>
      <c r="U6" s="2"/>
      <c r="V6" s="2"/>
      <c r="W6" s="2"/>
      <c r="X6" s="2"/>
      <c r="Y6" s="2"/>
      <c r="Z6" s="2"/>
      <c r="AA6" s="2"/>
      <c r="AB6" s="2"/>
      <c r="AC6" s="2"/>
      <c r="AD6" s="2"/>
      <c r="AE6" s="2"/>
    </row>
    <row r="7" spans="1:31" ht="61.5" customHeight="1" thickBot="1">
      <c r="A7" s="2"/>
      <c r="B7" s="414" t="s">
        <v>36</v>
      </c>
      <c r="C7" s="415"/>
      <c r="D7" s="415"/>
      <c r="E7" s="415"/>
      <c r="F7" s="415"/>
      <c r="G7" s="415"/>
      <c r="H7" s="416"/>
      <c r="I7" s="2"/>
      <c r="J7" s="2"/>
      <c r="K7" s="2"/>
      <c r="L7" s="44"/>
      <c r="M7" s="2"/>
      <c r="N7" s="2"/>
      <c r="O7" s="2"/>
      <c r="P7" s="2"/>
      <c r="Q7" s="2"/>
      <c r="R7" s="2"/>
      <c r="S7" s="2"/>
      <c r="T7" s="2"/>
      <c r="U7" s="2"/>
      <c r="V7" s="2"/>
      <c r="W7" s="2"/>
      <c r="X7" s="2"/>
      <c r="Y7" s="2"/>
      <c r="Z7" s="2"/>
      <c r="AA7" s="2"/>
      <c r="AB7" s="2"/>
      <c r="AC7" s="2"/>
      <c r="AD7" s="2"/>
      <c r="AE7" s="2"/>
    </row>
    <row r="8" spans="1:31" ht="15.75" thickBot="1">
      <c r="A8" s="2"/>
      <c r="B8" s="2"/>
      <c r="C8" s="2"/>
      <c r="D8" s="2"/>
      <c r="E8" s="2"/>
      <c r="F8" s="2"/>
      <c r="G8" s="2"/>
      <c r="H8" s="2"/>
      <c r="I8" s="2"/>
      <c r="J8" s="2"/>
      <c r="K8" s="2"/>
      <c r="L8" s="2"/>
      <c r="M8" s="2"/>
      <c r="N8" s="2"/>
      <c r="O8" s="2"/>
      <c r="P8" s="2"/>
      <c r="Q8" s="2"/>
      <c r="R8" s="2"/>
      <c r="S8" s="2"/>
      <c r="T8" s="2"/>
      <c r="U8" s="2"/>
      <c r="V8" s="2"/>
      <c r="W8" s="2"/>
      <c r="X8" s="2"/>
      <c r="Y8" s="2"/>
      <c r="Z8" s="2"/>
      <c r="AA8" s="2"/>
      <c r="AB8" s="2"/>
      <c r="AC8" s="2"/>
      <c r="AD8" s="2"/>
      <c r="AE8" s="2"/>
    </row>
    <row r="9" spans="1:31" ht="30" customHeight="1" thickBot="1">
      <c r="A9" s="2"/>
      <c r="B9" s="419" t="s">
        <v>56</v>
      </c>
      <c r="C9" s="420"/>
      <c r="D9" s="420"/>
      <c r="E9" s="420"/>
      <c r="F9" s="421"/>
      <c r="G9" s="72" t="e">
        <f ca="1">IF(INDIRECT("'Übersicht Baustoffe'!K"&amp;$N$1)="","",INDIRECT("'Übersicht Baustoffe'!K"&amp;$N$1))</f>
        <v>#NUM!</v>
      </c>
      <c r="H9" s="73" t="e">
        <f ca="1">IF(INDIRECT("'Übersicht Baustoffe'!L"&amp;$N$1)="","",INDIRECT("'Übersicht Baustoffe'!L"&amp;$N$1))</f>
        <v>#NUM!</v>
      </c>
      <c r="I9" s="2"/>
      <c r="J9" s="2"/>
      <c r="K9" s="2"/>
      <c r="L9" s="2"/>
      <c r="M9" s="2"/>
      <c r="N9" s="2"/>
      <c r="O9" s="2"/>
      <c r="P9" s="2"/>
      <c r="Q9" s="2"/>
      <c r="R9" s="2"/>
      <c r="S9" s="2"/>
      <c r="T9" s="2"/>
      <c r="U9" s="2"/>
      <c r="V9" s="2"/>
      <c r="W9" s="2"/>
      <c r="X9" s="2"/>
      <c r="Y9" s="2"/>
      <c r="Z9" s="2"/>
      <c r="AA9" s="2"/>
      <c r="AB9" s="2"/>
      <c r="AC9" s="2"/>
      <c r="AD9" s="2"/>
      <c r="AE9" s="2"/>
    </row>
    <row r="10" spans="1:31" ht="30" customHeight="1" thickBot="1">
      <c r="A10" s="2"/>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2"/>
      <c r="J10" s="2"/>
      <c r="K10" s="2"/>
      <c r="L10" s="2"/>
      <c r="M10" s="2"/>
      <c r="N10" s="2"/>
      <c r="O10" s="2"/>
      <c r="P10" s="2"/>
      <c r="Q10" s="2"/>
      <c r="R10" s="2"/>
      <c r="S10" s="2"/>
      <c r="T10" s="2"/>
      <c r="U10" s="2"/>
      <c r="V10" s="2"/>
      <c r="W10" s="2"/>
      <c r="X10" s="2"/>
      <c r="Y10" s="2"/>
      <c r="Z10" s="2"/>
      <c r="AA10" s="2"/>
      <c r="AB10" s="2"/>
      <c r="AC10" s="2"/>
      <c r="AD10" s="2"/>
      <c r="AE10" s="2"/>
    </row>
    <row r="11" spans="1:31" ht="30" customHeight="1" thickBot="1">
      <c r="A11" s="2"/>
      <c r="B11" s="419" t="s">
        <v>35</v>
      </c>
      <c r="C11" s="420"/>
      <c r="D11" s="420"/>
      <c r="E11" s="420"/>
      <c r="F11" s="421"/>
      <c r="G11" s="72" t="e">
        <f ca="1">IF(INDIRECT("'Übersicht Baustoffe'!M"&amp;$N$1)="","",INDIRECT("'Übersicht Baustoffe'!M"&amp;$N$1))</f>
        <v>#NUM!</v>
      </c>
      <c r="H11" s="2"/>
      <c r="I11" s="2"/>
      <c r="J11" s="2"/>
      <c r="K11" s="2"/>
      <c r="L11" s="2"/>
      <c r="M11" s="2"/>
      <c r="N11" s="2"/>
      <c r="O11" s="2"/>
      <c r="P11" s="2"/>
      <c r="Q11" s="2"/>
      <c r="R11" s="2"/>
      <c r="S11" s="2"/>
      <c r="T11" s="2"/>
      <c r="U11" s="2"/>
      <c r="V11" s="2"/>
      <c r="W11" s="2"/>
      <c r="X11" s="2"/>
      <c r="Y11" s="2"/>
      <c r="Z11" s="2"/>
      <c r="AA11" s="2"/>
      <c r="AB11" s="2"/>
      <c r="AC11" s="2"/>
      <c r="AD11" s="2"/>
      <c r="AE11" s="2"/>
    </row>
    <row r="12" spans="1:31" ht="30" customHeight="1" thickBot="1">
      <c r="A12" s="2"/>
      <c r="B12" s="419" t="s">
        <v>59</v>
      </c>
      <c r="C12" s="420"/>
      <c r="D12" s="420"/>
      <c r="E12" s="420"/>
      <c r="F12" s="421"/>
      <c r="G12" s="72" t="e">
        <f ca="1">IF(INDIRECT("'Übersicht Baustoffe'!O"&amp;$N$1)="","",INDIRECT("'Übersicht Baustoffe'!O"&amp;$N$1))</f>
        <v>#NUM!</v>
      </c>
      <c r="H12" s="2"/>
      <c r="I12" s="2"/>
      <c r="J12" s="426" t="s">
        <v>112</v>
      </c>
      <c r="K12" s="427"/>
      <c r="L12" s="2"/>
      <c r="M12" s="2"/>
      <c r="N12" s="2"/>
      <c r="O12" s="2"/>
      <c r="P12" s="2"/>
      <c r="Q12" s="2"/>
      <c r="R12" s="2"/>
      <c r="S12" s="2"/>
      <c r="T12" s="2"/>
      <c r="U12" s="2"/>
      <c r="V12" s="2"/>
      <c r="W12" s="2"/>
      <c r="X12" s="2"/>
      <c r="Y12" s="2"/>
      <c r="Z12" s="2"/>
      <c r="AA12" s="2"/>
      <c r="AB12" s="2"/>
      <c r="AC12" s="2"/>
      <c r="AD12" s="2"/>
      <c r="AE12" s="2"/>
    </row>
    <row r="13" spans="1:31" ht="15.75" thickBot="1">
      <c r="A13" s="2"/>
      <c r="B13" s="2"/>
      <c r="C13" s="2"/>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row>
    <row r="14" spans="1:31" ht="15.75" thickBot="1">
      <c r="A14" s="2"/>
      <c r="B14" s="422" t="s">
        <v>34</v>
      </c>
      <c r="C14" s="423"/>
      <c r="D14" s="424" t="e">
        <f ca="1">IF(INDIRECT("'Übersicht Baustoffe'!C"&amp;$N$1)="","",INDIRECT("'Übersicht Baustoffe'!C"&amp;$N$1))</f>
        <v>#NUM!</v>
      </c>
      <c r="E14" s="425"/>
      <c r="F14" s="229" t="s">
        <v>48</v>
      </c>
      <c r="G14" s="45" t="str">
        <f ca="1">IF(INDIRECT("'Übersicht Baustoffe'!R"&amp;$N$1)="","",INDIRECT("'Übersicht Baustoffe'!R"&amp;$N$1))</f>
        <v/>
      </c>
      <c r="H14" s="2"/>
      <c r="I14" s="2"/>
      <c r="J14" s="2"/>
      <c r="K14" s="2"/>
      <c r="L14" s="2"/>
      <c r="M14" s="2"/>
      <c r="N14" s="2"/>
      <c r="O14" s="2"/>
      <c r="P14" s="2"/>
      <c r="Q14" s="2"/>
      <c r="R14" s="2"/>
      <c r="S14" s="2"/>
      <c r="T14" s="2"/>
      <c r="U14" s="2"/>
      <c r="V14" s="2"/>
      <c r="W14" s="2"/>
      <c r="X14" s="2"/>
      <c r="Y14" s="2"/>
      <c r="Z14" s="2"/>
      <c r="AA14" s="2"/>
      <c r="AB14" s="2"/>
      <c r="AC14" s="2"/>
      <c r="AD14" s="2"/>
      <c r="AE14" s="2"/>
    </row>
    <row r="15" spans="1:31" ht="14.45" customHeight="1">
      <c r="A15" s="2"/>
      <c r="B15" s="410" t="s">
        <v>62</v>
      </c>
      <c r="C15" s="411"/>
      <c r="D15" s="410" t="s">
        <v>75</v>
      </c>
      <c r="E15" s="411"/>
      <c r="F15" s="417" t="s">
        <v>47</v>
      </c>
      <c r="G15" s="417" t="s">
        <v>40</v>
      </c>
      <c r="H15" s="410" t="s">
        <v>60</v>
      </c>
      <c r="I15" s="411"/>
      <c r="J15" s="410" t="s">
        <v>61</v>
      </c>
      <c r="K15" s="411"/>
      <c r="L15" s="417" t="s">
        <v>6</v>
      </c>
      <c r="M15" s="2"/>
      <c r="N15" s="2"/>
      <c r="O15" s="2"/>
      <c r="P15" s="2"/>
      <c r="Q15" s="2"/>
      <c r="R15" s="2"/>
      <c r="S15" s="2"/>
      <c r="T15" s="2"/>
      <c r="U15" s="2"/>
      <c r="V15" s="2"/>
      <c r="W15" s="2"/>
      <c r="X15" s="2"/>
      <c r="Y15" s="2"/>
      <c r="Z15" s="2"/>
    </row>
    <row r="16" spans="1:31" ht="60" customHeight="1" thickBot="1">
      <c r="A16" s="2"/>
      <c r="B16" s="412"/>
      <c r="C16" s="413"/>
      <c r="D16" s="412"/>
      <c r="E16" s="413"/>
      <c r="F16" s="418"/>
      <c r="G16" s="418"/>
      <c r="H16" s="412"/>
      <c r="I16" s="413"/>
      <c r="J16" s="412"/>
      <c r="K16" s="413"/>
      <c r="L16" s="418"/>
      <c r="M16" s="44"/>
      <c r="N16" s="44"/>
      <c r="O16" s="2"/>
      <c r="P16" s="2"/>
      <c r="Q16" s="2"/>
      <c r="R16" s="2"/>
      <c r="S16" s="2"/>
      <c r="T16" s="2"/>
      <c r="U16" s="2"/>
      <c r="V16" s="2"/>
      <c r="W16" s="2"/>
      <c r="X16" s="2"/>
      <c r="Y16" s="2"/>
      <c r="Z16" s="2"/>
    </row>
    <row r="17" spans="1:26">
      <c r="A17" s="2"/>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2"/>
      <c r="N17" s="2"/>
      <c r="O17" s="53"/>
      <c r="P17" s="2"/>
      <c r="Q17" s="2"/>
      <c r="R17" s="2"/>
      <c r="S17" s="2"/>
      <c r="T17" s="2"/>
      <c r="U17" s="2"/>
      <c r="V17" s="2"/>
      <c r="W17" s="2"/>
      <c r="X17" s="2"/>
      <c r="Y17" s="2"/>
      <c r="Z17" s="2"/>
    </row>
    <row r="18" spans="1:26">
      <c r="A18" s="2"/>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2"/>
      <c r="N18" s="2"/>
      <c r="O18" s="2"/>
      <c r="P18" s="2"/>
      <c r="Q18" s="2"/>
      <c r="R18" s="2"/>
      <c r="S18" s="2"/>
      <c r="T18" s="2"/>
      <c r="U18" s="2"/>
      <c r="V18" s="2"/>
      <c r="W18" s="2"/>
      <c r="X18" s="2"/>
      <c r="Y18" s="2"/>
      <c r="Z18" s="2"/>
    </row>
    <row r="19" spans="1:26">
      <c r="A19" s="2"/>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2"/>
      <c r="N19" s="2"/>
      <c r="O19" s="2"/>
      <c r="P19" s="2"/>
      <c r="Q19" s="2"/>
      <c r="R19" s="2"/>
      <c r="S19" s="2"/>
      <c r="T19" s="2"/>
      <c r="U19" s="2"/>
      <c r="V19" s="2"/>
      <c r="W19" s="2"/>
      <c r="X19" s="2"/>
      <c r="Y19" s="2"/>
      <c r="Z19" s="2"/>
    </row>
    <row r="20" spans="1:26">
      <c r="A20" s="2"/>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2"/>
      <c r="N20" s="2"/>
      <c r="O20" s="2"/>
      <c r="P20" s="2"/>
      <c r="Q20" s="2"/>
      <c r="R20" s="2"/>
      <c r="S20" s="2"/>
      <c r="T20" s="2"/>
      <c r="U20" s="2"/>
      <c r="V20" s="2"/>
      <c r="W20" s="2"/>
      <c r="X20" s="2"/>
      <c r="Y20" s="2"/>
      <c r="Z20" s="2"/>
    </row>
    <row r="21" spans="1:26">
      <c r="A21" s="2"/>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2"/>
      <c r="N21" s="2"/>
      <c r="O21" s="2"/>
      <c r="P21" s="2"/>
      <c r="Q21" s="2"/>
      <c r="R21" s="2"/>
      <c r="S21" s="2"/>
      <c r="T21" s="2"/>
      <c r="U21" s="2"/>
      <c r="V21" s="2"/>
      <c r="W21" s="2"/>
      <c r="X21" s="2"/>
      <c r="Y21" s="2"/>
      <c r="Z21" s="2"/>
    </row>
    <row r="22" spans="1:26">
      <c r="A22" s="2"/>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2"/>
      <c r="N22" s="2"/>
      <c r="O22" s="2"/>
      <c r="P22" s="2"/>
      <c r="Q22" s="2"/>
      <c r="R22" s="2"/>
      <c r="S22" s="2"/>
      <c r="T22" s="2"/>
      <c r="U22" s="2"/>
      <c r="V22" s="2"/>
      <c r="W22" s="2"/>
      <c r="X22" s="2"/>
      <c r="Y22" s="2"/>
      <c r="Z22" s="2"/>
    </row>
    <row r="23" spans="1:26">
      <c r="A23" s="2"/>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2"/>
      <c r="N23" s="2"/>
      <c r="O23" s="2"/>
      <c r="P23" s="2"/>
      <c r="Q23" s="2"/>
      <c r="R23" s="2"/>
      <c r="S23" s="2"/>
      <c r="T23" s="2"/>
      <c r="U23" s="2"/>
      <c r="V23" s="2"/>
      <c r="W23" s="2"/>
      <c r="X23" s="2"/>
      <c r="Y23" s="2"/>
      <c r="Z23" s="2"/>
    </row>
    <row r="24" spans="1:26">
      <c r="A24" s="2"/>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2"/>
      <c r="N24" s="2"/>
      <c r="O24" s="2"/>
      <c r="P24" s="2"/>
      <c r="Q24" s="2"/>
      <c r="R24" s="2"/>
      <c r="S24" s="2"/>
      <c r="T24" s="2"/>
      <c r="U24" s="2"/>
      <c r="V24" s="2"/>
      <c r="W24" s="2"/>
      <c r="X24" s="2"/>
      <c r="Y24" s="2"/>
      <c r="Z24" s="2"/>
    </row>
    <row r="25" spans="1:26">
      <c r="A25" s="2"/>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2"/>
      <c r="N25" s="2"/>
      <c r="O25" s="2"/>
      <c r="P25" s="2"/>
      <c r="Q25" s="2"/>
      <c r="R25" s="2"/>
      <c r="S25" s="2"/>
      <c r="T25" s="2"/>
      <c r="U25" s="2"/>
      <c r="V25" s="2"/>
      <c r="W25" s="2"/>
      <c r="X25" s="2"/>
      <c r="Y25" s="2"/>
      <c r="Z25" s="2"/>
    </row>
    <row r="26" spans="1:26">
      <c r="A26" s="2"/>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2"/>
      <c r="N26" s="2"/>
      <c r="O26" s="2"/>
      <c r="P26" s="2"/>
      <c r="Q26" s="2"/>
      <c r="R26" s="2"/>
      <c r="S26" s="2"/>
      <c r="T26" s="2"/>
      <c r="U26" s="2"/>
      <c r="V26" s="2"/>
      <c r="W26" s="2"/>
      <c r="X26" s="2"/>
      <c r="Y26" s="2"/>
      <c r="Z26" s="2"/>
    </row>
    <row r="27" spans="1:26">
      <c r="A27" s="2"/>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2"/>
      <c r="N27" s="2"/>
      <c r="O27" s="2"/>
      <c r="P27" s="2"/>
      <c r="Q27" s="2"/>
      <c r="R27" s="2"/>
      <c r="S27" s="2"/>
      <c r="T27" s="2"/>
      <c r="U27" s="2"/>
      <c r="V27" s="2"/>
      <c r="W27" s="2"/>
      <c r="X27" s="2"/>
      <c r="Y27" s="2"/>
      <c r="Z27" s="2"/>
    </row>
    <row r="28" spans="1:26">
      <c r="A28" s="2"/>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2"/>
      <c r="N28" s="2"/>
      <c r="O28" s="2"/>
      <c r="P28" s="2"/>
      <c r="Q28" s="2"/>
      <c r="R28" s="2"/>
      <c r="S28" s="2"/>
      <c r="T28" s="2"/>
      <c r="U28" s="2"/>
      <c r="V28" s="2"/>
      <c r="W28" s="2"/>
      <c r="X28" s="2"/>
      <c r="Y28" s="2"/>
      <c r="Z28" s="2"/>
    </row>
    <row r="29" spans="1:26">
      <c r="A29" s="2"/>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2"/>
      <c r="N29" s="2"/>
      <c r="O29" s="2"/>
      <c r="P29" s="2"/>
      <c r="Q29" s="2"/>
      <c r="R29" s="2"/>
      <c r="S29" s="2"/>
      <c r="T29" s="2"/>
      <c r="U29" s="2"/>
      <c r="V29" s="2"/>
      <c r="W29" s="2"/>
      <c r="X29" s="2"/>
      <c r="Y29" s="2"/>
      <c r="Z29" s="2"/>
    </row>
    <row r="30" spans="1:26">
      <c r="A30" s="2"/>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2"/>
      <c r="N30" s="2"/>
      <c r="O30" s="2"/>
      <c r="P30" s="2"/>
      <c r="Q30" s="2"/>
      <c r="R30" s="2"/>
      <c r="S30" s="2"/>
      <c r="T30" s="2"/>
      <c r="U30" s="2"/>
      <c r="V30" s="2"/>
      <c r="W30" s="2"/>
      <c r="X30" s="2"/>
      <c r="Y30" s="2"/>
      <c r="Z30" s="2"/>
    </row>
    <row r="31" spans="1:26">
      <c r="A31" s="2"/>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2"/>
      <c r="N31" s="2"/>
      <c r="O31" s="2"/>
      <c r="P31" s="2"/>
      <c r="Q31" s="2"/>
      <c r="R31" s="2"/>
      <c r="S31" s="2"/>
      <c r="T31" s="2"/>
      <c r="U31" s="2"/>
      <c r="V31" s="2"/>
      <c r="W31" s="2"/>
      <c r="X31" s="2"/>
      <c r="Y31" s="2"/>
      <c r="Z31" s="2"/>
    </row>
    <row r="32" spans="1:26" ht="15.75" thickBot="1">
      <c r="A32" s="2"/>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2"/>
      <c r="N32" s="2"/>
      <c r="O32" s="2"/>
      <c r="P32" s="2"/>
      <c r="Q32" s="2"/>
      <c r="R32" s="2"/>
      <c r="S32" s="2"/>
      <c r="T32" s="2"/>
      <c r="U32" s="2"/>
      <c r="V32" s="2"/>
      <c r="W32" s="2"/>
      <c r="X32" s="2"/>
      <c r="Y32" s="2"/>
      <c r="Z32" s="2"/>
    </row>
    <row r="33" spans="1:31" ht="15.75" thickBot="1">
      <c r="A33" s="2"/>
      <c r="B33" s="46" t="str">
        <f>IF(B17="","",SUM(B17:B32))</f>
        <v/>
      </c>
      <c r="C33" s="46" t="str">
        <f>IF(C17="","",C17)</f>
        <v/>
      </c>
      <c r="D33" s="2"/>
      <c r="E33" s="2"/>
      <c r="F33" s="2"/>
      <c r="G33" s="2"/>
      <c r="H33" s="407" t="s">
        <v>4</v>
      </c>
      <c r="I33" s="408"/>
      <c r="J33" s="408"/>
      <c r="K33" s="409"/>
      <c r="L33" s="84" t="str">
        <f>IF(L17="","",SUM(L17:L32))</f>
        <v/>
      </c>
      <c r="N33" s="2"/>
      <c r="O33" s="2"/>
      <c r="P33" s="2"/>
      <c r="Q33" s="2"/>
      <c r="R33" s="2"/>
      <c r="S33" s="2"/>
      <c r="T33" s="2"/>
      <c r="U33" s="2"/>
      <c r="V33" s="2"/>
      <c r="W33" s="2"/>
      <c r="X33" s="2"/>
      <c r="Y33" s="2"/>
      <c r="Z33" s="2"/>
      <c r="AA33" s="2"/>
      <c r="AB33" s="2"/>
    </row>
    <row r="34" spans="1:31">
      <c r="A34" s="2"/>
      <c r="B34" s="2"/>
      <c r="C34" s="2"/>
      <c r="D34" s="2"/>
      <c r="E34" s="2"/>
      <c r="F34" s="2"/>
      <c r="G34" s="2"/>
      <c r="H34" s="2"/>
      <c r="I34" s="2"/>
      <c r="J34" s="2"/>
      <c r="K34" s="2"/>
      <c r="L34" s="2"/>
      <c r="M34" s="2"/>
      <c r="N34" s="2"/>
      <c r="O34" s="2"/>
      <c r="P34" s="2"/>
      <c r="Q34" s="28"/>
      <c r="R34" s="2"/>
      <c r="S34" s="28"/>
      <c r="T34" s="2"/>
      <c r="U34" s="2"/>
      <c r="V34" s="2"/>
      <c r="W34" s="2"/>
      <c r="X34" s="2"/>
      <c r="Y34" s="2"/>
      <c r="Z34" s="2"/>
      <c r="AA34" s="2"/>
      <c r="AB34" s="2"/>
      <c r="AC34" s="2"/>
      <c r="AD34" s="2"/>
      <c r="AE34" s="2"/>
    </row>
    <row r="35" spans="1:31">
      <c r="A35" s="2"/>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row>
    <row r="36" spans="1:31">
      <c r="A36" s="2"/>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row>
    <row r="37" spans="1:31">
      <c r="A37" s="2"/>
      <c r="B37" s="167"/>
      <c r="C37" s="167"/>
      <c r="D37" s="167"/>
      <c r="E37" s="167"/>
      <c r="F37" s="167"/>
      <c r="G37" s="167"/>
      <c r="H37" s="2" t="str">
        <f>PrüfungAufnahme225!$O$522</f>
        <v/>
      </c>
      <c r="I37" s="2"/>
      <c r="J37" s="2"/>
      <c r="K37" s="2"/>
      <c r="L37" s="2"/>
      <c r="M37" s="2"/>
      <c r="N37" s="2"/>
      <c r="O37" s="2"/>
      <c r="P37" s="2"/>
      <c r="Q37" s="2"/>
      <c r="R37" s="28"/>
      <c r="S37" s="2"/>
      <c r="T37" s="2"/>
      <c r="U37" s="2"/>
      <c r="V37" s="2"/>
      <c r="W37" s="2"/>
      <c r="X37" s="2"/>
      <c r="Y37" s="2"/>
      <c r="Z37" s="2"/>
      <c r="AA37" s="2"/>
      <c r="AB37" s="2"/>
      <c r="AC37" s="2"/>
      <c r="AD37" s="2"/>
      <c r="AE37" s="2"/>
    </row>
    <row r="38" spans="1:31">
      <c r="A38" s="2"/>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row>
    <row r="39" spans="1:31">
      <c r="A39" s="2"/>
      <c r="B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row>
    <row r="40" spans="1:31">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row>
    <row r="41" spans="1:31">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row>
    <row r="42" spans="1:31">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row>
    <row r="43" spans="1:31">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row>
    <row r="44" spans="1:31">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row>
    <row r="45" spans="1:31">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row>
    <row r="46" spans="1:31">
      <c r="A46" s="2"/>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row>
    <row r="47" spans="1:31">
      <c r="A47" s="2"/>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row>
    <row r="48" spans="1:31">
      <c r="A48" s="2"/>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row>
    <row r="49" spans="1:31">
      <c r="A49" s="2"/>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row>
    <row r="50" spans="1:31">
      <c r="A50" s="2"/>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row>
    <row r="51" spans="1:31">
      <c r="A51" s="2"/>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row>
    <row r="52" spans="1:31">
      <c r="A52" s="2"/>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row>
    <row r="53" spans="1:31">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row>
    <row r="54" spans="1:31">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row>
    <row r="55" spans="1:31">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row>
    <row r="56" spans="1:31">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row>
    <row r="57" spans="1:31">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row>
    <row r="58" spans="1:31">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row>
    <row r="59" spans="1:31">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row>
    <row r="60" spans="1:31">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row>
    <row r="61" spans="1:31">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row>
    <row r="62" spans="1:31">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row>
    <row r="63" spans="1:31">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row>
    <row r="64" spans="1:31">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row>
    <row r="65" spans="1:31">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row>
    <row r="66" spans="1:31">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row>
    <row r="67" spans="1:31">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row>
  </sheetData>
  <sheetProtection algorithmName="SHA-512" hashValue="k+gh9Y0YjiQVpOca46hJGZEteZkAotdz5r7DFJND14LGUu9FUIuYImDTDoSjjWvi+1s8mbEUVDSX4aE/WfPhxQ==" saltValue="bkKi5mHhuKdr31KbXpx3KQ==" spinCount="100000" sheet="1" objects="1" scenarios="1"/>
  <mergeCells count="16">
    <mergeCell ref="H33:K33"/>
    <mergeCell ref="J15:K16"/>
    <mergeCell ref="B7:H7"/>
    <mergeCell ref="L15:L16"/>
    <mergeCell ref="G15:G16"/>
    <mergeCell ref="F15:F16"/>
    <mergeCell ref="B9:F9"/>
    <mergeCell ref="B10:F10"/>
    <mergeCell ref="B11:F11"/>
    <mergeCell ref="B15:C16"/>
    <mergeCell ref="B14:C14"/>
    <mergeCell ref="B12:F12"/>
    <mergeCell ref="H15:I16"/>
    <mergeCell ref="D15:E16"/>
    <mergeCell ref="D14:E14"/>
    <mergeCell ref="J12:K12"/>
  </mergeCells>
  <conditionalFormatting sqref="G9:G10">
    <cfRule type="containsErrors" dxfId="1299" priority="24">
      <formula>ISERROR(G9)</formula>
    </cfRule>
  </conditionalFormatting>
  <conditionalFormatting sqref="H9">
    <cfRule type="containsErrors" dxfId="1298" priority="21">
      <formula>ISERROR(H9)</formula>
    </cfRule>
  </conditionalFormatting>
  <conditionalFormatting sqref="H10">
    <cfRule type="containsErrors" dxfId="1297" priority="15">
      <formula>ISERROR(H10)</formula>
    </cfRule>
  </conditionalFormatting>
  <conditionalFormatting sqref="G11">
    <cfRule type="containsErrors" dxfId="1296" priority="16">
      <formula>ISERROR(G11)</formula>
    </cfRule>
  </conditionalFormatting>
  <conditionalFormatting sqref="G12">
    <cfRule type="containsErrors" dxfId="1295" priority="14">
      <formula>ISERROR(G12)</formula>
    </cfRule>
  </conditionalFormatting>
  <conditionalFormatting sqref="D14">
    <cfRule type="containsErrors" dxfId="1294" priority="9">
      <formula>ISERROR(D14)</formula>
    </cfRule>
  </conditionalFormatting>
  <conditionalFormatting sqref="D14">
    <cfRule type="containsErrors" dxfId="1293" priority="8">
      <formula>ISERROR(D14)</formula>
    </cfRule>
  </conditionalFormatting>
  <conditionalFormatting sqref="G14">
    <cfRule type="containsErrors" dxfId="1292" priority="7">
      <formula>ISERROR(G14)</formula>
    </cfRule>
  </conditionalFormatting>
  <conditionalFormatting sqref="G14">
    <cfRule type="containsErrors" dxfId="1291" priority="6">
      <formula>ISERROR(G14)</formula>
    </cfRule>
  </conditionalFormatting>
  <conditionalFormatting sqref="C17:E32">
    <cfRule type="containsErrors" dxfId="1290" priority="3">
      <formula>ISERROR(C17)</formula>
    </cfRule>
  </conditionalFormatting>
  <conditionalFormatting sqref="C17:E32">
    <cfRule type="containsErrors" dxfId="1289" priority="4">
      <formula>ISERROR(C17)</formula>
    </cfRule>
  </conditionalFormatting>
  <conditionalFormatting sqref="H17:L32">
    <cfRule type="containsErrors" dxfId="1288" priority="1">
      <formula>ISERROR(H17)</formula>
    </cfRule>
  </conditionalFormatting>
  <conditionalFormatting sqref="H17:L32">
    <cfRule type="containsErrors" dxfId="1287"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F17" sqref="F17:G17"/>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11</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286" priority="13">
      <formula>ISERROR(G9)</formula>
    </cfRule>
  </conditionalFormatting>
  <conditionalFormatting sqref="H9">
    <cfRule type="containsErrors" dxfId="1285" priority="12">
      <formula>ISERROR(H9)</formula>
    </cfRule>
  </conditionalFormatting>
  <conditionalFormatting sqref="H10">
    <cfRule type="containsErrors" dxfId="1284" priority="10">
      <formula>ISERROR(H10)</formula>
    </cfRule>
  </conditionalFormatting>
  <conditionalFormatting sqref="G11">
    <cfRule type="containsErrors" dxfId="1283" priority="11">
      <formula>ISERROR(G11)</formula>
    </cfRule>
  </conditionalFormatting>
  <conditionalFormatting sqref="G12">
    <cfRule type="containsErrors" dxfId="1282" priority="9">
      <formula>ISERROR(G12)</formula>
    </cfRule>
  </conditionalFormatting>
  <conditionalFormatting sqref="D14">
    <cfRule type="containsErrors" dxfId="1281" priority="8">
      <formula>ISERROR(D14)</formula>
    </cfRule>
  </conditionalFormatting>
  <conditionalFormatting sqref="D14">
    <cfRule type="containsErrors" dxfId="1280" priority="7">
      <formula>ISERROR(D14)</formula>
    </cfRule>
  </conditionalFormatting>
  <conditionalFormatting sqref="G14">
    <cfRule type="containsErrors" dxfId="1279" priority="6">
      <formula>ISERROR(G14)</formula>
    </cfRule>
  </conditionalFormatting>
  <conditionalFormatting sqref="G14">
    <cfRule type="containsErrors" dxfId="1278" priority="5">
      <formula>ISERROR(G14)</formula>
    </cfRule>
  </conditionalFormatting>
  <conditionalFormatting sqref="C17:E32">
    <cfRule type="containsErrors" dxfId="1277" priority="3">
      <formula>ISERROR(C17)</formula>
    </cfRule>
  </conditionalFormatting>
  <conditionalFormatting sqref="C17:E32">
    <cfRule type="containsErrors" dxfId="1276" priority="4">
      <formula>ISERROR(C17)</formula>
    </cfRule>
  </conditionalFormatting>
  <conditionalFormatting sqref="H17:L32">
    <cfRule type="containsErrors" dxfId="1275" priority="1">
      <formula>ISERROR(H17)</formula>
    </cfRule>
  </conditionalFormatting>
  <conditionalFormatting sqref="H17:L32">
    <cfRule type="containsErrors" dxfId="1274"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topLeftCell="A4" zoomScaleNormal="100" workbookViewId="0">
      <selection activeCell="F17" sqref="F17:G18"/>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12</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273" priority="13">
      <formula>ISERROR(G9)</formula>
    </cfRule>
  </conditionalFormatting>
  <conditionalFormatting sqref="H9">
    <cfRule type="containsErrors" dxfId="1272" priority="12">
      <formula>ISERROR(H9)</formula>
    </cfRule>
  </conditionalFormatting>
  <conditionalFormatting sqref="H10">
    <cfRule type="containsErrors" dxfId="1271" priority="10">
      <formula>ISERROR(H10)</formula>
    </cfRule>
  </conditionalFormatting>
  <conditionalFormatting sqref="G11">
    <cfRule type="containsErrors" dxfId="1270" priority="11">
      <formula>ISERROR(G11)</formula>
    </cfRule>
  </conditionalFormatting>
  <conditionalFormatting sqref="G12">
    <cfRule type="containsErrors" dxfId="1269" priority="9">
      <formula>ISERROR(G12)</formula>
    </cfRule>
  </conditionalFormatting>
  <conditionalFormatting sqref="D14">
    <cfRule type="containsErrors" dxfId="1268" priority="8">
      <formula>ISERROR(D14)</formula>
    </cfRule>
  </conditionalFormatting>
  <conditionalFormatting sqref="D14">
    <cfRule type="containsErrors" dxfId="1267" priority="7">
      <formula>ISERROR(D14)</formula>
    </cfRule>
  </conditionalFormatting>
  <conditionalFormatting sqref="G14">
    <cfRule type="containsErrors" dxfId="1266" priority="6">
      <formula>ISERROR(G14)</formula>
    </cfRule>
  </conditionalFormatting>
  <conditionalFormatting sqref="G14">
    <cfRule type="containsErrors" dxfId="1265" priority="5">
      <formula>ISERROR(G14)</formula>
    </cfRule>
  </conditionalFormatting>
  <conditionalFormatting sqref="C17:E32">
    <cfRule type="containsErrors" dxfId="1264" priority="3">
      <formula>ISERROR(C17)</formula>
    </cfRule>
  </conditionalFormatting>
  <conditionalFormatting sqref="C17:E32">
    <cfRule type="containsErrors" dxfId="1263" priority="4">
      <formula>ISERROR(C17)</formula>
    </cfRule>
  </conditionalFormatting>
  <conditionalFormatting sqref="H17:L32">
    <cfRule type="containsErrors" dxfId="1262" priority="1">
      <formula>ISERROR(H17)</formula>
    </cfRule>
  </conditionalFormatting>
  <conditionalFormatting sqref="H17:L32">
    <cfRule type="containsErrors" dxfId="1261"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topLeftCell="A7" zoomScaleNormal="100" workbookViewId="0">
      <selection activeCell="B17" sqref="B17"/>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13</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260" priority="13">
      <formula>ISERROR(G9)</formula>
    </cfRule>
  </conditionalFormatting>
  <conditionalFormatting sqref="H9">
    <cfRule type="containsErrors" dxfId="1259" priority="12">
      <formula>ISERROR(H9)</formula>
    </cfRule>
  </conditionalFormatting>
  <conditionalFormatting sqref="H10">
    <cfRule type="containsErrors" dxfId="1258" priority="10">
      <formula>ISERROR(H10)</formula>
    </cfRule>
  </conditionalFormatting>
  <conditionalFormatting sqref="G11">
    <cfRule type="containsErrors" dxfId="1257" priority="11">
      <formula>ISERROR(G11)</formula>
    </cfRule>
  </conditionalFormatting>
  <conditionalFormatting sqref="G12">
    <cfRule type="containsErrors" dxfId="1256" priority="9">
      <formula>ISERROR(G12)</formula>
    </cfRule>
  </conditionalFormatting>
  <conditionalFormatting sqref="D14">
    <cfRule type="containsErrors" dxfId="1255" priority="8">
      <formula>ISERROR(D14)</formula>
    </cfRule>
  </conditionalFormatting>
  <conditionalFormatting sqref="D14">
    <cfRule type="containsErrors" dxfId="1254" priority="7">
      <formula>ISERROR(D14)</formula>
    </cfRule>
  </conditionalFormatting>
  <conditionalFormatting sqref="G14">
    <cfRule type="containsErrors" dxfId="1253" priority="6">
      <formula>ISERROR(G14)</formula>
    </cfRule>
  </conditionalFormatting>
  <conditionalFormatting sqref="G14">
    <cfRule type="containsErrors" dxfId="1252" priority="5">
      <formula>ISERROR(G14)</formula>
    </cfRule>
  </conditionalFormatting>
  <conditionalFormatting sqref="C17:E32">
    <cfRule type="containsErrors" dxfId="1251" priority="3">
      <formula>ISERROR(C17)</formula>
    </cfRule>
  </conditionalFormatting>
  <conditionalFormatting sqref="C17:E32">
    <cfRule type="containsErrors" dxfId="1250" priority="4">
      <formula>ISERROR(C17)</formula>
    </cfRule>
  </conditionalFormatting>
  <conditionalFormatting sqref="H17:L32">
    <cfRule type="containsErrors" dxfId="1249" priority="1">
      <formula>ISERROR(H17)</formula>
    </cfRule>
  </conditionalFormatting>
  <conditionalFormatting sqref="H17:L32">
    <cfRule type="containsErrors" dxfId="1248"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14</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247" priority="13">
      <formula>ISERROR(G9)</formula>
    </cfRule>
  </conditionalFormatting>
  <conditionalFormatting sqref="H9">
    <cfRule type="containsErrors" dxfId="1246" priority="12">
      <formula>ISERROR(H9)</formula>
    </cfRule>
  </conditionalFormatting>
  <conditionalFormatting sqref="H10">
    <cfRule type="containsErrors" dxfId="1245" priority="10">
      <formula>ISERROR(H10)</formula>
    </cfRule>
  </conditionalFormatting>
  <conditionalFormatting sqref="G11">
    <cfRule type="containsErrors" dxfId="1244" priority="11">
      <formula>ISERROR(G11)</formula>
    </cfRule>
  </conditionalFormatting>
  <conditionalFormatting sqref="G12">
    <cfRule type="containsErrors" dxfId="1243" priority="9">
      <formula>ISERROR(G12)</formula>
    </cfRule>
  </conditionalFormatting>
  <conditionalFormatting sqref="D14">
    <cfRule type="containsErrors" dxfId="1242" priority="8">
      <formula>ISERROR(D14)</formula>
    </cfRule>
  </conditionalFormatting>
  <conditionalFormatting sqref="D14">
    <cfRule type="containsErrors" dxfId="1241" priority="7">
      <formula>ISERROR(D14)</formula>
    </cfRule>
  </conditionalFormatting>
  <conditionalFormatting sqref="G14">
    <cfRule type="containsErrors" dxfId="1240" priority="6">
      <formula>ISERROR(G14)</formula>
    </cfRule>
  </conditionalFormatting>
  <conditionalFormatting sqref="G14">
    <cfRule type="containsErrors" dxfId="1239" priority="5">
      <formula>ISERROR(G14)</formula>
    </cfRule>
  </conditionalFormatting>
  <conditionalFormatting sqref="C17:E32">
    <cfRule type="containsErrors" dxfId="1238" priority="3">
      <formula>ISERROR(C17)</formula>
    </cfRule>
  </conditionalFormatting>
  <conditionalFormatting sqref="C17:E32">
    <cfRule type="containsErrors" dxfId="1237" priority="4">
      <formula>ISERROR(C17)</formula>
    </cfRule>
  </conditionalFormatting>
  <conditionalFormatting sqref="H17:L32">
    <cfRule type="containsErrors" dxfId="1236" priority="1">
      <formula>ISERROR(H17)</formula>
    </cfRule>
  </conditionalFormatting>
  <conditionalFormatting sqref="H17:L32">
    <cfRule type="containsErrors" dxfId="1235"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15</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234" priority="13">
      <formula>ISERROR(G9)</formula>
    </cfRule>
  </conditionalFormatting>
  <conditionalFormatting sqref="H9">
    <cfRule type="containsErrors" dxfId="1233" priority="12">
      <formula>ISERROR(H9)</formula>
    </cfRule>
  </conditionalFormatting>
  <conditionalFormatting sqref="H10">
    <cfRule type="containsErrors" dxfId="1232" priority="10">
      <formula>ISERROR(H10)</formula>
    </cfRule>
  </conditionalFormatting>
  <conditionalFormatting sqref="G11">
    <cfRule type="containsErrors" dxfId="1231" priority="11">
      <formula>ISERROR(G11)</formula>
    </cfRule>
  </conditionalFormatting>
  <conditionalFormatting sqref="G12">
    <cfRule type="containsErrors" dxfId="1230" priority="9">
      <formula>ISERROR(G12)</formula>
    </cfRule>
  </conditionalFormatting>
  <conditionalFormatting sqref="D14">
    <cfRule type="containsErrors" dxfId="1229" priority="8">
      <formula>ISERROR(D14)</formula>
    </cfRule>
  </conditionalFormatting>
  <conditionalFormatting sqref="D14">
    <cfRule type="containsErrors" dxfId="1228" priority="7">
      <formula>ISERROR(D14)</formula>
    </cfRule>
  </conditionalFormatting>
  <conditionalFormatting sqref="G14">
    <cfRule type="containsErrors" dxfId="1227" priority="6">
      <formula>ISERROR(G14)</formula>
    </cfRule>
  </conditionalFormatting>
  <conditionalFormatting sqref="G14">
    <cfRule type="containsErrors" dxfId="1226" priority="5">
      <formula>ISERROR(G14)</formula>
    </cfRule>
  </conditionalFormatting>
  <conditionalFormatting sqref="C17:E32">
    <cfRule type="containsErrors" dxfId="1225" priority="3">
      <formula>ISERROR(C17)</formula>
    </cfRule>
  </conditionalFormatting>
  <conditionalFormatting sqref="C17:E32">
    <cfRule type="containsErrors" dxfId="1224" priority="4">
      <formula>ISERROR(C17)</formula>
    </cfRule>
  </conditionalFormatting>
  <conditionalFormatting sqref="H17:L32">
    <cfRule type="containsErrors" dxfId="1223" priority="1">
      <formula>ISERROR(H17)</formula>
    </cfRule>
  </conditionalFormatting>
  <conditionalFormatting sqref="H17:L32">
    <cfRule type="containsErrors" dxfId="1222"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16</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221" priority="13">
      <formula>ISERROR(G9)</formula>
    </cfRule>
  </conditionalFormatting>
  <conditionalFormatting sqref="H9">
    <cfRule type="containsErrors" dxfId="1220" priority="12">
      <formula>ISERROR(H9)</formula>
    </cfRule>
  </conditionalFormatting>
  <conditionalFormatting sqref="H10">
    <cfRule type="containsErrors" dxfId="1219" priority="10">
      <formula>ISERROR(H10)</formula>
    </cfRule>
  </conditionalFormatting>
  <conditionalFormatting sqref="G11">
    <cfRule type="containsErrors" dxfId="1218" priority="11">
      <formula>ISERROR(G11)</formula>
    </cfRule>
  </conditionalFormatting>
  <conditionalFormatting sqref="G12">
    <cfRule type="containsErrors" dxfId="1217" priority="9">
      <formula>ISERROR(G12)</formula>
    </cfRule>
  </conditionalFormatting>
  <conditionalFormatting sqref="D14">
    <cfRule type="containsErrors" dxfId="1216" priority="8">
      <formula>ISERROR(D14)</formula>
    </cfRule>
  </conditionalFormatting>
  <conditionalFormatting sqref="D14">
    <cfRule type="containsErrors" dxfId="1215" priority="7">
      <formula>ISERROR(D14)</formula>
    </cfRule>
  </conditionalFormatting>
  <conditionalFormatting sqref="G14">
    <cfRule type="containsErrors" dxfId="1214" priority="6">
      <formula>ISERROR(G14)</formula>
    </cfRule>
  </conditionalFormatting>
  <conditionalFormatting sqref="G14">
    <cfRule type="containsErrors" dxfId="1213" priority="5">
      <formula>ISERROR(G14)</formula>
    </cfRule>
  </conditionalFormatting>
  <conditionalFormatting sqref="C17:E32">
    <cfRule type="containsErrors" dxfId="1212" priority="3">
      <formula>ISERROR(C17)</formula>
    </cfRule>
  </conditionalFormatting>
  <conditionalFormatting sqref="C17:E32">
    <cfRule type="containsErrors" dxfId="1211" priority="4">
      <formula>ISERROR(C17)</formula>
    </cfRule>
  </conditionalFormatting>
  <conditionalFormatting sqref="H17:L32">
    <cfRule type="containsErrors" dxfId="1210" priority="1">
      <formula>ISERROR(H17)</formula>
    </cfRule>
  </conditionalFormatting>
  <conditionalFormatting sqref="H17:L32">
    <cfRule type="containsErrors" dxfId="1209"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17</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208" priority="13">
      <formula>ISERROR(G9)</formula>
    </cfRule>
  </conditionalFormatting>
  <conditionalFormatting sqref="H9">
    <cfRule type="containsErrors" dxfId="1207" priority="12">
      <formula>ISERROR(H9)</formula>
    </cfRule>
  </conditionalFormatting>
  <conditionalFormatting sqref="H10">
    <cfRule type="containsErrors" dxfId="1206" priority="10">
      <formula>ISERROR(H10)</formula>
    </cfRule>
  </conditionalFormatting>
  <conditionalFormatting sqref="G11">
    <cfRule type="containsErrors" dxfId="1205" priority="11">
      <formula>ISERROR(G11)</formula>
    </cfRule>
  </conditionalFormatting>
  <conditionalFormatting sqref="G12">
    <cfRule type="containsErrors" dxfId="1204" priority="9">
      <formula>ISERROR(G12)</formula>
    </cfRule>
  </conditionalFormatting>
  <conditionalFormatting sqref="D14">
    <cfRule type="containsErrors" dxfId="1203" priority="8">
      <formula>ISERROR(D14)</formula>
    </cfRule>
  </conditionalFormatting>
  <conditionalFormatting sqref="D14">
    <cfRule type="containsErrors" dxfId="1202" priority="7">
      <formula>ISERROR(D14)</formula>
    </cfRule>
  </conditionalFormatting>
  <conditionalFormatting sqref="G14">
    <cfRule type="containsErrors" dxfId="1201" priority="6">
      <formula>ISERROR(G14)</formula>
    </cfRule>
  </conditionalFormatting>
  <conditionalFormatting sqref="G14">
    <cfRule type="containsErrors" dxfId="1200" priority="5">
      <formula>ISERROR(G14)</formula>
    </cfRule>
  </conditionalFormatting>
  <conditionalFormatting sqref="C17:E32">
    <cfRule type="containsErrors" dxfId="1199" priority="3">
      <formula>ISERROR(C17)</formula>
    </cfRule>
  </conditionalFormatting>
  <conditionalFormatting sqref="C17:E32">
    <cfRule type="containsErrors" dxfId="1198" priority="4">
      <formula>ISERROR(C17)</formula>
    </cfRule>
  </conditionalFormatting>
  <conditionalFormatting sqref="H17:L32">
    <cfRule type="containsErrors" dxfId="1197" priority="1">
      <formula>ISERROR(H17)</formula>
    </cfRule>
  </conditionalFormatting>
  <conditionalFormatting sqref="H17:L32">
    <cfRule type="containsErrors" dxfId="1196"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18</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195" priority="13">
      <formula>ISERROR(G9)</formula>
    </cfRule>
  </conditionalFormatting>
  <conditionalFormatting sqref="H9">
    <cfRule type="containsErrors" dxfId="1194" priority="12">
      <formula>ISERROR(H9)</formula>
    </cfRule>
  </conditionalFormatting>
  <conditionalFormatting sqref="H10">
    <cfRule type="containsErrors" dxfId="1193" priority="10">
      <formula>ISERROR(H10)</formula>
    </cfRule>
  </conditionalFormatting>
  <conditionalFormatting sqref="G11">
    <cfRule type="containsErrors" dxfId="1192" priority="11">
      <formula>ISERROR(G11)</formula>
    </cfRule>
  </conditionalFormatting>
  <conditionalFormatting sqref="G12">
    <cfRule type="containsErrors" dxfId="1191" priority="9">
      <formula>ISERROR(G12)</formula>
    </cfRule>
  </conditionalFormatting>
  <conditionalFormatting sqref="D14">
    <cfRule type="containsErrors" dxfId="1190" priority="8">
      <formula>ISERROR(D14)</formula>
    </cfRule>
  </conditionalFormatting>
  <conditionalFormatting sqref="D14">
    <cfRule type="containsErrors" dxfId="1189" priority="7">
      <formula>ISERROR(D14)</formula>
    </cfRule>
  </conditionalFormatting>
  <conditionalFormatting sqref="G14">
    <cfRule type="containsErrors" dxfId="1188" priority="6">
      <formula>ISERROR(G14)</formula>
    </cfRule>
  </conditionalFormatting>
  <conditionalFormatting sqref="G14">
    <cfRule type="containsErrors" dxfId="1187" priority="5">
      <formula>ISERROR(G14)</formula>
    </cfRule>
  </conditionalFormatting>
  <conditionalFormatting sqref="C17:E32">
    <cfRule type="containsErrors" dxfId="1186" priority="3">
      <formula>ISERROR(C17)</formula>
    </cfRule>
  </conditionalFormatting>
  <conditionalFormatting sqref="C17:E32">
    <cfRule type="containsErrors" dxfId="1185" priority="4">
      <formula>ISERROR(C17)</formula>
    </cfRule>
  </conditionalFormatting>
  <conditionalFormatting sqref="H17:L32">
    <cfRule type="containsErrors" dxfId="1184" priority="1">
      <formula>ISERROR(H17)</formula>
    </cfRule>
  </conditionalFormatting>
  <conditionalFormatting sqref="H17:L32">
    <cfRule type="containsErrors" dxfId="1183"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19</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182" priority="13">
      <formula>ISERROR(G9)</formula>
    </cfRule>
  </conditionalFormatting>
  <conditionalFormatting sqref="H9">
    <cfRule type="containsErrors" dxfId="1181" priority="12">
      <formula>ISERROR(H9)</formula>
    </cfRule>
  </conditionalFormatting>
  <conditionalFormatting sqref="H10">
    <cfRule type="containsErrors" dxfId="1180" priority="10">
      <formula>ISERROR(H10)</formula>
    </cfRule>
  </conditionalFormatting>
  <conditionalFormatting sqref="G11">
    <cfRule type="containsErrors" dxfId="1179" priority="11">
      <formula>ISERROR(G11)</formula>
    </cfRule>
  </conditionalFormatting>
  <conditionalFormatting sqref="G12">
    <cfRule type="containsErrors" dxfId="1178" priority="9">
      <formula>ISERROR(G12)</formula>
    </cfRule>
  </conditionalFormatting>
  <conditionalFormatting sqref="D14">
    <cfRule type="containsErrors" dxfId="1177" priority="8">
      <formula>ISERROR(D14)</formula>
    </cfRule>
  </conditionalFormatting>
  <conditionalFormatting sqref="D14">
    <cfRule type="containsErrors" dxfId="1176" priority="7">
      <formula>ISERROR(D14)</formula>
    </cfRule>
  </conditionalFormatting>
  <conditionalFormatting sqref="G14">
    <cfRule type="containsErrors" dxfId="1175" priority="6">
      <formula>ISERROR(G14)</formula>
    </cfRule>
  </conditionalFormatting>
  <conditionalFormatting sqref="G14">
    <cfRule type="containsErrors" dxfId="1174" priority="5">
      <formula>ISERROR(G14)</formula>
    </cfRule>
  </conditionalFormatting>
  <conditionalFormatting sqref="C17:E32">
    <cfRule type="containsErrors" dxfId="1173" priority="3">
      <formula>ISERROR(C17)</formula>
    </cfRule>
  </conditionalFormatting>
  <conditionalFormatting sqref="C17:E32">
    <cfRule type="containsErrors" dxfId="1172" priority="4">
      <formula>ISERROR(C17)</formula>
    </cfRule>
  </conditionalFormatting>
  <conditionalFormatting sqref="H17:L32">
    <cfRule type="containsErrors" dxfId="1171" priority="1">
      <formula>ISERROR(H17)</formula>
    </cfRule>
  </conditionalFormatting>
  <conditionalFormatting sqref="H17:L32">
    <cfRule type="containsErrors" dxfId="1170"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20</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169" priority="13">
      <formula>ISERROR(G9)</formula>
    </cfRule>
  </conditionalFormatting>
  <conditionalFormatting sqref="H9">
    <cfRule type="containsErrors" dxfId="1168" priority="12">
      <formula>ISERROR(H9)</formula>
    </cfRule>
  </conditionalFormatting>
  <conditionalFormatting sqref="H10">
    <cfRule type="containsErrors" dxfId="1167" priority="10">
      <formula>ISERROR(H10)</formula>
    </cfRule>
  </conditionalFormatting>
  <conditionalFormatting sqref="G11">
    <cfRule type="containsErrors" dxfId="1166" priority="11">
      <formula>ISERROR(G11)</formula>
    </cfRule>
  </conditionalFormatting>
  <conditionalFormatting sqref="G12">
    <cfRule type="containsErrors" dxfId="1165" priority="9">
      <formula>ISERROR(G12)</formula>
    </cfRule>
  </conditionalFormatting>
  <conditionalFormatting sqref="D14">
    <cfRule type="containsErrors" dxfId="1164" priority="8">
      <formula>ISERROR(D14)</formula>
    </cfRule>
  </conditionalFormatting>
  <conditionalFormatting sqref="D14">
    <cfRule type="containsErrors" dxfId="1163" priority="7">
      <formula>ISERROR(D14)</formula>
    </cfRule>
  </conditionalFormatting>
  <conditionalFormatting sqref="G14">
    <cfRule type="containsErrors" dxfId="1162" priority="6">
      <formula>ISERROR(G14)</formula>
    </cfRule>
  </conditionalFormatting>
  <conditionalFormatting sqref="G14">
    <cfRule type="containsErrors" dxfId="1161" priority="5">
      <formula>ISERROR(G14)</formula>
    </cfRule>
  </conditionalFormatting>
  <conditionalFormatting sqref="C17:E32">
    <cfRule type="containsErrors" dxfId="1160" priority="3">
      <formula>ISERROR(C17)</formula>
    </cfRule>
  </conditionalFormatting>
  <conditionalFormatting sqref="C17:E32">
    <cfRule type="containsErrors" dxfId="1159" priority="4">
      <formula>ISERROR(C17)</formula>
    </cfRule>
  </conditionalFormatting>
  <conditionalFormatting sqref="H17:L32">
    <cfRule type="containsErrors" dxfId="1158" priority="1">
      <formula>ISERROR(H17)</formula>
    </cfRule>
  </conditionalFormatting>
  <conditionalFormatting sqref="H17:L32">
    <cfRule type="containsErrors" dxfId="1157"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21</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156" priority="13">
      <formula>ISERROR(G9)</formula>
    </cfRule>
  </conditionalFormatting>
  <conditionalFormatting sqref="H9">
    <cfRule type="containsErrors" dxfId="1155" priority="12">
      <formula>ISERROR(H9)</formula>
    </cfRule>
  </conditionalFormatting>
  <conditionalFormatting sqref="H10">
    <cfRule type="containsErrors" dxfId="1154" priority="10">
      <formula>ISERROR(H10)</formula>
    </cfRule>
  </conditionalFormatting>
  <conditionalFormatting sqref="G11">
    <cfRule type="containsErrors" dxfId="1153" priority="11">
      <formula>ISERROR(G11)</formula>
    </cfRule>
  </conditionalFormatting>
  <conditionalFormatting sqref="G12">
    <cfRule type="containsErrors" dxfId="1152" priority="9">
      <formula>ISERROR(G12)</formula>
    </cfRule>
  </conditionalFormatting>
  <conditionalFormatting sqref="D14">
    <cfRule type="containsErrors" dxfId="1151" priority="8">
      <formula>ISERROR(D14)</formula>
    </cfRule>
  </conditionalFormatting>
  <conditionalFormatting sqref="D14">
    <cfRule type="containsErrors" dxfId="1150" priority="7">
      <formula>ISERROR(D14)</formula>
    </cfRule>
  </conditionalFormatting>
  <conditionalFormatting sqref="G14">
    <cfRule type="containsErrors" dxfId="1149" priority="6">
      <formula>ISERROR(G14)</formula>
    </cfRule>
  </conditionalFormatting>
  <conditionalFormatting sqref="G14">
    <cfRule type="containsErrors" dxfId="1148" priority="5">
      <formula>ISERROR(G14)</formula>
    </cfRule>
  </conditionalFormatting>
  <conditionalFormatting sqref="C17:E32">
    <cfRule type="containsErrors" dxfId="1147" priority="3">
      <formula>ISERROR(C17)</formula>
    </cfRule>
  </conditionalFormatting>
  <conditionalFormatting sqref="C17:E32">
    <cfRule type="containsErrors" dxfId="1146" priority="4">
      <formula>ISERROR(C17)</formula>
    </cfRule>
  </conditionalFormatting>
  <conditionalFormatting sqref="H17:L32">
    <cfRule type="containsErrors" dxfId="1145" priority="1">
      <formula>ISERROR(H17)</formula>
    </cfRule>
  </conditionalFormatting>
  <conditionalFormatting sqref="H17:L32">
    <cfRule type="containsErrors" dxfId="1144"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22</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143" priority="13">
      <formula>ISERROR(G9)</formula>
    </cfRule>
  </conditionalFormatting>
  <conditionalFormatting sqref="H9">
    <cfRule type="containsErrors" dxfId="1142" priority="12">
      <formula>ISERROR(H9)</formula>
    </cfRule>
  </conditionalFormatting>
  <conditionalFormatting sqref="H10">
    <cfRule type="containsErrors" dxfId="1141" priority="10">
      <formula>ISERROR(H10)</formula>
    </cfRule>
  </conditionalFormatting>
  <conditionalFormatting sqref="G11">
    <cfRule type="containsErrors" dxfId="1140" priority="11">
      <formula>ISERROR(G11)</formula>
    </cfRule>
  </conditionalFormatting>
  <conditionalFormatting sqref="G12">
    <cfRule type="containsErrors" dxfId="1139" priority="9">
      <formula>ISERROR(G12)</formula>
    </cfRule>
  </conditionalFormatting>
  <conditionalFormatting sqref="D14">
    <cfRule type="containsErrors" dxfId="1138" priority="8">
      <formula>ISERROR(D14)</formula>
    </cfRule>
  </conditionalFormatting>
  <conditionalFormatting sqref="D14">
    <cfRule type="containsErrors" dxfId="1137" priority="7">
      <formula>ISERROR(D14)</formula>
    </cfRule>
  </conditionalFormatting>
  <conditionalFormatting sqref="G14">
    <cfRule type="containsErrors" dxfId="1136" priority="6">
      <formula>ISERROR(G14)</formula>
    </cfRule>
  </conditionalFormatting>
  <conditionalFormatting sqref="G14">
    <cfRule type="containsErrors" dxfId="1135" priority="5">
      <formula>ISERROR(G14)</formula>
    </cfRule>
  </conditionalFormatting>
  <conditionalFormatting sqref="C17:E32">
    <cfRule type="containsErrors" dxfId="1134" priority="3">
      <formula>ISERROR(C17)</formula>
    </cfRule>
  </conditionalFormatting>
  <conditionalFormatting sqref="C17:E32">
    <cfRule type="containsErrors" dxfId="1133" priority="4">
      <formula>ISERROR(C17)</formula>
    </cfRule>
  </conditionalFormatting>
  <conditionalFormatting sqref="H17:L32">
    <cfRule type="containsErrors" dxfId="1132" priority="1">
      <formula>ISERROR(H17)</formula>
    </cfRule>
  </conditionalFormatting>
  <conditionalFormatting sqref="H17:L32">
    <cfRule type="containsErrors" dxfId="1131"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23</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130" priority="13">
      <formula>ISERROR(G9)</formula>
    </cfRule>
  </conditionalFormatting>
  <conditionalFormatting sqref="H9">
    <cfRule type="containsErrors" dxfId="1129" priority="12">
      <formula>ISERROR(H9)</formula>
    </cfRule>
  </conditionalFormatting>
  <conditionalFormatting sqref="H10">
    <cfRule type="containsErrors" dxfId="1128" priority="10">
      <formula>ISERROR(H10)</formula>
    </cfRule>
  </conditionalFormatting>
  <conditionalFormatting sqref="G11">
    <cfRule type="containsErrors" dxfId="1127" priority="11">
      <formula>ISERROR(G11)</formula>
    </cfRule>
  </conditionalFormatting>
  <conditionalFormatting sqref="G12">
    <cfRule type="containsErrors" dxfId="1126" priority="9">
      <formula>ISERROR(G12)</formula>
    </cfRule>
  </conditionalFormatting>
  <conditionalFormatting sqref="D14">
    <cfRule type="containsErrors" dxfId="1125" priority="8">
      <formula>ISERROR(D14)</formula>
    </cfRule>
  </conditionalFormatting>
  <conditionalFormatting sqref="D14">
    <cfRule type="containsErrors" dxfId="1124" priority="7">
      <formula>ISERROR(D14)</formula>
    </cfRule>
  </conditionalFormatting>
  <conditionalFormatting sqref="G14">
    <cfRule type="containsErrors" dxfId="1123" priority="6">
      <formula>ISERROR(G14)</formula>
    </cfRule>
  </conditionalFormatting>
  <conditionalFormatting sqref="G14">
    <cfRule type="containsErrors" dxfId="1122" priority="5">
      <formula>ISERROR(G14)</formula>
    </cfRule>
  </conditionalFormatting>
  <conditionalFormatting sqref="C17:E32">
    <cfRule type="containsErrors" dxfId="1121" priority="3">
      <formula>ISERROR(C17)</formula>
    </cfRule>
  </conditionalFormatting>
  <conditionalFormatting sqref="C17:E32">
    <cfRule type="containsErrors" dxfId="1120" priority="4">
      <formula>ISERROR(C17)</formula>
    </cfRule>
  </conditionalFormatting>
  <conditionalFormatting sqref="H17:L32">
    <cfRule type="containsErrors" dxfId="1119" priority="1">
      <formula>ISERROR(H17)</formula>
    </cfRule>
  </conditionalFormatting>
  <conditionalFormatting sqref="H17:L32">
    <cfRule type="containsErrors" dxfId="1118"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24</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117" priority="13">
      <formula>ISERROR(G9)</formula>
    </cfRule>
  </conditionalFormatting>
  <conditionalFormatting sqref="H9">
    <cfRule type="containsErrors" dxfId="1116" priority="12">
      <formula>ISERROR(H9)</formula>
    </cfRule>
  </conditionalFormatting>
  <conditionalFormatting sqref="H10">
    <cfRule type="containsErrors" dxfId="1115" priority="10">
      <formula>ISERROR(H10)</formula>
    </cfRule>
  </conditionalFormatting>
  <conditionalFormatting sqref="G11">
    <cfRule type="containsErrors" dxfId="1114" priority="11">
      <formula>ISERROR(G11)</formula>
    </cfRule>
  </conditionalFormatting>
  <conditionalFormatting sqref="G12">
    <cfRule type="containsErrors" dxfId="1113" priority="9">
      <formula>ISERROR(G12)</formula>
    </cfRule>
  </conditionalFormatting>
  <conditionalFormatting sqref="D14">
    <cfRule type="containsErrors" dxfId="1112" priority="8">
      <formula>ISERROR(D14)</formula>
    </cfRule>
  </conditionalFormatting>
  <conditionalFormatting sqref="D14">
    <cfRule type="containsErrors" dxfId="1111" priority="7">
      <formula>ISERROR(D14)</formula>
    </cfRule>
  </conditionalFormatting>
  <conditionalFormatting sqref="G14">
    <cfRule type="containsErrors" dxfId="1110" priority="6">
      <formula>ISERROR(G14)</formula>
    </cfRule>
  </conditionalFormatting>
  <conditionalFormatting sqref="G14">
    <cfRule type="containsErrors" dxfId="1109" priority="5">
      <formula>ISERROR(G14)</formula>
    </cfRule>
  </conditionalFormatting>
  <conditionalFormatting sqref="C17:E32">
    <cfRule type="containsErrors" dxfId="1108" priority="3">
      <formula>ISERROR(C17)</formula>
    </cfRule>
  </conditionalFormatting>
  <conditionalFormatting sqref="C17:E32">
    <cfRule type="containsErrors" dxfId="1107" priority="4">
      <formula>ISERROR(C17)</formula>
    </cfRule>
  </conditionalFormatting>
  <conditionalFormatting sqref="H17:L32">
    <cfRule type="containsErrors" dxfId="1106" priority="1">
      <formula>ISERROR(H17)</formula>
    </cfRule>
  </conditionalFormatting>
  <conditionalFormatting sqref="H17:L32">
    <cfRule type="containsErrors" dxfId="1105"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25</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104" priority="13">
      <formula>ISERROR(G9)</formula>
    </cfRule>
  </conditionalFormatting>
  <conditionalFormatting sqref="H9">
    <cfRule type="containsErrors" dxfId="1103" priority="12">
      <formula>ISERROR(H9)</formula>
    </cfRule>
  </conditionalFormatting>
  <conditionalFormatting sqref="H10">
    <cfRule type="containsErrors" dxfId="1102" priority="10">
      <formula>ISERROR(H10)</formula>
    </cfRule>
  </conditionalFormatting>
  <conditionalFormatting sqref="G11">
    <cfRule type="containsErrors" dxfId="1101" priority="11">
      <formula>ISERROR(G11)</formula>
    </cfRule>
  </conditionalFormatting>
  <conditionalFormatting sqref="G12">
    <cfRule type="containsErrors" dxfId="1100" priority="9">
      <formula>ISERROR(G12)</formula>
    </cfRule>
  </conditionalFormatting>
  <conditionalFormatting sqref="D14">
    <cfRule type="containsErrors" dxfId="1099" priority="8">
      <formula>ISERROR(D14)</formula>
    </cfRule>
  </conditionalFormatting>
  <conditionalFormatting sqref="D14">
    <cfRule type="containsErrors" dxfId="1098" priority="7">
      <formula>ISERROR(D14)</formula>
    </cfRule>
  </conditionalFormatting>
  <conditionalFormatting sqref="G14">
    <cfRule type="containsErrors" dxfId="1097" priority="6">
      <formula>ISERROR(G14)</formula>
    </cfRule>
  </conditionalFormatting>
  <conditionalFormatting sqref="G14">
    <cfRule type="containsErrors" dxfId="1096" priority="5">
      <formula>ISERROR(G14)</formula>
    </cfRule>
  </conditionalFormatting>
  <conditionalFormatting sqref="C17:E32">
    <cfRule type="containsErrors" dxfId="1095" priority="3">
      <formula>ISERROR(C17)</formula>
    </cfRule>
  </conditionalFormatting>
  <conditionalFormatting sqref="C17:E32">
    <cfRule type="containsErrors" dxfId="1094" priority="4">
      <formula>ISERROR(C17)</formula>
    </cfRule>
  </conditionalFormatting>
  <conditionalFormatting sqref="H17:L32">
    <cfRule type="containsErrors" dxfId="1093" priority="1">
      <formula>ISERROR(H17)</formula>
    </cfRule>
  </conditionalFormatting>
  <conditionalFormatting sqref="H17:L32">
    <cfRule type="containsErrors" dxfId="1092"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26</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091" priority="13">
      <formula>ISERROR(G9)</formula>
    </cfRule>
  </conditionalFormatting>
  <conditionalFormatting sqref="H9">
    <cfRule type="containsErrors" dxfId="1090" priority="12">
      <formula>ISERROR(H9)</formula>
    </cfRule>
  </conditionalFormatting>
  <conditionalFormatting sqref="H10">
    <cfRule type="containsErrors" dxfId="1089" priority="10">
      <formula>ISERROR(H10)</formula>
    </cfRule>
  </conditionalFormatting>
  <conditionalFormatting sqref="G11">
    <cfRule type="containsErrors" dxfId="1088" priority="11">
      <formula>ISERROR(G11)</formula>
    </cfRule>
  </conditionalFormatting>
  <conditionalFormatting sqref="G12">
    <cfRule type="containsErrors" dxfId="1087" priority="9">
      <formula>ISERROR(G12)</formula>
    </cfRule>
  </conditionalFormatting>
  <conditionalFormatting sqref="D14">
    <cfRule type="containsErrors" dxfId="1086" priority="8">
      <formula>ISERROR(D14)</formula>
    </cfRule>
  </conditionalFormatting>
  <conditionalFormatting sqref="D14">
    <cfRule type="containsErrors" dxfId="1085" priority="7">
      <formula>ISERROR(D14)</formula>
    </cfRule>
  </conditionalFormatting>
  <conditionalFormatting sqref="G14">
    <cfRule type="containsErrors" dxfId="1084" priority="6">
      <formula>ISERROR(G14)</formula>
    </cfRule>
  </conditionalFormatting>
  <conditionalFormatting sqref="G14">
    <cfRule type="containsErrors" dxfId="1083" priority="5">
      <formula>ISERROR(G14)</formula>
    </cfRule>
  </conditionalFormatting>
  <conditionalFormatting sqref="C17:E32">
    <cfRule type="containsErrors" dxfId="1082" priority="3">
      <formula>ISERROR(C17)</formula>
    </cfRule>
  </conditionalFormatting>
  <conditionalFormatting sqref="C17:E32">
    <cfRule type="containsErrors" dxfId="1081" priority="4">
      <formula>ISERROR(C17)</formula>
    </cfRule>
  </conditionalFormatting>
  <conditionalFormatting sqref="H17:L32">
    <cfRule type="containsErrors" dxfId="1080" priority="1">
      <formula>ISERROR(H17)</formula>
    </cfRule>
  </conditionalFormatting>
  <conditionalFormatting sqref="H17:L32">
    <cfRule type="containsErrors" dxfId="1079"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27</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078" priority="13">
      <formula>ISERROR(G9)</formula>
    </cfRule>
  </conditionalFormatting>
  <conditionalFormatting sqref="H9">
    <cfRule type="containsErrors" dxfId="1077" priority="12">
      <formula>ISERROR(H9)</formula>
    </cfRule>
  </conditionalFormatting>
  <conditionalFormatting sqref="H10">
    <cfRule type="containsErrors" dxfId="1076" priority="10">
      <formula>ISERROR(H10)</formula>
    </cfRule>
  </conditionalFormatting>
  <conditionalFormatting sqref="G11">
    <cfRule type="containsErrors" dxfId="1075" priority="11">
      <formula>ISERROR(G11)</formula>
    </cfRule>
  </conditionalFormatting>
  <conditionalFormatting sqref="G12">
    <cfRule type="containsErrors" dxfId="1074" priority="9">
      <formula>ISERROR(G12)</formula>
    </cfRule>
  </conditionalFormatting>
  <conditionalFormatting sqref="D14">
    <cfRule type="containsErrors" dxfId="1073" priority="8">
      <formula>ISERROR(D14)</formula>
    </cfRule>
  </conditionalFormatting>
  <conditionalFormatting sqref="D14">
    <cfRule type="containsErrors" dxfId="1072" priority="7">
      <formula>ISERROR(D14)</formula>
    </cfRule>
  </conditionalFormatting>
  <conditionalFormatting sqref="G14">
    <cfRule type="containsErrors" dxfId="1071" priority="6">
      <formula>ISERROR(G14)</formula>
    </cfRule>
  </conditionalFormatting>
  <conditionalFormatting sqref="G14">
    <cfRule type="containsErrors" dxfId="1070" priority="5">
      <formula>ISERROR(G14)</formula>
    </cfRule>
  </conditionalFormatting>
  <conditionalFormatting sqref="C17:E32">
    <cfRule type="containsErrors" dxfId="1069" priority="3">
      <formula>ISERROR(C17)</formula>
    </cfRule>
  </conditionalFormatting>
  <conditionalFormatting sqref="C17:E32">
    <cfRule type="containsErrors" dxfId="1068" priority="4">
      <formula>ISERROR(C17)</formula>
    </cfRule>
  </conditionalFormatting>
  <conditionalFormatting sqref="H17:L32">
    <cfRule type="containsErrors" dxfId="1067" priority="1">
      <formula>ISERROR(H17)</formula>
    </cfRule>
  </conditionalFormatting>
  <conditionalFormatting sqref="H17:L32">
    <cfRule type="containsErrors" dxfId="1066"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28</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065" priority="13">
      <formula>ISERROR(G9)</formula>
    </cfRule>
  </conditionalFormatting>
  <conditionalFormatting sqref="H9">
    <cfRule type="containsErrors" dxfId="1064" priority="12">
      <formula>ISERROR(H9)</formula>
    </cfRule>
  </conditionalFormatting>
  <conditionalFormatting sqref="H10">
    <cfRule type="containsErrors" dxfId="1063" priority="10">
      <formula>ISERROR(H10)</formula>
    </cfRule>
  </conditionalFormatting>
  <conditionalFormatting sqref="G11">
    <cfRule type="containsErrors" dxfId="1062" priority="11">
      <formula>ISERROR(G11)</formula>
    </cfRule>
  </conditionalFormatting>
  <conditionalFormatting sqref="G12">
    <cfRule type="containsErrors" dxfId="1061" priority="9">
      <formula>ISERROR(G12)</formula>
    </cfRule>
  </conditionalFormatting>
  <conditionalFormatting sqref="D14">
    <cfRule type="containsErrors" dxfId="1060" priority="8">
      <formula>ISERROR(D14)</formula>
    </cfRule>
  </conditionalFormatting>
  <conditionalFormatting sqref="D14">
    <cfRule type="containsErrors" dxfId="1059" priority="7">
      <formula>ISERROR(D14)</formula>
    </cfRule>
  </conditionalFormatting>
  <conditionalFormatting sqref="G14">
    <cfRule type="containsErrors" dxfId="1058" priority="6">
      <formula>ISERROR(G14)</formula>
    </cfRule>
  </conditionalFormatting>
  <conditionalFormatting sqref="G14">
    <cfRule type="containsErrors" dxfId="1057" priority="5">
      <formula>ISERROR(G14)</formula>
    </cfRule>
  </conditionalFormatting>
  <conditionalFormatting sqref="C17:E32">
    <cfRule type="containsErrors" dxfId="1056" priority="3">
      <formula>ISERROR(C17)</formula>
    </cfRule>
  </conditionalFormatting>
  <conditionalFormatting sqref="C17:E32">
    <cfRule type="containsErrors" dxfId="1055" priority="4">
      <formula>ISERROR(C17)</formula>
    </cfRule>
  </conditionalFormatting>
  <conditionalFormatting sqref="H17:L32">
    <cfRule type="containsErrors" dxfId="1054" priority="1">
      <formula>ISERROR(H17)</formula>
    </cfRule>
  </conditionalFormatting>
  <conditionalFormatting sqref="H17:L32">
    <cfRule type="containsErrors" dxfId="1053"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29</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052" priority="13">
      <formula>ISERROR(G9)</formula>
    </cfRule>
  </conditionalFormatting>
  <conditionalFormatting sqref="H9">
    <cfRule type="containsErrors" dxfId="1051" priority="12">
      <formula>ISERROR(H9)</formula>
    </cfRule>
  </conditionalFormatting>
  <conditionalFormatting sqref="H10">
    <cfRule type="containsErrors" dxfId="1050" priority="10">
      <formula>ISERROR(H10)</formula>
    </cfRule>
  </conditionalFormatting>
  <conditionalFormatting sqref="G11">
    <cfRule type="containsErrors" dxfId="1049" priority="11">
      <formula>ISERROR(G11)</formula>
    </cfRule>
  </conditionalFormatting>
  <conditionalFormatting sqref="G12">
    <cfRule type="containsErrors" dxfId="1048" priority="9">
      <formula>ISERROR(G12)</formula>
    </cfRule>
  </conditionalFormatting>
  <conditionalFormatting sqref="D14">
    <cfRule type="containsErrors" dxfId="1047" priority="8">
      <formula>ISERROR(D14)</formula>
    </cfRule>
  </conditionalFormatting>
  <conditionalFormatting sqref="D14">
    <cfRule type="containsErrors" dxfId="1046" priority="7">
      <formula>ISERROR(D14)</formula>
    </cfRule>
  </conditionalFormatting>
  <conditionalFormatting sqref="G14">
    <cfRule type="containsErrors" dxfId="1045" priority="6">
      <formula>ISERROR(G14)</formula>
    </cfRule>
  </conditionalFormatting>
  <conditionalFormatting sqref="G14">
    <cfRule type="containsErrors" dxfId="1044" priority="5">
      <formula>ISERROR(G14)</formula>
    </cfRule>
  </conditionalFormatting>
  <conditionalFormatting sqref="C17:E32">
    <cfRule type="containsErrors" dxfId="1043" priority="3">
      <formula>ISERROR(C17)</formula>
    </cfRule>
  </conditionalFormatting>
  <conditionalFormatting sqref="C17:E32">
    <cfRule type="containsErrors" dxfId="1042" priority="4">
      <formula>ISERROR(C17)</formula>
    </cfRule>
  </conditionalFormatting>
  <conditionalFormatting sqref="H17:L32">
    <cfRule type="containsErrors" dxfId="1041" priority="1">
      <formula>ISERROR(H17)</formula>
    </cfRule>
  </conditionalFormatting>
  <conditionalFormatting sqref="H17:L32">
    <cfRule type="containsErrors" dxfId="1040"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30</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039" priority="13">
      <formula>ISERROR(G9)</formula>
    </cfRule>
  </conditionalFormatting>
  <conditionalFormatting sqref="H9">
    <cfRule type="containsErrors" dxfId="1038" priority="12">
      <formula>ISERROR(H9)</formula>
    </cfRule>
  </conditionalFormatting>
  <conditionalFormatting sqref="H10">
    <cfRule type="containsErrors" dxfId="1037" priority="10">
      <formula>ISERROR(H10)</formula>
    </cfRule>
  </conditionalFormatting>
  <conditionalFormatting sqref="G11">
    <cfRule type="containsErrors" dxfId="1036" priority="11">
      <formula>ISERROR(G11)</formula>
    </cfRule>
  </conditionalFormatting>
  <conditionalFormatting sqref="G12">
    <cfRule type="containsErrors" dxfId="1035" priority="9">
      <formula>ISERROR(G12)</formula>
    </cfRule>
  </conditionalFormatting>
  <conditionalFormatting sqref="D14">
    <cfRule type="containsErrors" dxfId="1034" priority="8">
      <formula>ISERROR(D14)</formula>
    </cfRule>
  </conditionalFormatting>
  <conditionalFormatting sqref="D14">
    <cfRule type="containsErrors" dxfId="1033" priority="7">
      <formula>ISERROR(D14)</formula>
    </cfRule>
  </conditionalFormatting>
  <conditionalFormatting sqref="G14">
    <cfRule type="containsErrors" dxfId="1032" priority="6">
      <formula>ISERROR(G14)</formula>
    </cfRule>
  </conditionalFormatting>
  <conditionalFormatting sqref="G14">
    <cfRule type="containsErrors" dxfId="1031" priority="5">
      <formula>ISERROR(G14)</formula>
    </cfRule>
  </conditionalFormatting>
  <conditionalFormatting sqref="C17:E32">
    <cfRule type="containsErrors" dxfId="1030" priority="3">
      <formula>ISERROR(C17)</formula>
    </cfRule>
  </conditionalFormatting>
  <conditionalFormatting sqref="C17:E32">
    <cfRule type="containsErrors" dxfId="1029" priority="4">
      <formula>ISERROR(C17)</formula>
    </cfRule>
  </conditionalFormatting>
  <conditionalFormatting sqref="H17:L32">
    <cfRule type="containsErrors" dxfId="1028" priority="1">
      <formula>ISERROR(H17)</formula>
    </cfRule>
  </conditionalFormatting>
  <conditionalFormatting sqref="H17:L32">
    <cfRule type="containsErrors" dxfId="1027"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31</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026" priority="13">
      <formula>ISERROR(G9)</formula>
    </cfRule>
  </conditionalFormatting>
  <conditionalFormatting sqref="H9">
    <cfRule type="containsErrors" dxfId="1025" priority="12">
      <formula>ISERROR(H9)</formula>
    </cfRule>
  </conditionalFormatting>
  <conditionalFormatting sqref="H10">
    <cfRule type="containsErrors" dxfId="1024" priority="10">
      <formula>ISERROR(H10)</formula>
    </cfRule>
  </conditionalFormatting>
  <conditionalFormatting sqref="G11">
    <cfRule type="containsErrors" dxfId="1023" priority="11">
      <formula>ISERROR(G11)</formula>
    </cfRule>
  </conditionalFormatting>
  <conditionalFormatting sqref="G12">
    <cfRule type="containsErrors" dxfId="1022" priority="9">
      <formula>ISERROR(G12)</formula>
    </cfRule>
  </conditionalFormatting>
  <conditionalFormatting sqref="D14">
    <cfRule type="containsErrors" dxfId="1021" priority="8">
      <formula>ISERROR(D14)</formula>
    </cfRule>
  </conditionalFormatting>
  <conditionalFormatting sqref="D14">
    <cfRule type="containsErrors" dxfId="1020" priority="7">
      <formula>ISERROR(D14)</formula>
    </cfRule>
  </conditionalFormatting>
  <conditionalFormatting sqref="G14">
    <cfRule type="containsErrors" dxfId="1019" priority="6">
      <formula>ISERROR(G14)</formula>
    </cfRule>
  </conditionalFormatting>
  <conditionalFormatting sqref="G14">
    <cfRule type="containsErrors" dxfId="1018" priority="5">
      <formula>ISERROR(G14)</formula>
    </cfRule>
  </conditionalFormatting>
  <conditionalFormatting sqref="C17:E32">
    <cfRule type="containsErrors" dxfId="1017" priority="3">
      <formula>ISERROR(C17)</formula>
    </cfRule>
  </conditionalFormatting>
  <conditionalFormatting sqref="C17:E32">
    <cfRule type="containsErrors" dxfId="1016" priority="4">
      <formula>ISERROR(C17)</formula>
    </cfRule>
  </conditionalFormatting>
  <conditionalFormatting sqref="H17:L32">
    <cfRule type="containsErrors" dxfId="1015" priority="1">
      <formula>ISERROR(H17)</formula>
    </cfRule>
  </conditionalFormatting>
  <conditionalFormatting sqref="H17:L32">
    <cfRule type="containsErrors" dxfId="1014"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32</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013" priority="13">
      <formula>ISERROR(G9)</formula>
    </cfRule>
  </conditionalFormatting>
  <conditionalFormatting sqref="H9">
    <cfRule type="containsErrors" dxfId="1012" priority="12">
      <formula>ISERROR(H9)</formula>
    </cfRule>
  </conditionalFormatting>
  <conditionalFormatting sqref="H10">
    <cfRule type="containsErrors" dxfId="1011" priority="10">
      <formula>ISERROR(H10)</formula>
    </cfRule>
  </conditionalFormatting>
  <conditionalFormatting sqref="G11">
    <cfRule type="containsErrors" dxfId="1010" priority="11">
      <formula>ISERROR(G11)</formula>
    </cfRule>
  </conditionalFormatting>
  <conditionalFormatting sqref="G12">
    <cfRule type="containsErrors" dxfId="1009" priority="9">
      <formula>ISERROR(G12)</formula>
    </cfRule>
  </conditionalFormatting>
  <conditionalFormatting sqref="D14">
    <cfRule type="containsErrors" dxfId="1008" priority="8">
      <formula>ISERROR(D14)</formula>
    </cfRule>
  </conditionalFormatting>
  <conditionalFormatting sqref="D14">
    <cfRule type="containsErrors" dxfId="1007" priority="7">
      <formula>ISERROR(D14)</formula>
    </cfRule>
  </conditionalFormatting>
  <conditionalFormatting sqref="G14">
    <cfRule type="containsErrors" dxfId="1006" priority="6">
      <formula>ISERROR(G14)</formula>
    </cfRule>
  </conditionalFormatting>
  <conditionalFormatting sqref="G14">
    <cfRule type="containsErrors" dxfId="1005" priority="5">
      <formula>ISERROR(G14)</formula>
    </cfRule>
  </conditionalFormatting>
  <conditionalFormatting sqref="C17:E32">
    <cfRule type="containsErrors" dxfId="1004" priority="3">
      <formula>ISERROR(C17)</formula>
    </cfRule>
  </conditionalFormatting>
  <conditionalFormatting sqref="C17:E32">
    <cfRule type="containsErrors" dxfId="1003" priority="4">
      <formula>ISERROR(C17)</formula>
    </cfRule>
  </conditionalFormatting>
  <conditionalFormatting sqref="H17:L32">
    <cfRule type="containsErrors" dxfId="1002" priority="1">
      <formula>ISERROR(H17)</formula>
    </cfRule>
  </conditionalFormatting>
  <conditionalFormatting sqref="H17:L32">
    <cfRule type="containsErrors" dxfId="1001"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33</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000" priority="13">
      <formula>ISERROR(G9)</formula>
    </cfRule>
  </conditionalFormatting>
  <conditionalFormatting sqref="H9">
    <cfRule type="containsErrors" dxfId="999" priority="12">
      <formula>ISERROR(H9)</formula>
    </cfRule>
  </conditionalFormatting>
  <conditionalFormatting sqref="H10">
    <cfRule type="containsErrors" dxfId="998" priority="10">
      <formula>ISERROR(H10)</formula>
    </cfRule>
  </conditionalFormatting>
  <conditionalFormatting sqref="G11">
    <cfRule type="containsErrors" dxfId="997" priority="11">
      <formula>ISERROR(G11)</formula>
    </cfRule>
  </conditionalFormatting>
  <conditionalFormatting sqref="G12">
    <cfRule type="containsErrors" dxfId="996" priority="9">
      <formula>ISERROR(G12)</formula>
    </cfRule>
  </conditionalFormatting>
  <conditionalFormatting sqref="D14">
    <cfRule type="containsErrors" dxfId="995" priority="8">
      <formula>ISERROR(D14)</formula>
    </cfRule>
  </conditionalFormatting>
  <conditionalFormatting sqref="D14">
    <cfRule type="containsErrors" dxfId="994" priority="7">
      <formula>ISERROR(D14)</formula>
    </cfRule>
  </conditionalFormatting>
  <conditionalFormatting sqref="G14">
    <cfRule type="containsErrors" dxfId="993" priority="6">
      <formula>ISERROR(G14)</formula>
    </cfRule>
  </conditionalFormatting>
  <conditionalFormatting sqref="G14">
    <cfRule type="containsErrors" dxfId="992" priority="5">
      <formula>ISERROR(G14)</formula>
    </cfRule>
  </conditionalFormatting>
  <conditionalFormatting sqref="C17:E32">
    <cfRule type="containsErrors" dxfId="991" priority="3">
      <formula>ISERROR(C17)</formula>
    </cfRule>
  </conditionalFormatting>
  <conditionalFormatting sqref="C17:E32">
    <cfRule type="containsErrors" dxfId="990" priority="4">
      <formula>ISERROR(C17)</formula>
    </cfRule>
  </conditionalFormatting>
  <conditionalFormatting sqref="H17:L32">
    <cfRule type="containsErrors" dxfId="989" priority="1">
      <formula>ISERROR(H17)</formula>
    </cfRule>
  </conditionalFormatting>
  <conditionalFormatting sqref="H17:L32">
    <cfRule type="containsErrors" dxfId="988"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34</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987" priority="13">
      <formula>ISERROR(G9)</formula>
    </cfRule>
  </conditionalFormatting>
  <conditionalFormatting sqref="H9">
    <cfRule type="containsErrors" dxfId="986" priority="12">
      <formula>ISERROR(H9)</formula>
    </cfRule>
  </conditionalFormatting>
  <conditionalFormatting sqref="H10">
    <cfRule type="containsErrors" dxfId="985" priority="10">
      <formula>ISERROR(H10)</formula>
    </cfRule>
  </conditionalFormatting>
  <conditionalFormatting sqref="G11">
    <cfRule type="containsErrors" dxfId="984" priority="11">
      <formula>ISERROR(G11)</formula>
    </cfRule>
  </conditionalFormatting>
  <conditionalFormatting sqref="G12">
    <cfRule type="containsErrors" dxfId="983" priority="9">
      <formula>ISERROR(G12)</formula>
    </cfRule>
  </conditionalFormatting>
  <conditionalFormatting sqref="D14">
    <cfRule type="containsErrors" dxfId="982" priority="8">
      <formula>ISERROR(D14)</formula>
    </cfRule>
  </conditionalFormatting>
  <conditionalFormatting sqref="D14">
    <cfRule type="containsErrors" dxfId="981" priority="7">
      <formula>ISERROR(D14)</formula>
    </cfRule>
  </conditionalFormatting>
  <conditionalFormatting sqref="G14">
    <cfRule type="containsErrors" dxfId="980" priority="6">
      <formula>ISERROR(G14)</formula>
    </cfRule>
  </conditionalFormatting>
  <conditionalFormatting sqref="G14">
    <cfRule type="containsErrors" dxfId="979" priority="5">
      <formula>ISERROR(G14)</formula>
    </cfRule>
  </conditionalFormatting>
  <conditionalFormatting sqref="C17:E32">
    <cfRule type="containsErrors" dxfId="978" priority="3">
      <formula>ISERROR(C17)</formula>
    </cfRule>
  </conditionalFormatting>
  <conditionalFormatting sqref="C17:E32">
    <cfRule type="containsErrors" dxfId="977" priority="4">
      <formula>ISERROR(C17)</formula>
    </cfRule>
  </conditionalFormatting>
  <conditionalFormatting sqref="H17:L32">
    <cfRule type="containsErrors" dxfId="976" priority="1">
      <formula>ISERROR(H17)</formula>
    </cfRule>
  </conditionalFormatting>
  <conditionalFormatting sqref="H17:L32">
    <cfRule type="containsErrors" dxfId="975"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35</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974" priority="13">
      <formula>ISERROR(G9)</formula>
    </cfRule>
  </conditionalFormatting>
  <conditionalFormatting sqref="H9">
    <cfRule type="containsErrors" dxfId="973" priority="12">
      <formula>ISERROR(H9)</formula>
    </cfRule>
  </conditionalFormatting>
  <conditionalFormatting sqref="H10">
    <cfRule type="containsErrors" dxfId="972" priority="10">
      <formula>ISERROR(H10)</formula>
    </cfRule>
  </conditionalFormatting>
  <conditionalFormatting sqref="G11">
    <cfRule type="containsErrors" dxfId="971" priority="11">
      <formula>ISERROR(G11)</formula>
    </cfRule>
  </conditionalFormatting>
  <conditionalFormatting sqref="G12">
    <cfRule type="containsErrors" dxfId="970" priority="9">
      <formula>ISERROR(G12)</formula>
    </cfRule>
  </conditionalFormatting>
  <conditionalFormatting sqref="D14">
    <cfRule type="containsErrors" dxfId="969" priority="8">
      <formula>ISERROR(D14)</formula>
    </cfRule>
  </conditionalFormatting>
  <conditionalFormatting sqref="D14">
    <cfRule type="containsErrors" dxfId="968" priority="7">
      <formula>ISERROR(D14)</formula>
    </cfRule>
  </conditionalFormatting>
  <conditionalFormatting sqref="G14">
    <cfRule type="containsErrors" dxfId="967" priority="6">
      <formula>ISERROR(G14)</formula>
    </cfRule>
  </conditionalFormatting>
  <conditionalFormatting sqref="G14">
    <cfRule type="containsErrors" dxfId="966" priority="5">
      <formula>ISERROR(G14)</formula>
    </cfRule>
  </conditionalFormatting>
  <conditionalFormatting sqref="C17:E32">
    <cfRule type="containsErrors" dxfId="965" priority="3">
      <formula>ISERROR(C17)</formula>
    </cfRule>
  </conditionalFormatting>
  <conditionalFormatting sqref="C17:E32">
    <cfRule type="containsErrors" dxfId="964" priority="4">
      <formula>ISERROR(C17)</formula>
    </cfRule>
  </conditionalFormatting>
  <conditionalFormatting sqref="H17:L32">
    <cfRule type="containsErrors" dxfId="963" priority="1">
      <formula>ISERROR(H17)</formula>
    </cfRule>
  </conditionalFormatting>
  <conditionalFormatting sqref="H17:L32">
    <cfRule type="containsErrors" dxfId="962"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36</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961" priority="13">
      <formula>ISERROR(G9)</formula>
    </cfRule>
  </conditionalFormatting>
  <conditionalFormatting sqref="H9">
    <cfRule type="containsErrors" dxfId="960" priority="12">
      <formula>ISERROR(H9)</formula>
    </cfRule>
  </conditionalFormatting>
  <conditionalFormatting sqref="H10">
    <cfRule type="containsErrors" dxfId="959" priority="10">
      <formula>ISERROR(H10)</formula>
    </cfRule>
  </conditionalFormatting>
  <conditionalFormatting sqref="G11">
    <cfRule type="containsErrors" dxfId="958" priority="11">
      <formula>ISERROR(G11)</formula>
    </cfRule>
  </conditionalFormatting>
  <conditionalFormatting sqref="G12">
    <cfRule type="containsErrors" dxfId="957" priority="9">
      <formula>ISERROR(G12)</formula>
    </cfRule>
  </conditionalFormatting>
  <conditionalFormatting sqref="D14">
    <cfRule type="containsErrors" dxfId="956" priority="8">
      <formula>ISERROR(D14)</formula>
    </cfRule>
  </conditionalFormatting>
  <conditionalFormatting sqref="D14">
    <cfRule type="containsErrors" dxfId="955" priority="7">
      <formula>ISERROR(D14)</formula>
    </cfRule>
  </conditionalFormatting>
  <conditionalFormatting sqref="G14">
    <cfRule type="containsErrors" dxfId="954" priority="6">
      <formula>ISERROR(G14)</formula>
    </cfRule>
  </conditionalFormatting>
  <conditionalFormatting sqref="G14">
    <cfRule type="containsErrors" dxfId="953" priority="5">
      <formula>ISERROR(G14)</formula>
    </cfRule>
  </conditionalFormatting>
  <conditionalFormatting sqref="C17:E32">
    <cfRule type="containsErrors" dxfId="952" priority="3">
      <formula>ISERROR(C17)</formula>
    </cfRule>
  </conditionalFormatting>
  <conditionalFormatting sqref="C17:E32">
    <cfRule type="containsErrors" dxfId="951" priority="4">
      <formula>ISERROR(C17)</formula>
    </cfRule>
  </conditionalFormatting>
  <conditionalFormatting sqref="H17:L32">
    <cfRule type="containsErrors" dxfId="950" priority="1">
      <formula>ISERROR(H17)</formula>
    </cfRule>
  </conditionalFormatting>
  <conditionalFormatting sqref="H17:L32">
    <cfRule type="containsErrors" dxfId="949"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37</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948" priority="13">
      <formula>ISERROR(G9)</formula>
    </cfRule>
  </conditionalFormatting>
  <conditionalFormatting sqref="H9">
    <cfRule type="containsErrors" dxfId="947" priority="12">
      <formula>ISERROR(H9)</formula>
    </cfRule>
  </conditionalFormatting>
  <conditionalFormatting sqref="H10">
    <cfRule type="containsErrors" dxfId="946" priority="10">
      <formula>ISERROR(H10)</formula>
    </cfRule>
  </conditionalFormatting>
  <conditionalFormatting sqref="G11">
    <cfRule type="containsErrors" dxfId="945" priority="11">
      <formula>ISERROR(G11)</formula>
    </cfRule>
  </conditionalFormatting>
  <conditionalFormatting sqref="G12">
    <cfRule type="containsErrors" dxfId="944" priority="9">
      <formula>ISERROR(G12)</formula>
    </cfRule>
  </conditionalFormatting>
  <conditionalFormatting sqref="D14">
    <cfRule type="containsErrors" dxfId="943" priority="8">
      <formula>ISERROR(D14)</formula>
    </cfRule>
  </conditionalFormatting>
  <conditionalFormatting sqref="D14">
    <cfRule type="containsErrors" dxfId="942" priority="7">
      <formula>ISERROR(D14)</formula>
    </cfRule>
  </conditionalFormatting>
  <conditionalFormatting sqref="G14">
    <cfRule type="containsErrors" dxfId="941" priority="6">
      <formula>ISERROR(G14)</formula>
    </cfRule>
  </conditionalFormatting>
  <conditionalFormatting sqref="G14">
    <cfRule type="containsErrors" dxfId="940" priority="5">
      <formula>ISERROR(G14)</formula>
    </cfRule>
  </conditionalFormatting>
  <conditionalFormatting sqref="C17:E32">
    <cfRule type="containsErrors" dxfId="939" priority="3">
      <formula>ISERROR(C17)</formula>
    </cfRule>
  </conditionalFormatting>
  <conditionalFormatting sqref="C17:E32">
    <cfRule type="containsErrors" dxfId="938" priority="4">
      <formula>ISERROR(C17)</formula>
    </cfRule>
  </conditionalFormatting>
  <conditionalFormatting sqref="H17:L32">
    <cfRule type="containsErrors" dxfId="937" priority="1">
      <formula>ISERROR(H17)</formula>
    </cfRule>
  </conditionalFormatting>
  <conditionalFormatting sqref="H17:L32">
    <cfRule type="containsErrors" dxfId="936"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38</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935" priority="13">
      <formula>ISERROR(G9)</formula>
    </cfRule>
  </conditionalFormatting>
  <conditionalFormatting sqref="H9">
    <cfRule type="containsErrors" dxfId="934" priority="12">
      <formula>ISERROR(H9)</formula>
    </cfRule>
  </conditionalFormatting>
  <conditionalFormatting sqref="H10">
    <cfRule type="containsErrors" dxfId="933" priority="10">
      <formula>ISERROR(H10)</formula>
    </cfRule>
  </conditionalFormatting>
  <conditionalFormatting sqref="G11">
    <cfRule type="containsErrors" dxfId="932" priority="11">
      <formula>ISERROR(G11)</formula>
    </cfRule>
  </conditionalFormatting>
  <conditionalFormatting sqref="G12">
    <cfRule type="containsErrors" dxfId="931" priority="9">
      <formula>ISERROR(G12)</formula>
    </cfRule>
  </conditionalFormatting>
  <conditionalFormatting sqref="D14">
    <cfRule type="containsErrors" dxfId="930" priority="8">
      <formula>ISERROR(D14)</formula>
    </cfRule>
  </conditionalFormatting>
  <conditionalFormatting sqref="D14">
    <cfRule type="containsErrors" dxfId="929" priority="7">
      <formula>ISERROR(D14)</formula>
    </cfRule>
  </conditionalFormatting>
  <conditionalFormatting sqref="G14">
    <cfRule type="containsErrors" dxfId="928" priority="6">
      <formula>ISERROR(G14)</formula>
    </cfRule>
  </conditionalFormatting>
  <conditionalFormatting sqref="G14">
    <cfRule type="containsErrors" dxfId="927" priority="5">
      <formula>ISERROR(G14)</formula>
    </cfRule>
  </conditionalFormatting>
  <conditionalFormatting sqref="C17:E32">
    <cfRule type="containsErrors" dxfId="926" priority="3">
      <formula>ISERROR(C17)</formula>
    </cfRule>
  </conditionalFormatting>
  <conditionalFormatting sqref="C17:E32">
    <cfRule type="containsErrors" dxfId="925" priority="4">
      <formula>ISERROR(C17)</formula>
    </cfRule>
  </conditionalFormatting>
  <conditionalFormatting sqref="H17:L32">
    <cfRule type="containsErrors" dxfId="924" priority="1">
      <formula>ISERROR(H17)</formula>
    </cfRule>
  </conditionalFormatting>
  <conditionalFormatting sqref="H17:L32">
    <cfRule type="containsErrors" dxfId="923"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39</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922" priority="13">
      <formula>ISERROR(G9)</formula>
    </cfRule>
  </conditionalFormatting>
  <conditionalFormatting sqref="H9">
    <cfRule type="containsErrors" dxfId="921" priority="12">
      <formula>ISERROR(H9)</formula>
    </cfRule>
  </conditionalFormatting>
  <conditionalFormatting sqref="H10">
    <cfRule type="containsErrors" dxfId="920" priority="10">
      <formula>ISERROR(H10)</formula>
    </cfRule>
  </conditionalFormatting>
  <conditionalFormatting sqref="G11">
    <cfRule type="containsErrors" dxfId="919" priority="11">
      <formula>ISERROR(G11)</formula>
    </cfRule>
  </conditionalFormatting>
  <conditionalFormatting sqref="G12">
    <cfRule type="containsErrors" dxfId="918" priority="9">
      <formula>ISERROR(G12)</formula>
    </cfRule>
  </conditionalFormatting>
  <conditionalFormatting sqref="D14">
    <cfRule type="containsErrors" dxfId="917" priority="8">
      <formula>ISERROR(D14)</formula>
    </cfRule>
  </conditionalFormatting>
  <conditionalFormatting sqref="D14">
    <cfRule type="containsErrors" dxfId="916" priority="7">
      <formula>ISERROR(D14)</formula>
    </cfRule>
  </conditionalFormatting>
  <conditionalFormatting sqref="G14">
    <cfRule type="containsErrors" dxfId="915" priority="6">
      <formula>ISERROR(G14)</formula>
    </cfRule>
  </conditionalFormatting>
  <conditionalFormatting sqref="G14">
    <cfRule type="containsErrors" dxfId="914" priority="5">
      <formula>ISERROR(G14)</formula>
    </cfRule>
  </conditionalFormatting>
  <conditionalFormatting sqref="C17:E32">
    <cfRule type="containsErrors" dxfId="913" priority="3">
      <formula>ISERROR(C17)</formula>
    </cfRule>
  </conditionalFormatting>
  <conditionalFormatting sqref="C17:E32">
    <cfRule type="containsErrors" dxfId="912" priority="4">
      <formula>ISERROR(C17)</formula>
    </cfRule>
  </conditionalFormatting>
  <conditionalFormatting sqref="H17:L32">
    <cfRule type="containsErrors" dxfId="911" priority="1">
      <formula>ISERROR(H17)</formula>
    </cfRule>
  </conditionalFormatting>
  <conditionalFormatting sqref="H17:L32">
    <cfRule type="containsErrors" dxfId="910"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40</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909" priority="13">
      <formula>ISERROR(G9)</formula>
    </cfRule>
  </conditionalFormatting>
  <conditionalFormatting sqref="H9">
    <cfRule type="containsErrors" dxfId="908" priority="12">
      <formula>ISERROR(H9)</formula>
    </cfRule>
  </conditionalFormatting>
  <conditionalFormatting sqref="H10">
    <cfRule type="containsErrors" dxfId="907" priority="10">
      <formula>ISERROR(H10)</formula>
    </cfRule>
  </conditionalFormatting>
  <conditionalFormatting sqref="G11">
    <cfRule type="containsErrors" dxfId="906" priority="11">
      <formula>ISERROR(G11)</formula>
    </cfRule>
  </conditionalFormatting>
  <conditionalFormatting sqref="G12">
    <cfRule type="containsErrors" dxfId="905" priority="9">
      <formula>ISERROR(G12)</formula>
    </cfRule>
  </conditionalFormatting>
  <conditionalFormatting sqref="D14">
    <cfRule type="containsErrors" dxfId="904" priority="8">
      <formula>ISERROR(D14)</formula>
    </cfRule>
  </conditionalFormatting>
  <conditionalFormatting sqref="D14">
    <cfRule type="containsErrors" dxfId="903" priority="7">
      <formula>ISERROR(D14)</formula>
    </cfRule>
  </conditionalFormatting>
  <conditionalFormatting sqref="G14">
    <cfRule type="containsErrors" dxfId="902" priority="6">
      <formula>ISERROR(G14)</formula>
    </cfRule>
  </conditionalFormatting>
  <conditionalFormatting sqref="G14">
    <cfRule type="containsErrors" dxfId="901" priority="5">
      <formula>ISERROR(G14)</formula>
    </cfRule>
  </conditionalFormatting>
  <conditionalFormatting sqref="C17:E32">
    <cfRule type="containsErrors" dxfId="900" priority="3">
      <formula>ISERROR(C17)</formula>
    </cfRule>
  </conditionalFormatting>
  <conditionalFormatting sqref="C17:E32">
    <cfRule type="containsErrors" dxfId="899" priority="4">
      <formula>ISERROR(C17)</formula>
    </cfRule>
  </conditionalFormatting>
  <conditionalFormatting sqref="H17:L32">
    <cfRule type="containsErrors" dxfId="898" priority="1">
      <formula>ISERROR(H17)</formula>
    </cfRule>
  </conditionalFormatting>
  <conditionalFormatting sqref="H17:L32">
    <cfRule type="containsErrors" dxfId="897"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41</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896" priority="13">
      <formula>ISERROR(G9)</formula>
    </cfRule>
  </conditionalFormatting>
  <conditionalFormatting sqref="H9">
    <cfRule type="containsErrors" dxfId="895" priority="12">
      <formula>ISERROR(H9)</formula>
    </cfRule>
  </conditionalFormatting>
  <conditionalFormatting sqref="H10">
    <cfRule type="containsErrors" dxfId="894" priority="10">
      <formula>ISERROR(H10)</formula>
    </cfRule>
  </conditionalFormatting>
  <conditionalFormatting sqref="G11">
    <cfRule type="containsErrors" dxfId="893" priority="11">
      <formula>ISERROR(G11)</formula>
    </cfRule>
  </conditionalFormatting>
  <conditionalFormatting sqref="G12">
    <cfRule type="containsErrors" dxfId="892" priority="9">
      <formula>ISERROR(G12)</formula>
    </cfRule>
  </conditionalFormatting>
  <conditionalFormatting sqref="D14">
    <cfRule type="containsErrors" dxfId="891" priority="8">
      <formula>ISERROR(D14)</formula>
    </cfRule>
  </conditionalFormatting>
  <conditionalFormatting sqref="D14">
    <cfRule type="containsErrors" dxfId="890" priority="7">
      <formula>ISERROR(D14)</formula>
    </cfRule>
  </conditionalFormatting>
  <conditionalFormatting sqref="G14">
    <cfRule type="containsErrors" dxfId="889" priority="6">
      <formula>ISERROR(G14)</formula>
    </cfRule>
  </conditionalFormatting>
  <conditionalFormatting sqref="G14">
    <cfRule type="containsErrors" dxfId="888" priority="5">
      <formula>ISERROR(G14)</formula>
    </cfRule>
  </conditionalFormatting>
  <conditionalFormatting sqref="C17:E32">
    <cfRule type="containsErrors" dxfId="887" priority="3">
      <formula>ISERROR(C17)</formula>
    </cfRule>
  </conditionalFormatting>
  <conditionalFormatting sqref="C17:E32">
    <cfRule type="containsErrors" dxfId="886" priority="4">
      <formula>ISERROR(C17)</formula>
    </cfRule>
  </conditionalFormatting>
  <conditionalFormatting sqref="H17:L32">
    <cfRule type="containsErrors" dxfId="885" priority="1">
      <formula>ISERROR(H17)</formula>
    </cfRule>
  </conditionalFormatting>
  <conditionalFormatting sqref="H17:L32">
    <cfRule type="containsErrors" dxfId="884"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42</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883" priority="13">
      <formula>ISERROR(G9)</formula>
    </cfRule>
  </conditionalFormatting>
  <conditionalFormatting sqref="H9">
    <cfRule type="containsErrors" dxfId="882" priority="12">
      <formula>ISERROR(H9)</formula>
    </cfRule>
  </conditionalFormatting>
  <conditionalFormatting sqref="H10">
    <cfRule type="containsErrors" dxfId="881" priority="10">
      <formula>ISERROR(H10)</formula>
    </cfRule>
  </conditionalFormatting>
  <conditionalFormatting sqref="G11">
    <cfRule type="containsErrors" dxfId="880" priority="11">
      <formula>ISERROR(G11)</formula>
    </cfRule>
  </conditionalFormatting>
  <conditionalFormatting sqref="G12">
    <cfRule type="containsErrors" dxfId="879" priority="9">
      <formula>ISERROR(G12)</formula>
    </cfRule>
  </conditionalFormatting>
  <conditionalFormatting sqref="D14">
    <cfRule type="containsErrors" dxfId="878" priority="8">
      <formula>ISERROR(D14)</formula>
    </cfRule>
  </conditionalFormatting>
  <conditionalFormatting sqref="D14">
    <cfRule type="containsErrors" dxfId="877" priority="7">
      <formula>ISERROR(D14)</formula>
    </cfRule>
  </conditionalFormatting>
  <conditionalFormatting sqref="G14">
    <cfRule type="containsErrors" dxfId="876" priority="6">
      <formula>ISERROR(G14)</formula>
    </cfRule>
  </conditionalFormatting>
  <conditionalFormatting sqref="G14">
    <cfRule type="containsErrors" dxfId="875" priority="5">
      <formula>ISERROR(G14)</formula>
    </cfRule>
  </conditionalFormatting>
  <conditionalFormatting sqref="C17:E32">
    <cfRule type="containsErrors" dxfId="874" priority="3">
      <formula>ISERROR(C17)</formula>
    </cfRule>
  </conditionalFormatting>
  <conditionalFormatting sqref="C17:E32">
    <cfRule type="containsErrors" dxfId="873" priority="4">
      <formula>ISERROR(C17)</formula>
    </cfRule>
  </conditionalFormatting>
  <conditionalFormatting sqref="H17:L32">
    <cfRule type="containsErrors" dxfId="872" priority="1">
      <formula>ISERROR(H17)</formula>
    </cfRule>
  </conditionalFormatting>
  <conditionalFormatting sqref="H17:L32">
    <cfRule type="containsErrors" dxfId="871"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43</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870" priority="13">
      <formula>ISERROR(G9)</formula>
    </cfRule>
  </conditionalFormatting>
  <conditionalFormatting sqref="H9">
    <cfRule type="containsErrors" dxfId="869" priority="12">
      <formula>ISERROR(H9)</formula>
    </cfRule>
  </conditionalFormatting>
  <conditionalFormatting sqref="H10">
    <cfRule type="containsErrors" dxfId="868" priority="10">
      <formula>ISERROR(H10)</formula>
    </cfRule>
  </conditionalFormatting>
  <conditionalFormatting sqref="G11">
    <cfRule type="containsErrors" dxfId="867" priority="11">
      <formula>ISERROR(G11)</formula>
    </cfRule>
  </conditionalFormatting>
  <conditionalFormatting sqref="G12">
    <cfRule type="containsErrors" dxfId="866" priority="9">
      <formula>ISERROR(G12)</formula>
    </cfRule>
  </conditionalFormatting>
  <conditionalFormatting sqref="D14">
    <cfRule type="containsErrors" dxfId="865" priority="8">
      <formula>ISERROR(D14)</formula>
    </cfRule>
  </conditionalFormatting>
  <conditionalFormatting sqref="D14">
    <cfRule type="containsErrors" dxfId="864" priority="7">
      <formula>ISERROR(D14)</formula>
    </cfRule>
  </conditionalFormatting>
  <conditionalFormatting sqref="G14">
    <cfRule type="containsErrors" dxfId="863" priority="6">
      <formula>ISERROR(G14)</formula>
    </cfRule>
  </conditionalFormatting>
  <conditionalFormatting sqref="G14">
    <cfRule type="containsErrors" dxfId="862" priority="5">
      <formula>ISERROR(G14)</formula>
    </cfRule>
  </conditionalFormatting>
  <conditionalFormatting sqref="C17:E32">
    <cfRule type="containsErrors" dxfId="861" priority="3">
      <formula>ISERROR(C17)</formula>
    </cfRule>
  </conditionalFormatting>
  <conditionalFormatting sqref="C17:E32">
    <cfRule type="containsErrors" dxfId="860" priority="4">
      <formula>ISERROR(C17)</formula>
    </cfRule>
  </conditionalFormatting>
  <conditionalFormatting sqref="H17:L32">
    <cfRule type="containsErrors" dxfId="859" priority="1">
      <formula>ISERROR(H17)</formula>
    </cfRule>
  </conditionalFormatting>
  <conditionalFormatting sqref="H17:L32">
    <cfRule type="containsErrors" dxfId="858"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44</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857" priority="13">
      <formula>ISERROR(G9)</formula>
    </cfRule>
  </conditionalFormatting>
  <conditionalFormatting sqref="H9">
    <cfRule type="containsErrors" dxfId="856" priority="12">
      <formula>ISERROR(H9)</formula>
    </cfRule>
  </conditionalFormatting>
  <conditionalFormatting sqref="H10">
    <cfRule type="containsErrors" dxfId="855" priority="10">
      <formula>ISERROR(H10)</formula>
    </cfRule>
  </conditionalFormatting>
  <conditionalFormatting sqref="G11">
    <cfRule type="containsErrors" dxfId="854" priority="11">
      <formula>ISERROR(G11)</formula>
    </cfRule>
  </conditionalFormatting>
  <conditionalFormatting sqref="G12">
    <cfRule type="containsErrors" dxfId="853" priority="9">
      <formula>ISERROR(G12)</formula>
    </cfRule>
  </conditionalFormatting>
  <conditionalFormatting sqref="D14">
    <cfRule type="containsErrors" dxfId="852" priority="8">
      <formula>ISERROR(D14)</formula>
    </cfRule>
  </conditionalFormatting>
  <conditionalFormatting sqref="D14">
    <cfRule type="containsErrors" dxfId="851" priority="7">
      <formula>ISERROR(D14)</formula>
    </cfRule>
  </conditionalFormatting>
  <conditionalFormatting sqref="G14">
    <cfRule type="containsErrors" dxfId="850" priority="6">
      <formula>ISERROR(G14)</formula>
    </cfRule>
  </conditionalFormatting>
  <conditionalFormatting sqref="G14">
    <cfRule type="containsErrors" dxfId="849" priority="5">
      <formula>ISERROR(G14)</formula>
    </cfRule>
  </conditionalFormatting>
  <conditionalFormatting sqref="C17:E32">
    <cfRule type="containsErrors" dxfId="848" priority="3">
      <formula>ISERROR(C17)</formula>
    </cfRule>
  </conditionalFormatting>
  <conditionalFormatting sqref="C17:E32">
    <cfRule type="containsErrors" dxfId="847" priority="4">
      <formula>ISERROR(C17)</formula>
    </cfRule>
  </conditionalFormatting>
  <conditionalFormatting sqref="H17:L32">
    <cfRule type="containsErrors" dxfId="846" priority="1">
      <formula>ISERROR(H17)</formula>
    </cfRule>
  </conditionalFormatting>
  <conditionalFormatting sqref="H17:L32">
    <cfRule type="containsErrors" dxfId="845"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45</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844" priority="13">
      <formula>ISERROR(G9)</formula>
    </cfRule>
  </conditionalFormatting>
  <conditionalFormatting sqref="H9">
    <cfRule type="containsErrors" dxfId="843" priority="12">
      <formula>ISERROR(H9)</formula>
    </cfRule>
  </conditionalFormatting>
  <conditionalFormatting sqref="H10">
    <cfRule type="containsErrors" dxfId="842" priority="10">
      <formula>ISERROR(H10)</formula>
    </cfRule>
  </conditionalFormatting>
  <conditionalFormatting sqref="G11">
    <cfRule type="containsErrors" dxfId="841" priority="11">
      <formula>ISERROR(G11)</formula>
    </cfRule>
  </conditionalFormatting>
  <conditionalFormatting sqref="G12">
    <cfRule type="containsErrors" dxfId="840" priority="9">
      <formula>ISERROR(G12)</formula>
    </cfRule>
  </conditionalFormatting>
  <conditionalFormatting sqref="D14">
    <cfRule type="containsErrors" dxfId="839" priority="8">
      <formula>ISERROR(D14)</formula>
    </cfRule>
  </conditionalFormatting>
  <conditionalFormatting sqref="D14">
    <cfRule type="containsErrors" dxfId="838" priority="7">
      <formula>ISERROR(D14)</formula>
    </cfRule>
  </conditionalFormatting>
  <conditionalFormatting sqref="G14">
    <cfRule type="containsErrors" dxfId="837" priority="6">
      <formula>ISERROR(G14)</formula>
    </cfRule>
  </conditionalFormatting>
  <conditionalFormatting sqref="G14">
    <cfRule type="containsErrors" dxfId="836" priority="5">
      <formula>ISERROR(G14)</formula>
    </cfRule>
  </conditionalFormatting>
  <conditionalFormatting sqref="C17:E32">
    <cfRule type="containsErrors" dxfId="835" priority="3">
      <formula>ISERROR(C17)</formula>
    </cfRule>
  </conditionalFormatting>
  <conditionalFormatting sqref="C17:E32">
    <cfRule type="containsErrors" dxfId="834" priority="4">
      <formula>ISERROR(C17)</formula>
    </cfRule>
  </conditionalFormatting>
  <conditionalFormatting sqref="H17:L32">
    <cfRule type="containsErrors" dxfId="833" priority="1">
      <formula>ISERROR(H17)</formula>
    </cfRule>
  </conditionalFormatting>
  <conditionalFormatting sqref="H17:L32">
    <cfRule type="containsErrors" dxfId="832"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46</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831" priority="13">
      <formula>ISERROR(G9)</formula>
    </cfRule>
  </conditionalFormatting>
  <conditionalFormatting sqref="H9">
    <cfRule type="containsErrors" dxfId="830" priority="12">
      <formula>ISERROR(H9)</formula>
    </cfRule>
  </conditionalFormatting>
  <conditionalFormatting sqref="H10">
    <cfRule type="containsErrors" dxfId="829" priority="10">
      <formula>ISERROR(H10)</formula>
    </cfRule>
  </conditionalFormatting>
  <conditionalFormatting sqref="G11">
    <cfRule type="containsErrors" dxfId="828" priority="11">
      <formula>ISERROR(G11)</formula>
    </cfRule>
  </conditionalFormatting>
  <conditionalFormatting sqref="G12">
    <cfRule type="containsErrors" dxfId="827" priority="9">
      <formula>ISERROR(G12)</formula>
    </cfRule>
  </conditionalFormatting>
  <conditionalFormatting sqref="D14">
    <cfRule type="containsErrors" dxfId="826" priority="8">
      <formula>ISERROR(D14)</formula>
    </cfRule>
  </conditionalFormatting>
  <conditionalFormatting sqref="D14">
    <cfRule type="containsErrors" dxfId="825" priority="7">
      <formula>ISERROR(D14)</formula>
    </cfRule>
  </conditionalFormatting>
  <conditionalFormatting sqref="G14">
    <cfRule type="containsErrors" dxfId="824" priority="6">
      <formula>ISERROR(G14)</formula>
    </cfRule>
  </conditionalFormatting>
  <conditionalFormatting sqref="G14">
    <cfRule type="containsErrors" dxfId="823" priority="5">
      <formula>ISERROR(G14)</formula>
    </cfRule>
  </conditionalFormatting>
  <conditionalFormatting sqref="C17:E32">
    <cfRule type="containsErrors" dxfId="822" priority="3">
      <formula>ISERROR(C17)</formula>
    </cfRule>
  </conditionalFormatting>
  <conditionalFormatting sqref="C17:E32">
    <cfRule type="containsErrors" dxfId="821" priority="4">
      <formula>ISERROR(C17)</formula>
    </cfRule>
  </conditionalFormatting>
  <conditionalFormatting sqref="H17:L32">
    <cfRule type="containsErrors" dxfId="820" priority="1">
      <formula>ISERROR(H17)</formula>
    </cfRule>
  </conditionalFormatting>
  <conditionalFormatting sqref="H17:L32">
    <cfRule type="containsErrors" dxfId="819"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47</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818" priority="13">
      <formula>ISERROR(G9)</formula>
    </cfRule>
  </conditionalFormatting>
  <conditionalFormatting sqref="H9">
    <cfRule type="containsErrors" dxfId="817" priority="12">
      <formula>ISERROR(H9)</formula>
    </cfRule>
  </conditionalFormatting>
  <conditionalFormatting sqref="H10">
    <cfRule type="containsErrors" dxfId="816" priority="10">
      <formula>ISERROR(H10)</formula>
    </cfRule>
  </conditionalFormatting>
  <conditionalFormatting sqref="G11">
    <cfRule type="containsErrors" dxfId="815" priority="11">
      <formula>ISERROR(G11)</formula>
    </cfRule>
  </conditionalFormatting>
  <conditionalFormatting sqref="G12">
    <cfRule type="containsErrors" dxfId="814" priority="9">
      <formula>ISERROR(G12)</formula>
    </cfRule>
  </conditionalFormatting>
  <conditionalFormatting sqref="D14">
    <cfRule type="containsErrors" dxfId="813" priority="8">
      <formula>ISERROR(D14)</formula>
    </cfRule>
  </conditionalFormatting>
  <conditionalFormatting sqref="D14">
    <cfRule type="containsErrors" dxfId="812" priority="7">
      <formula>ISERROR(D14)</formula>
    </cfRule>
  </conditionalFormatting>
  <conditionalFormatting sqref="G14">
    <cfRule type="containsErrors" dxfId="811" priority="6">
      <formula>ISERROR(G14)</formula>
    </cfRule>
  </conditionalFormatting>
  <conditionalFormatting sqref="G14">
    <cfRule type="containsErrors" dxfId="810" priority="5">
      <formula>ISERROR(G14)</formula>
    </cfRule>
  </conditionalFormatting>
  <conditionalFormatting sqref="C17:E32">
    <cfRule type="containsErrors" dxfId="809" priority="3">
      <formula>ISERROR(C17)</formula>
    </cfRule>
  </conditionalFormatting>
  <conditionalFormatting sqref="C17:E32">
    <cfRule type="containsErrors" dxfId="808" priority="4">
      <formula>ISERROR(C17)</formula>
    </cfRule>
  </conditionalFormatting>
  <conditionalFormatting sqref="H17:L32">
    <cfRule type="containsErrors" dxfId="807" priority="1">
      <formula>ISERROR(H17)</formula>
    </cfRule>
  </conditionalFormatting>
  <conditionalFormatting sqref="H17:L32">
    <cfRule type="containsErrors" dxfId="806"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48</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805" priority="13">
      <formula>ISERROR(G9)</formula>
    </cfRule>
  </conditionalFormatting>
  <conditionalFormatting sqref="H9">
    <cfRule type="containsErrors" dxfId="804" priority="12">
      <formula>ISERROR(H9)</formula>
    </cfRule>
  </conditionalFormatting>
  <conditionalFormatting sqref="H10">
    <cfRule type="containsErrors" dxfId="803" priority="10">
      <formula>ISERROR(H10)</formula>
    </cfRule>
  </conditionalFormatting>
  <conditionalFormatting sqref="G11">
    <cfRule type="containsErrors" dxfId="802" priority="11">
      <formula>ISERROR(G11)</formula>
    </cfRule>
  </conditionalFormatting>
  <conditionalFormatting sqref="G12">
    <cfRule type="containsErrors" dxfId="801" priority="9">
      <formula>ISERROR(G12)</formula>
    </cfRule>
  </conditionalFormatting>
  <conditionalFormatting sqref="D14">
    <cfRule type="containsErrors" dxfId="800" priority="8">
      <formula>ISERROR(D14)</formula>
    </cfRule>
  </conditionalFormatting>
  <conditionalFormatting sqref="D14">
    <cfRule type="containsErrors" dxfId="799" priority="7">
      <formula>ISERROR(D14)</formula>
    </cfRule>
  </conditionalFormatting>
  <conditionalFormatting sqref="G14">
    <cfRule type="containsErrors" dxfId="798" priority="6">
      <formula>ISERROR(G14)</formula>
    </cfRule>
  </conditionalFormatting>
  <conditionalFormatting sqref="G14">
    <cfRule type="containsErrors" dxfId="797" priority="5">
      <formula>ISERROR(G14)</formula>
    </cfRule>
  </conditionalFormatting>
  <conditionalFormatting sqref="C17:E32">
    <cfRule type="containsErrors" dxfId="796" priority="3">
      <formula>ISERROR(C17)</formula>
    </cfRule>
  </conditionalFormatting>
  <conditionalFormatting sqref="C17:E32">
    <cfRule type="containsErrors" dxfId="795" priority="4">
      <formula>ISERROR(C17)</formula>
    </cfRule>
  </conditionalFormatting>
  <conditionalFormatting sqref="H17:L32">
    <cfRule type="containsErrors" dxfId="794" priority="1">
      <formula>ISERROR(H17)</formula>
    </cfRule>
  </conditionalFormatting>
  <conditionalFormatting sqref="H17:L32">
    <cfRule type="containsErrors" dxfId="793"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49</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792" priority="13">
      <formula>ISERROR(G9)</formula>
    </cfRule>
  </conditionalFormatting>
  <conditionalFormatting sqref="H9">
    <cfRule type="containsErrors" dxfId="791" priority="12">
      <formula>ISERROR(H9)</formula>
    </cfRule>
  </conditionalFormatting>
  <conditionalFormatting sqref="H10">
    <cfRule type="containsErrors" dxfId="790" priority="10">
      <formula>ISERROR(H10)</formula>
    </cfRule>
  </conditionalFormatting>
  <conditionalFormatting sqref="G11">
    <cfRule type="containsErrors" dxfId="789" priority="11">
      <formula>ISERROR(G11)</formula>
    </cfRule>
  </conditionalFormatting>
  <conditionalFormatting sqref="G12">
    <cfRule type="containsErrors" dxfId="788" priority="9">
      <formula>ISERROR(G12)</formula>
    </cfRule>
  </conditionalFormatting>
  <conditionalFormatting sqref="D14">
    <cfRule type="containsErrors" dxfId="787" priority="8">
      <formula>ISERROR(D14)</formula>
    </cfRule>
  </conditionalFormatting>
  <conditionalFormatting sqref="D14">
    <cfRule type="containsErrors" dxfId="786" priority="7">
      <formula>ISERROR(D14)</formula>
    </cfRule>
  </conditionalFormatting>
  <conditionalFormatting sqref="G14">
    <cfRule type="containsErrors" dxfId="785" priority="6">
      <formula>ISERROR(G14)</formula>
    </cfRule>
  </conditionalFormatting>
  <conditionalFormatting sqref="G14">
    <cfRule type="containsErrors" dxfId="784" priority="5">
      <formula>ISERROR(G14)</formula>
    </cfRule>
  </conditionalFormatting>
  <conditionalFormatting sqref="C17:E32">
    <cfRule type="containsErrors" dxfId="783" priority="3">
      <formula>ISERROR(C17)</formula>
    </cfRule>
  </conditionalFormatting>
  <conditionalFormatting sqref="C17:E32">
    <cfRule type="containsErrors" dxfId="782" priority="4">
      <formula>ISERROR(C17)</formula>
    </cfRule>
  </conditionalFormatting>
  <conditionalFormatting sqref="H17:L32">
    <cfRule type="containsErrors" dxfId="781" priority="1">
      <formula>ISERROR(H17)</formula>
    </cfRule>
  </conditionalFormatting>
  <conditionalFormatting sqref="H17:L32">
    <cfRule type="containsErrors" dxfId="780"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50</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779" priority="13">
      <formula>ISERROR(G9)</formula>
    </cfRule>
  </conditionalFormatting>
  <conditionalFormatting sqref="H9">
    <cfRule type="containsErrors" dxfId="778" priority="12">
      <formula>ISERROR(H9)</formula>
    </cfRule>
  </conditionalFormatting>
  <conditionalFormatting sqref="H10">
    <cfRule type="containsErrors" dxfId="777" priority="10">
      <formula>ISERROR(H10)</formula>
    </cfRule>
  </conditionalFormatting>
  <conditionalFormatting sqref="G11">
    <cfRule type="containsErrors" dxfId="776" priority="11">
      <formula>ISERROR(G11)</formula>
    </cfRule>
  </conditionalFormatting>
  <conditionalFormatting sqref="G12">
    <cfRule type="containsErrors" dxfId="775" priority="9">
      <formula>ISERROR(G12)</formula>
    </cfRule>
  </conditionalFormatting>
  <conditionalFormatting sqref="D14">
    <cfRule type="containsErrors" dxfId="774" priority="8">
      <formula>ISERROR(D14)</formula>
    </cfRule>
  </conditionalFormatting>
  <conditionalFormatting sqref="D14">
    <cfRule type="containsErrors" dxfId="773" priority="7">
      <formula>ISERROR(D14)</formula>
    </cfRule>
  </conditionalFormatting>
  <conditionalFormatting sqref="G14">
    <cfRule type="containsErrors" dxfId="772" priority="6">
      <formula>ISERROR(G14)</formula>
    </cfRule>
  </conditionalFormatting>
  <conditionalFormatting sqref="G14">
    <cfRule type="containsErrors" dxfId="771" priority="5">
      <formula>ISERROR(G14)</formula>
    </cfRule>
  </conditionalFormatting>
  <conditionalFormatting sqref="C17:E32">
    <cfRule type="containsErrors" dxfId="770" priority="3">
      <formula>ISERROR(C17)</formula>
    </cfRule>
  </conditionalFormatting>
  <conditionalFormatting sqref="C17:E32">
    <cfRule type="containsErrors" dxfId="769" priority="4">
      <formula>ISERROR(C17)</formula>
    </cfRule>
  </conditionalFormatting>
  <conditionalFormatting sqref="H17:L32">
    <cfRule type="containsErrors" dxfId="768" priority="1">
      <formula>ISERROR(H17)</formula>
    </cfRule>
  </conditionalFormatting>
  <conditionalFormatting sqref="H17:L32">
    <cfRule type="containsErrors" dxfId="767"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51</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766" priority="13">
      <formula>ISERROR(G9)</formula>
    </cfRule>
  </conditionalFormatting>
  <conditionalFormatting sqref="H9">
    <cfRule type="containsErrors" dxfId="765" priority="12">
      <formula>ISERROR(H9)</formula>
    </cfRule>
  </conditionalFormatting>
  <conditionalFormatting sqref="H10">
    <cfRule type="containsErrors" dxfId="764" priority="10">
      <formula>ISERROR(H10)</formula>
    </cfRule>
  </conditionalFormatting>
  <conditionalFormatting sqref="G11">
    <cfRule type="containsErrors" dxfId="763" priority="11">
      <formula>ISERROR(G11)</formula>
    </cfRule>
  </conditionalFormatting>
  <conditionalFormatting sqref="G12">
    <cfRule type="containsErrors" dxfId="762" priority="9">
      <formula>ISERROR(G12)</formula>
    </cfRule>
  </conditionalFormatting>
  <conditionalFormatting sqref="D14">
    <cfRule type="containsErrors" dxfId="761" priority="8">
      <formula>ISERROR(D14)</formula>
    </cfRule>
  </conditionalFormatting>
  <conditionalFormatting sqref="D14">
    <cfRule type="containsErrors" dxfId="760" priority="7">
      <formula>ISERROR(D14)</formula>
    </cfRule>
  </conditionalFormatting>
  <conditionalFormatting sqref="G14">
    <cfRule type="containsErrors" dxfId="759" priority="6">
      <formula>ISERROR(G14)</formula>
    </cfRule>
  </conditionalFormatting>
  <conditionalFormatting sqref="G14">
    <cfRule type="containsErrors" dxfId="758" priority="5">
      <formula>ISERROR(G14)</formula>
    </cfRule>
  </conditionalFormatting>
  <conditionalFormatting sqref="C17:E32">
    <cfRule type="containsErrors" dxfId="757" priority="3">
      <formula>ISERROR(C17)</formula>
    </cfRule>
  </conditionalFormatting>
  <conditionalFormatting sqref="C17:E32">
    <cfRule type="containsErrors" dxfId="756" priority="4">
      <formula>ISERROR(C17)</formula>
    </cfRule>
  </conditionalFormatting>
  <conditionalFormatting sqref="H17:L32">
    <cfRule type="containsErrors" dxfId="755" priority="1">
      <formula>ISERROR(H17)</formula>
    </cfRule>
  </conditionalFormatting>
  <conditionalFormatting sqref="H17:L32">
    <cfRule type="containsErrors" dxfId="754"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52</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753" priority="13">
      <formula>ISERROR(G9)</formula>
    </cfRule>
  </conditionalFormatting>
  <conditionalFormatting sqref="H9">
    <cfRule type="containsErrors" dxfId="752" priority="12">
      <formula>ISERROR(H9)</formula>
    </cfRule>
  </conditionalFormatting>
  <conditionalFormatting sqref="H10">
    <cfRule type="containsErrors" dxfId="751" priority="10">
      <formula>ISERROR(H10)</formula>
    </cfRule>
  </conditionalFormatting>
  <conditionalFormatting sqref="G11">
    <cfRule type="containsErrors" dxfId="750" priority="11">
      <formula>ISERROR(G11)</formula>
    </cfRule>
  </conditionalFormatting>
  <conditionalFormatting sqref="G12">
    <cfRule type="containsErrors" dxfId="749" priority="9">
      <formula>ISERROR(G12)</formula>
    </cfRule>
  </conditionalFormatting>
  <conditionalFormatting sqref="D14">
    <cfRule type="containsErrors" dxfId="748" priority="8">
      <formula>ISERROR(D14)</formula>
    </cfRule>
  </conditionalFormatting>
  <conditionalFormatting sqref="D14">
    <cfRule type="containsErrors" dxfId="747" priority="7">
      <formula>ISERROR(D14)</formula>
    </cfRule>
  </conditionalFormatting>
  <conditionalFormatting sqref="G14">
    <cfRule type="containsErrors" dxfId="746" priority="6">
      <formula>ISERROR(G14)</formula>
    </cfRule>
  </conditionalFormatting>
  <conditionalFormatting sqref="G14">
    <cfRule type="containsErrors" dxfId="745" priority="5">
      <formula>ISERROR(G14)</formula>
    </cfRule>
  </conditionalFormatting>
  <conditionalFormatting sqref="C17:E32">
    <cfRule type="containsErrors" dxfId="744" priority="3">
      <formula>ISERROR(C17)</formula>
    </cfRule>
  </conditionalFormatting>
  <conditionalFormatting sqref="C17:E32">
    <cfRule type="containsErrors" dxfId="743" priority="4">
      <formula>ISERROR(C17)</formula>
    </cfRule>
  </conditionalFormatting>
  <conditionalFormatting sqref="H17:L32">
    <cfRule type="containsErrors" dxfId="742" priority="1">
      <formula>ISERROR(H17)</formula>
    </cfRule>
  </conditionalFormatting>
  <conditionalFormatting sqref="H17:L32">
    <cfRule type="containsErrors" dxfId="741"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53</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740" priority="13">
      <formula>ISERROR(G9)</formula>
    </cfRule>
  </conditionalFormatting>
  <conditionalFormatting sqref="H9">
    <cfRule type="containsErrors" dxfId="739" priority="12">
      <formula>ISERROR(H9)</formula>
    </cfRule>
  </conditionalFormatting>
  <conditionalFormatting sqref="H10">
    <cfRule type="containsErrors" dxfId="738" priority="10">
      <formula>ISERROR(H10)</formula>
    </cfRule>
  </conditionalFormatting>
  <conditionalFormatting sqref="G11">
    <cfRule type="containsErrors" dxfId="737" priority="11">
      <formula>ISERROR(G11)</formula>
    </cfRule>
  </conditionalFormatting>
  <conditionalFormatting sqref="G12">
    <cfRule type="containsErrors" dxfId="736" priority="9">
      <formula>ISERROR(G12)</formula>
    </cfRule>
  </conditionalFormatting>
  <conditionalFormatting sqref="D14">
    <cfRule type="containsErrors" dxfId="735" priority="8">
      <formula>ISERROR(D14)</formula>
    </cfRule>
  </conditionalFormatting>
  <conditionalFormatting sqref="D14">
    <cfRule type="containsErrors" dxfId="734" priority="7">
      <formula>ISERROR(D14)</formula>
    </cfRule>
  </conditionalFormatting>
  <conditionalFormatting sqref="G14">
    <cfRule type="containsErrors" dxfId="733" priority="6">
      <formula>ISERROR(G14)</formula>
    </cfRule>
  </conditionalFormatting>
  <conditionalFormatting sqref="G14">
    <cfRule type="containsErrors" dxfId="732" priority="5">
      <formula>ISERROR(G14)</formula>
    </cfRule>
  </conditionalFormatting>
  <conditionalFormatting sqref="C17:E32">
    <cfRule type="containsErrors" dxfId="731" priority="3">
      <formula>ISERROR(C17)</formula>
    </cfRule>
  </conditionalFormatting>
  <conditionalFormatting sqref="C17:E32">
    <cfRule type="containsErrors" dxfId="730" priority="4">
      <formula>ISERROR(C17)</formula>
    </cfRule>
  </conditionalFormatting>
  <conditionalFormatting sqref="H17:L32">
    <cfRule type="containsErrors" dxfId="729" priority="1">
      <formula>ISERROR(H17)</formula>
    </cfRule>
  </conditionalFormatting>
  <conditionalFormatting sqref="H17:L32">
    <cfRule type="containsErrors" dxfId="728"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54</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727" priority="13">
      <formula>ISERROR(G9)</formula>
    </cfRule>
  </conditionalFormatting>
  <conditionalFormatting sqref="H9">
    <cfRule type="containsErrors" dxfId="726" priority="12">
      <formula>ISERROR(H9)</formula>
    </cfRule>
  </conditionalFormatting>
  <conditionalFormatting sqref="H10">
    <cfRule type="containsErrors" dxfId="725" priority="10">
      <formula>ISERROR(H10)</formula>
    </cfRule>
  </conditionalFormatting>
  <conditionalFormatting sqref="G11">
    <cfRule type="containsErrors" dxfId="724" priority="11">
      <formula>ISERROR(G11)</formula>
    </cfRule>
  </conditionalFormatting>
  <conditionalFormatting sqref="G12">
    <cfRule type="containsErrors" dxfId="723" priority="9">
      <formula>ISERROR(G12)</formula>
    </cfRule>
  </conditionalFormatting>
  <conditionalFormatting sqref="D14">
    <cfRule type="containsErrors" dxfId="722" priority="8">
      <formula>ISERROR(D14)</formula>
    </cfRule>
  </conditionalFormatting>
  <conditionalFormatting sqref="D14">
    <cfRule type="containsErrors" dxfId="721" priority="7">
      <formula>ISERROR(D14)</formula>
    </cfRule>
  </conditionalFormatting>
  <conditionalFormatting sqref="G14">
    <cfRule type="containsErrors" dxfId="720" priority="6">
      <formula>ISERROR(G14)</formula>
    </cfRule>
  </conditionalFormatting>
  <conditionalFormatting sqref="G14">
    <cfRule type="containsErrors" dxfId="719" priority="5">
      <formula>ISERROR(G14)</formula>
    </cfRule>
  </conditionalFormatting>
  <conditionalFormatting sqref="C17:E32">
    <cfRule type="containsErrors" dxfId="718" priority="3">
      <formula>ISERROR(C17)</formula>
    </cfRule>
  </conditionalFormatting>
  <conditionalFormatting sqref="C17:E32">
    <cfRule type="containsErrors" dxfId="717" priority="4">
      <formula>ISERROR(C17)</formula>
    </cfRule>
  </conditionalFormatting>
  <conditionalFormatting sqref="H17:L32">
    <cfRule type="containsErrors" dxfId="716" priority="1">
      <formula>ISERROR(H17)</formula>
    </cfRule>
  </conditionalFormatting>
  <conditionalFormatting sqref="H17:L32">
    <cfRule type="containsErrors" dxfId="715"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55</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714" priority="13">
      <formula>ISERROR(G9)</formula>
    </cfRule>
  </conditionalFormatting>
  <conditionalFormatting sqref="H9">
    <cfRule type="containsErrors" dxfId="713" priority="12">
      <formula>ISERROR(H9)</formula>
    </cfRule>
  </conditionalFormatting>
  <conditionalFormatting sqref="H10">
    <cfRule type="containsErrors" dxfId="712" priority="10">
      <formula>ISERROR(H10)</formula>
    </cfRule>
  </conditionalFormatting>
  <conditionalFormatting sqref="G11">
    <cfRule type="containsErrors" dxfId="711" priority="11">
      <formula>ISERROR(G11)</formula>
    </cfRule>
  </conditionalFormatting>
  <conditionalFormatting sqref="G12">
    <cfRule type="containsErrors" dxfId="710" priority="9">
      <formula>ISERROR(G12)</formula>
    </cfRule>
  </conditionalFormatting>
  <conditionalFormatting sqref="D14">
    <cfRule type="containsErrors" dxfId="709" priority="8">
      <formula>ISERROR(D14)</formula>
    </cfRule>
  </conditionalFormatting>
  <conditionalFormatting sqref="D14">
    <cfRule type="containsErrors" dxfId="708" priority="7">
      <formula>ISERROR(D14)</formula>
    </cfRule>
  </conditionalFormatting>
  <conditionalFormatting sqref="G14">
    <cfRule type="containsErrors" dxfId="707" priority="6">
      <formula>ISERROR(G14)</formula>
    </cfRule>
  </conditionalFormatting>
  <conditionalFormatting sqref="G14">
    <cfRule type="containsErrors" dxfId="706" priority="5">
      <formula>ISERROR(G14)</formula>
    </cfRule>
  </conditionalFormatting>
  <conditionalFormatting sqref="C17:E32">
    <cfRule type="containsErrors" dxfId="705" priority="3">
      <formula>ISERROR(C17)</formula>
    </cfRule>
  </conditionalFormatting>
  <conditionalFormatting sqref="C17:E32">
    <cfRule type="containsErrors" dxfId="704" priority="4">
      <formula>ISERROR(C17)</formula>
    </cfRule>
  </conditionalFormatting>
  <conditionalFormatting sqref="H17:L32">
    <cfRule type="containsErrors" dxfId="703" priority="1">
      <formula>ISERROR(H17)</formula>
    </cfRule>
  </conditionalFormatting>
  <conditionalFormatting sqref="H17:L32">
    <cfRule type="containsErrors" dxfId="702"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56</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701" priority="13">
      <formula>ISERROR(G9)</formula>
    </cfRule>
  </conditionalFormatting>
  <conditionalFormatting sqref="H9">
    <cfRule type="containsErrors" dxfId="700" priority="12">
      <formula>ISERROR(H9)</formula>
    </cfRule>
  </conditionalFormatting>
  <conditionalFormatting sqref="H10">
    <cfRule type="containsErrors" dxfId="699" priority="10">
      <formula>ISERROR(H10)</formula>
    </cfRule>
  </conditionalFormatting>
  <conditionalFormatting sqref="G11">
    <cfRule type="containsErrors" dxfId="698" priority="11">
      <formula>ISERROR(G11)</formula>
    </cfRule>
  </conditionalFormatting>
  <conditionalFormatting sqref="G12">
    <cfRule type="containsErrors" dxfId="697" priority="9">
      <formula>ISERROR(G12)</formula>
    </cfRule>
  </conditionalFormatting>
  <conditionalFormatting sqref="D14">
    <cfRule type="containsErrors" dxfId="696" priority="8">
      <formula>ISERROR(D14)</formula>
    </cfRule>
  </conditionalFormatting>
  <conditionalFormatting sqref="D14">
    <cfRule type="containsErrors" dxfId="695" priority="7">
      <formula>ISERROR(D14)</formula>
    </cfRule>
  </conditionalFormatting>
  <conditionalFormatting sqref="G14">
    <cfRule type="containsErrors" dxfId="694" priority="6">
      <formula>ISERROR(G14)</formula>
    </cfRule>
  </conditionalFormatting>
  <conditionalFormatting sqref="G14">
    <cfRule type="containsErrors" dxfId="693" priority="5">
      <formula>ISERROR(G14)</formula>
    </cfRule>
  </conditionalFormatting>
  <conditionalFormatting sqref="C17:E32">
    <cfRule type="containsErrors" dxfId="692" priority="3">
      <formula>ISERROR(C17)</formula>
    </cfRule>
  </conditionalFormatting>
  <conditionalFormatting sqref="C17:E32">
    <cfRule type="containsErrors" dxfId="691" priority="4">
      <formula>ISERROR(C17)</formula>
    </cfRule>
  </conditionalFormatting>
  <conditionalFormatting sqref="H17:L32">
    <cfRule type="containsErrors" dxfId="690" priority="1">
      <formula>ISERROR(H17)</formula>
    </cfRule>
  </conditionalFormatting>
  <conditionalFormatting sqref="H17:L32">
    <cfRule type="containsErrors" dxfId="689"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57</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688" priority="13">
      <formula>ISERROR(G9)</formula>
    </cfRule>
  </conditionalFormatting>
  <conditionalFormatting sqref="H9">
    <cfRule type="containsErrors" dxfId="687" priority="12">
      <formula>ISERROR(H9)</formula>
    </cfRule>
  </conditionalFormatting>
  <conditionalFormatting sqref="H10">
    <cfRule type="containsErrors" dxfId="686" priority="10">
      <formula>ISERROR(H10)</formula>
    </cfRule>
  </conditionalFormatting>
  <conditionalFormatting sqref="G11">
    <cfRule type="containsErrors" dxfId="685" priority="11">
      <formula>ISERROR(G11)</formula>
    </cfRule>
  </conditionalFormatting>
  <conditionalFormatting sqref="G12">
    <cfRule type="containsErrors" dxfId="684" priority="9">
      <formula>ISERROR(G12)</formula>
    </cfRule>
  </conditionalFormatting>
  <conditionalFormatting sqref="D14">
    <cfRule type="containsErrors" dxfId="683" priority="8">
      <formula>ISERROR(D14)</formula>
    </cfRule>
  </conditionalFormatting>
  <conditionalFormatting sqref="D14">
    <cfRule type="containsErrors" dxfId="682" priority="7">
      <formula>ISERROR(D14)</formula>
    </cfRule>
  </conditionalFormatting>
  <conditionalFormatting sqref="G14">
    <cfRule type="containsErrors" dxfId="681" priority="6">
      <formula>ISERROR(G14)</formula>
    </cfRule>
  </conditionalFormatting>
  <conditionalFormatting sqref="G14">
    <cfRule type="containsErrors" dxfId="680" priority="5">
      <formula>ISERROR(G14)</formula>
    </cfRule>
  </conditionalFormatting>
  <conditionalFormatting sqref="C17:E32">
    <cfRule type="containsErrors" dxfId="679" priority="3">
      <formula>ISERROR(C17)</formula>
    </cfRule>
  </conditionalFormatting>
  <conditionalFormatting sqref="C17:E32">
    <cfRule type="containsErrors" dxfId="678" priority="4">
      <formula>ISERROR(C17)</formula>
    </cfRule>
  </conditionalFormatting>
  <conditionalFormatting sqref="H17:L32">
    <cfRule type="containsErrors" dxfId="677" priority="1">
      <formula>ISERROR(H17)</formula>
    </cfRule>
  </conditionalFormatting>
  <conditionalFormatting sqref="H17:L32">
    <cfRule type="containsErrors" dxfId="676"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58</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675" priority="13">
      <formula>ISERROR(G9)</formula>
    </cfRule>
  </conditionalFormatting>
  <conditionalFormatting sqref="H9">
    <cfRule type="containsErrors" dxfId="674" priority="12">
      <formula>ISERROR(H9)</formula>
    </cfRule>
  </conditionalFormatting>
  <conditionalFormatting sqref="H10">
    <cfRule type="containsErrors" dxfId="673" priority="10">
      <formula>ISERROR(H10)</formula>
    </cfRule>
  </conditionalFormatting>
  <conditionalFormatting sqref="G11">
    <cfRule type="containsErrors" dxfId="672" priority="11">
      <formula>ISERROR(G11)</formula>
    </cfRule>
  </conditionalFormatting>
  <conditionalFormatting sqref="G12">
    <cfRule type="containsErrors" dxfId="671" priority="9">
      <formula>ISERROR(G12)</formula>
    </cfRule>
  </conditionalFormatting>
  <conditionalFormatting sqref="D14">
    <cfRule type="containsErrors" dxfId="670" priority="8">
      <formula>ISERROR(D14)</formula>
    </cfRule>
  </conditionalFormatting>
  <conditionalFormatting sqref="D14">
    <cfRule type="containsErrors" dxfId="669" priority="7">
      <formula>ISERROR(D14)</formula>
    </cfRule>
  </conditionalFormatting>
  <conditionalFormatting sqref="G14">
    <cfRule type="containsErrors" dxfId="668" priority="6">
      <formula>ISERROR(G14)</formula>
    </cfRule>
  </conditionalFormatting>
  <conditionalFormatting sqref="G14">
    <cfRule type="containsErrors" dxfId="667" priority="5">
      <formula>ISERROR(G14)</formula>
    </cfRule>
  </conditionalFormatting>
  <conditionalFormatting sqref="C17:E32">
    <cfRule type="containsErrors" dxfId="666" priority="3">
      <formula>ISERROR(C17)</formula>
    </cfRule>
  </conditionalFormatting>
  <conditionalFormatting sqref="C17:E32">
    <cfRule type="containsErrors" dxfId="665" priority="4">
      <formula>ISERROR(C17)</formula>
    </cfRule>
  </conditionalFormatting>
  <conditionalFormatting sqref="H17:L32">
    <cfRule type="containsErrors" dxfId="664" priority="1">
      <formula>ISERROR(H17)</formula>
    </cfRule>
  </conditionalFormatting>
  <conditionalFormatting sqref="H17:L32">
    <cfRule type="containsErrors" dxfId="663"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59</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662" priority="13">
      <formula>ISERROR(G9)</formula>
    </cfRule>
  </conditionalFormatting>
  <conditionalFormatting sqref="H9">
    <cfRule type="containsErrors" dxfId="661" priority="12">
      <formula>ISERROR(H9)</formula>
    </cfRule>
  </conditionalFormatting>
  <conditionalFormatting sqref="H10">
    <cfRule type="containsErrors" dxfId="660" priority="10">
      <formula>ISERROR(H10)</formula>
    </cfRule>
  </conditionalFormatting>
  <conditionalFormatting sqref="G11">
    <cfRule type="containsErrors" dxfId="659" priority="11">
      <formula>ISERROR(G11)</formula>
    </cfRule>
  </conditionalFormatting>
  <conditionalFormatting sqref="G12">
    <cfRule type="containsErrors" dxfId="658" priority="9">
      <formula>ISERROR(G12)</formula>
    </cfRule>
  </conditionalFormatting>
  <conditionalFormatting sqref="D14">
    <cfRule type="containsErrors" dxfId="657" priority="8">
      <formula>ISERROR(D14)</formula>
    </cfRule>
  </conditionalFormatting>
  <conditionalFormatting sqref="D14">
    <cfRule type="containsErrors" dxfId="656" priority="7">
      <formula>ISERROR(D14)</formula>
    </cfRule>
  </conditionalFormatting>
  <conditionalFormatting sqref="G14">
    <cfRule type="containsErrors" dxfId="655" priority="6">
      <formula>ISERROR(G14)</formula>
    </cfRule>
  </conditionalFormatting>
  <conditionalFormatting sqref="G14">
    <cfRule type="containsErrors" dxfId="654" priority="5">
      <formula>ISERROR(G14)</formula>
    </cfRule>
  </conditionalFormatting>
  <conditionalFormatting sqref="C17:E32">
    <cfRule type="containsErrors" dxfId="653" priority="3">
      <formula>ISERROR(C17)</formula>
    </cfRule>
  </conditionalFormatting>
  <conditionalFormatting sqref="C17:E32">
    <cfRule type="containsErrors" dxfId="652" priority="4">
      <formula>ISERROR(C17)</formula>
    </cfRule>
  </conditionalFormatting>
  <conditionalFormatting sqref="H17:L32">
    <cfRule type="containsErrors" dxfId="651" priority="1">
      <formula>ISERROR(H17)</formula>
    </cfRule>
  </conditionalFormatting>
  <conditionalFormatting sqref="H17:L32">
    <cfRule type="containsErrors" dxfId="650"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60</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649" priority="13">
      <formula>ISERROR(G9)</formula>
    </cfRule>
  </conditionalFormatting>
  <conditionalFormatting sqref="H9">
    <cfRule type="containsErrors" dxfId="648" priority="12">
      <formula>ISERROR(H9)</formula>
    </cfRule>
  </conditionalFormatting>
  <conditionalFormatting sqref="H10">
    <cfRule type="containsErrors" dxfId="647" priority="10">
      <formula>ISERROR(H10)</formula>
    </cfRule>
  </conditionalFormatting>
  <conditionalFormatting sqref="G11">
    <cfRule type="containsErrors" dxfId="646" priority="11">
      <formula>ISERROR(G11)</formula>
    </cfRule>
  </conditionalFormatting>
  <conditionalFormatting sqref="G12">
    <cfRule type="containsErrors" dxfId="645" priority="9">
      <formula>ISERROR(G12)</formula>
    </cfRule>
  </conditionalFormatting>
  <conditionalFormatting sqref="D14">
    <cfRule type="containsErrors" dxfId="644" priority="8">
      <formula>ISERROR(D14)</formula>
    </cfRule>
  </conditionalFormatting>
  <conditionalFormatting sqref="D14">
    <cfRule type="containsErrors" dxfId="643" priority="7">
      <formula>ISERROR(D14)</formula>
    </cfRule>
  </conditionalFormatting>
  <conditionalFormatting sqref="G14">
    <cfRule type="containsErrors" dxfId="642" priority="6">
      <formula>ISERROR(G14)</formula>
    </cfRule>
  </conditionalFormatting>
  <conditionalFormatting sqref="G14">
    <cfRule type="containsErrors" dxfId="641" priority="5">
      <formula>ISERROR(G14)</formula>
    </cfRule>
  </conditionalFormatting>
  <conditionalFormatting sqref="C17:E32">
    <cfRule type="containsErrors" dxfId="640" priority="3">
      <formula>ISERROR(C17)</formula>
    </cfRule>
  </conditionalFormatting>
  <conditionalFormatting sqref="C17:E32">
    <cfRule type="containsErrors" dxfId="639" priority="4">
      <formula>ISERROR(C17)</formula>
    </cfRule>
  </conditionalFormatting>
  <conditionalFormatting sqref="H17:L32">
    <cfRule type="containsErrors" dxfId="638" priority="1">
      <formula>ISERROR(H17)</formula>
    </cfRule>
  </conditionalFormatting>
  <conditionalFormatting sqref="H17:L32">
    <cfRule type="containsErrors" dxfId="637"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61</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636" priority="13">
      <formula>ISERROR(G9)</formula>
    </cfRule>
  </conditionalFormatting>
  <conditionalFormatting sqref="H9">
    <cfRule type="containsErrors" dxfId="635" priority="12">
      <formula>ISERROR(H9)</formula>
    </cfRule>
  </conditionalFormatting>
  <conditionalFormatting sqref="H10">
    <cfRule type="containsErrors" dxfId="634" priority="10">
      <formula>ISERROR(H10)</formula>
    </cfRule>
  </conditionalFormatting>
  <conditionalFormatting sqref="G11">
    <cfRule type="containsErrors" dxfId="633" priority="11">
      <formula>ISERROR(G11)</formula>
    </cfRule>
  </conditionalFormatting>
  <conditionalFormatting sqref="G12">
    <cfRule type="containsErrors" dxfId="632" priority="9">
      <formula>ISERROR(G12)</formula>
    </cfRule>
  </conditionalFormatting>
  <conditionalFormatting sqref="D14">
    <cfRule type="containsErrors" dxfId="631" priority="8">
      <formula>ISERROR(D14)</formula>
    </cfRule>
  </conditionalFormatting>
  <conditionalFormatting sqref="D14">
    <cfRule type="containsErrors" dxfId="630" priority="7">
      <formula>ISERROR(D14)</formula>
    </cfRule>
  </conditionalFormatting>
  <conditionalFormatting sqref="G14">
    <cfRule type="containsErrors" dxfId="629" priority="6">
      <formula>ISERROR(G14)</formula>
    </cfRule>
  </conditionalFormatting>
  <conditionalFormatting sqref="G14">
    <cfRule type="containsErrors" dxfId="628" priority="5">
      <formula>ISERROR(G14)</formula>
    </cfRule>
  </conditionalFormatting>
  <conditionalFormatting sqref="C17:E32">
    <cfRule type="containsErrors" dxfId="627" priority="3">
      <formula>ISERROR(C17)</formula>
    </cfRule>
  </conditionalFormatting>
  <conditionalFormatting sqref="C17:E32">
    <cfRule type="containsErrors" dxfId="626" priority="4">
      <formula>ISERROR(C17)</formula>
    </cfRule>
  </conditionalFormatting>
  <conditionalFormatting sqref="H17:L32">
    <cfRule type="containsErrors" dxfId="625" priority="1">
      <formula>ISERROR(H17)</formula>
    </cfRule>
  </conditionalFormatting>
  <conditionalFormatting sqref="H17:L32">
    <cfRule type="containsErrors" dxfId="624"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62</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623" priority="13">
      <formula>ISERROR(G9)</formula>
    </cfRule>
  </conditionalFormatting>
  <conditionalFormatting sqref="H9">
    <cfRule type="containsErrors" dxfId="622" priority="12">
      <formula>ISERROR(H9)</formula>
    </cfRule>
  </conditionalFormatting>
  <conditionalFormatting sqref="H10">
    <cfRule type="containsErrors" dxfId="621" priority="10">
      <formula>ISERROR(H10)</formula>
    </cfRule>
  </conditionalFormatting>
  <conditionalFormatting sqref="G11">
    <cfRule type="containsErrors" dxfId="620" priority="11">
      <formula>ISERROR(G11)</formula>
    </cfRule>
  </conditionalFormatting>
  <conditionalFormatting sqref="G12">
    <cfRule type="containsErrors" dxfId="619" priority="9">
      <formula>ISERROR(G12)</formula>
    </cfRule>
  </conditionalFormatting>
  <conditionalFormatting sqref="D14">
    <cfRule type="containsErrors" dxfId="618" priority="8">
      <formula>ISERROR(D14)</formula>
    </cfRule>
  </conditionalFormatting>
  <conditionalFormatting sqref="D14">
    <cfRule type="containsErrors" dxfId="617" priority="7">
      <formula>ISERROR(D14)</formula>
    </cfRule>
  </conditionalFormatting>
  <conditionalFormatting sqref="G14">
    <cfRule type="containsErrors" dxfId="616" priority="6">
      <formula>ISERROR(G14)</formula>
    </cfRule>
  </conditionalFormatting>
  <conditionalFormatting sqref="G14">
    <cfRule type="containsErrors" dxfId="615" priority="5">
      <formula>ISERROR(G14)</formula>
    </cfRule>
  </conditionalFormatting>
  <conditionalFormatting sqref="C17:E32">
    <cfRule type="containsErrors" dxfId="614" priority="3">
      <formula>ISERROR(C17)</formula>
    </cfRule>
  </conditionalFormatting>
  <conditionalFormatting sqref="C17:E32">
    <cfRule type="containsErrors" dxfId="613" priority="4">
      <formula>ISERROR(C17)</formula>
    </cfRule>
  </conditionalFormatting>
  <conditionalFormatting sqref="H17:L32">
    <cfRule type="containsErrors" dxfId="612" priority="1">
      <formula>ISERROR(H17)</formula>
    </cfRule>
  </conditionalFormatting>
  <conditionalFormatting sqref="H17:L32">
    <cfRule type="containsErrors" dxfId="611"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63</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610" priority="13">
      <formula>ISERROR(G9)</formula>
    </cfRule>
  </conditionalFormatting>
  <conditionalFormatting sqref="H9">
    <cfRule type="containsErrors" dxfId="609" priority="12">
      <formula>ISERROR(H9)</formula>
    </cfRule>
  </conditionalFormatting>
  <conditionalFormatting sqref="H10">
    <cfRule type="containsErrors" dxfId="608" priority="10">
      <formula>ISERROR(H10)</formula>
    </cfRule>
  </conditionalFormatting>
  <conditionalFormatting sqref="G11">
    <cfRule type="containsErrors" dxfId="607" priority="11">
      <formula>ISERROR(G11)</formula>
    </cfRule>
  </conditionalFormatting>
  <conditionalFormatting sqref="G12">
    <cfRule type="containsErrors" dxfId="606" priority="9">
      <formula>ISERROR(G12)</formula>
    </cfRule>
  </conditionalFormatting>
  <conditionalFormatting sqref="D14">
    <cfRule type="containsErrors" dxfId="605" priority="8">
      <formula>ISERROR(D14)</formula>
    </cfRule>
  </conditionalFormatting>
  <conditionalFormatting sqref="D14">
    <cfRule type="containsErrors" dxfId="604" priority="7">
      <formula>ISERROR(D14)</formula>
    </cfRule>
  </conditionalFormatting>
  <conditionalFormatting sqref="G14">
    <cfRule type="containsErrors" dxfId="603" priority="6">
      <formula>ISERROR(G14)</formula>
    </cfRule>
  </conditionalFormatting>
  <conditionalFormatting sqref="G14">
    <cfRule type="containsErrors" dxfId="602" priority="5">
      <formula>ISERROR(G14)</formula>
    </cfRule>
  </conditionalFormatting>
  <conditionalFormatting sqref="C17:E32">
    <cfRule type="containsErrors" dxfId="601" priority="3">
      <formula>ISERROR(C17)</formula>
    </cfRule>
  </conditionalFormatting>
  <conditionalFormatting sqref="C17:E32">
    <cfRule type="containsErrors" dxfId="600" priority="4">
      <formula>ISERROR(C17)</formula>
    </cfRule>
  </conditionalFormatting>
  <conditionalFormatting sqref="H17:L32">
    <cfRule type="containsErrors" dxfId="599" priority="1">
      <formula>ISERROR(H17)</formula>
    </cfRule>
  </conditionalFormatting>
  <conditionalFormatting sqref="H17:L32">
    <cfRule type="containsErrors" dxfId="598"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64</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597" priority="13">
      <formula>ISERROR(G9)</formula>
    </cfRule>
  </conditionalFormatting>
  <conditionalFormatting sqref="H9">
    <cfRule type="containsErrors" dxfId="596" priority="12">
      <formula>ISERROR(H9)</formula>
    </cfRule>
  </conditionalFormatting>
  <conditionalFormatting sqref="H10">
    <cfRule type="containsErrors" dxfId="595" priority="10">
      <formula>ISERROR(H10)</formula>
    </cfRule>
  </conditionalFormatting>
  <conditionalFormatting sqref="G11">
    <cfRule type="containsErrors" dxfId="594" priority="11">
      <formula>ISERROR(G11)</formula>
    </cfRule>
  </conditionalFormatting>
  <conditionalFormatting sqref="G12">
    <cfRule type="containsErrors" dxfId="593" priority="9">
      <formula>ISERROR(G12)</formula>
    </cfRule>
  </conditionalFormatting>
  <conditionalFormatting sqref="D14">
    <cfRule type="containsErrors" dxfId="592" priority="8">
      <formula>ISERROR(D14)</formula>
    </cfRule>
  </conditionalFormatting>
  <conditionalFormatting sqref="D14">
    <cfRule type="containsErrors" dxfId="591" priority="7">
      <formula>ISERROR(D14)</formula>
    </cfRule>
  </conditionalFormatting>
  <conditionalFormatting sqref="G14">
    <cfRule type="containsErrors" dxfId="590" priority="6">
      <formula>ISERROR(G14)</formula>
    </cfRule>
  </conditionalFormatting>
  <conditionalFormatting sqref="G14">
    <cfRule type="containsErrors" dxfId="589" priority="5">
      <formula>ISERROR(G14)</formula>
    </cfRule>
  </conditionalFormatting>
  <conditionalFormatting sqref="C17:E32">
    <cfRule type="containsErrors" dxfId="588" priority="3">
      <formula>ISERROR(C17)</formula>
    </cfRule>
  </conditionalFormatting>
  <conditionalFormatting sqref="C17:E32">
    <cfRule type="containsErrors" dxfId="587" priority="4">
      <formula>ISERROR(C17)</formula>
    </cfRule>
  </conditionalFormatting>
  <conditionalFormatting sqref="H17:L32">
    <cfRule type="containsErrors" dxfId="586" priority="1">
      <formula>ISERROR(H17)</formula>
    </cfRule>
  </conditionalFormatting>
  <conditionalFormatting sqref="H17:L32">
    <cfRule type="containsErrors" dxfId="585"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65</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584" priority="13">
      <formula>ISERROR(G9)</formula>
    </cfRule>
  </conditionalFormatting>
  <conditionalFormatting sqref="H9">
    <cfRule type="containsErrors" dxfId="583" priority="12">
      <formula>ISERROR(H9)</formula>
    </cfRule>
  </conditionalFormatting>
  <conditionalFormatting sqref="H10">
    <cfRule type="containsErrors" dxfId="582" priority="10">
      <formula>ISERROR(H10)</formula>
    </cfRule>
  </conditionalFormatting>
  <conditionalFormatting sqref="G11">
    <cfRule type="containsErrors" dxfId="581" priority="11">
      <formula>ISERROR(G11)</formula>
    </cfRule>
  </conditionalFormatting>
  <conditionalFormatting sqref="G12">
    <cfRule type="containsErrors" dxfId="580" priority="9">
      <formula>ISERROR(G12)</formula>
    </cfRule>
  </conditionalFormatting>
  <conditionalFormatting sqref="D14">
    <cfRule type="containsErrors" dxfId="579" priority="8">
      <formula>ISERROR(D14)</formula>
    </cfRule>
  </conditionalFormatting>
  <conditionalFormatting sqref="D14">
    <cfRule type="containsErrors" dxfId="578" priority="7">
      <formula>ISERROR(D14)</formula>
    </cfRule>
  </conditionalFormatting>
  <conditionalFormatting sqref="G14">
    <cfRule type="containsErrors" dxfId="577" priority="6">
      <formula>ISERROR(G14)</formula>
    </cfRule>
  </conditionalFormatting>
  <conditionalFormatting sqref="G14">
    <cfRule type="containsErrors" dxfId="576" priority="5">
      <formula>ISERROR(G14)</formula>
    </cfRule>
  </conditionalFormatting>
  <conditionalFormatting sqref="C17:E32">
    <cfRule type="containsErrors" dxfId="575" priority="3">
      <formula>ISERROR(C17)</formula>
    </cfRule>
  </conditionalFormatting>
  <conditionalFormatting sqref="C17:E32">
    <cfRule type="containsErrors" dxfId="574" priority="4">
      <formula>ISERROR(C17)</formula>
    </cfRule>
  </conditionalFormatting>
  <conditionalFormatting sqref="H17:L32">
    <cfRule type="containsErrors" dxfId="573" priority="1">
      <formula>ISERROR(H17)</formula>
    </cfRule>
  </conditionalFormatting>
  <conditionalFormatting sqref="H17:L32">
    <cfRule type="containsErrors" dxfId="572"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66</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571" priority="13">
      <formula>ISERROR(G9)</formula>
    </cfRule>
  </conditionalFormatting>
  <conditionalFormatting sqref="H9">
    <cfRule type="containsErrors" dxfId="570" priority="12">
      <formula>ISERROR(H9)</formula>
    </cfRule>
  </conditionalFormatting>
  <conditionalFormatting sqref="H10">
    <cfRule type="containsErrors" dxfId="569" priority="10">
      <formula>ISERROR(H10)</formula>
    </cfRule>
  </conditionalFormatting>
  <conditionalFormatting sqref="G11">
    <cfRule type="containsErrors" dxfId="568" priority="11">
      <formula>ISERROR(G11)</formula>
    </cfRule>
  </conditionalFormatting>
  <conditionalFormatting sqref="G12">
    <cfRule type="containsErrors" dxfId="567" priority="9">
      <formula>ISERROR(G12)</formula>
    </cfRule>
  </conditionalFormatting>
  <conditionalFormatting sqref="D14">
    <cfRule type="containsErrors" dxfId="566" priority="8">
      <formula>ISERROR(D14)</formula>
    </cfRule>
  </conditionalFormatting>
  <conditionalFormatting sqref="D14">
    <cfRule type="containsErrors" dxfId="565" priority="7">
      <formula>ISERROR(D14)</formula>
    </cfRule>
  </conditionalFormatting>
  <conditionalFormatting sqref="G14">
    <cfRule type="containsErrors" dxfId="564" priority="6">
      <formula>ISERROR(G14)</formula>
    </cfRule>
  </conditionalFormatting>
  <conditionalFormatting sqref="G14">
    <cfRule type="containsErrors" dxfId="563" priority="5">
      <formula>ISERROR(G14)</formula>
    </cfRule>
  </conditionalFormatting>
  <conditionalFormatting sqref="C17:E32">
    <cfRule type="containsErrors" dxfId="562" priority="3">
      <formula>ISERROR(C17)</formula>
    </cfRule>
  </conditionalFormatting>
  <conditionalFormatting sqref="C17:E32">
    <cfRule type="containsErrors" dxfId="561" priority="4">
      <formula>ISERROR(C17)</formula>
    </cfRule>
  </conditionalFormatting>
  <conditionalFormatting sqref="H17:L32">
    <cfRule type="containsErrors" dxfId="560" priority="1">
      <formula>ISERROR(H17)</formula>
    </cfRule>
  </conditionalFormatting>
  <conditionalFormatting sqref="H17:L32">
    <cfRule type="containsErrors" dxfId="559"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67</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558" priority="13">
      <formula>ISERROR(G9)</formula>
    </cfRule>
  </conditionalFormatting>
  <conditionalFormatting sqref="H9">
    <cfRule type="containsErrors" dxfId="557" priority="12">
      <formula>ISERROR(H9)</formula>
    </cfRule>
  </conditionalFormatting>
  <conditionalFormatting sqref="H10">
    <cfRule type="containsErrors" dxfId="556" priority="10">
      <formula>ISERROR(H10)</formula>
    </cfRule>
  </conditionalFormatting>
  <conditionalFormatting sqref="G11">
    <cfRule type="containsErrors" dxfId="555" priority="11">
      <formula>ISERROR(G11)</formula>
    </cfRule>
  </conditionalFormatting>
  <conditionalFormatting sqref="G12">
    <cfRule type="containsErrors" dxfId="554" priority="9">
      <formula>ISERROR(G12)</formula>
    </cfRule>
  </conditionalFormatting>
  <conditionalFormatting sqref="D14">
    <cfRule type="containsErrors" dxfId="553" priority="8">
      <formula>ISERROR(D14)</formula>
    </cfRule>
  </conditionalFormatting>
  <conditionalFormatting sqref="D14">
    <cfRule type="containsErrors" dxfId="552" priority="7">
      <formula>ISERROR(D14)</formula>
    </cfRule>
  </conditionalFormatting>
  <conditionalFormatting sqref="G14">
    <cfRule type="containsErrors" dxfId="551" priority="6">
      <formula>ISERROR(G14)</formula>
    </cfRule>
  </conditionalFormatting>
  <conditionalFormatting sqref="G14">
    <cfRule type="containsErrors" dxfId="550" priority="5">
      <formula>ISERROR(G14)</formula>
    </cfRule>
  </conditionalFormatting>
  <conditionalFormatting sqref="C17:E32">
    <cfRule type="containsErrors" dxfId="549" priority="3">
      <formula>ISERROR(C17)</formula>
    </cfRule>
  </conditionalFormatting>
  <conditionalFormatting sqref="C17:E32">
    <cfRule type="containsErrors" dxfId="548" priority="4">
      <formula>ISERROR(C17)</formula>
    </cfRule>
  </conditionalFormatting>
  <conditionalFormatting sqref="H17:L32">
    <cfRule type="containsErrors" dxfId="547" priority="1">
      <formula>ISERROR(H17)</formula>
    </cfRule>
  </conditionalFormatting>
  <conditionalFormatting sqref="H17:L32">
    <cfRule type="containsErrors" dxfId="546"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68</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545" priority="13">
      <formula>ISERROR(G9)</formula>
    </cfRule>
  </conditionalFormatting>
  <conditionalFormatting sqref="H9">
    <cfRule type="containsErrors" dxfId="544" priority="12">
      <formula>ISERROR(H9)</formula>
    </cfRule>
  </conditionalFormatting>
  <conditionalFormatting sqref="H10">
    <cfRule type="containsErrors" dxfId="543" priority="10">
      <formula>ISERROR(H10)</formula>
    </cfRule>
  </conditionalFormatting>
  <conditionalFormatting sqref="G11">
    <cfRule type="containsErrors" dxfId="542" priority="11">
      <formula>ISERROR(G11)</formula>
    </cfRule>
  </conditionalFormatting>
  <conditionalFormatting sqref="G12">
    <cfRule type="containsErrors" dxfId="541" priority="9">
      <formula>ISERROR(G12)</formula>
    </cfRule>
  </conditionalFormatting>
  <conditionalFormatting sqref="D14">
    <cfRule type="containsErrors" dxfId="540" priority="8">
      <formula>ISERROR(D14)</formula>
    </cfRule>
  </conditionalFormatting>
  <conditionalFormatting sqref="D14">
    <cfRule type="containsErrors" dxfId="539" priority="7">
      <formula>ISERROR(D14)</formula>
    </cfRule>
  </conditionalFormatting>
  <conditionalFormatting sqref="G14">
    <cfRule type="containsErrors" dxfId="538" priority="6">
      <formula>ISERROR(G14)</formula>
    </cfRule>
  </conditionalFormatting>
  <conditionalFormatting sqref="G14">
    <cfRule type="containsErrors" dxfId="537" priority="5">
      <formula>ISERROR(G14)</formula>
    </cfRule>
  </conditionalFormatting>
  <conditionalFormatting sqref="C17:E32">
    <cfRule type="containsErrors" dxfId="536" priority="3">
      <formula>ISERROR(C17)</formula>
    </cfRule>
  </conditionalFormatting>
  <conditionalFormatting sqref="C17:E32">
    <cfRule type="containsErrors" dxfId="535" priority="4">
      <formula>ISERROR(C17)</formula>
    </cfRule>
  </conditionalFormatting>
  <conditionalFormatting sqref="H17:L32">
    <cfRule type="containsErrors" dxfId="534" priority="1">
      <formula>ISERROR(H17)</formula>
    </cfRule>
  </conditionalFormatting>
  <conditionalFormatting sqref="H17:L32">
    <cfRule type="containsErrors" dxfId="533"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69</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532" priority="13">
      <formula>ISERROR(G9)</formula>
    </cfRule>
  </conditionalFormatting>
  <conditionalFormatting sqref="H9">
    <cfRule type="containsErrors" dxfId="531" priority="12">
      <formula>ISERROR(H9)</formula>
    </cfRule>
  </conditionalFormatting>
  <conditionalFormatting sqref="H10">
    <cfRule type="containsErrors" dxfId="530" priority="10">
      <formula>ISERROR(H10)</formula>
    </cfRule>
  </conditionalFormatting>
  <conditionalFormatting sqref="G11">
    <cfRule type="containsErrors" dxfId="529" priority="11">
      <formula>ISERROR(G11)</formula>
    </cfRule>
  </conditionalFormatting>
  <conditionalFormatting sqref="G12">
    <cfRule type="containsErrors" dxfId="528" priority="9">
      <formula>ISERROR(G12)</formula>
    </cfRule>
  </conditionalFormatting>
  <conditionalFormatting sqref="D14">
    <cfRule type="containsErrors" dxfId="527" priority="8">
      <formula>ISERROR(D14)</formula>
    </cfRule>
  </conditionalFormatting>
  <conditionalFormatting sqref="D14">
    <cfRule type="containsErrors" dxfId="526" priority="7">
      <formula>ISERROR(D14)</formula>
    </cfRule>
  </conditionalFormatting>
  <conditionalFormatting sqref="G14">
    <cfRule type="containsErrors" dxfId="525" priority="6">
      <formula>ISERROR(G14)</formula>
    </cfRule>
  </conditionalFormatting>
  <conditionalFormatting sqref="G14">
    <cfRule type="containsErrors" dxfId="524" priority="5">
      <formula>ISERROR(G14)</formula>
    </cfRule>
  </conditionalFormatting>
  <conditionalFormatting sqref="C17:E32">
    <cfRule type="containsErrors" dxfId="523" priority="3">
      <formula>ISERROR(C17)</formula>
    </cfRule>
  </conditionalFormatting>
  <conditionalFormatting sqref="C17:E32">
    <cfRule type="containsErrors" dxfId="522" priority="4">
      <formula>ISERROR(C17)</formula>
    </cfRule>
  </conditionalFormatting>
  <conditionalFormatting sqref="H17:L32">
    <cfRule type="containsErrors" dxfId="521" priority="1">
      <formula>ISERROR(H17)</formula>
    </cfRule>
  </conditionalFormatting>
  <conditionalFormatting sqref="H17:L32">
    <cfRule type="containsErrors" dxfId="520"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70</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519" priority="13">
      <formula>ISERROR(G9)</formula>
    </cfRule>
  </conditionalFormatting>
  <conditionalFormatting sqref="H9">
    <cfRule type="containsErrors" dxfId="518" priority="12">
      <formula>ISERROR(H9)</formula>
    </cfRule>
  </conditionalFormatting>
  <conditionalFormatting sqref="H10">
    <cfRule type="containsErrors" dxfId="517" priority="10">
      <formula>ISERROR(H10)</formula>
    </cfRule>
  </conditionalFormatting>
  <conditionalFormatting sqref="G11">
    <cfRule type="containsErrors" dxfId="516" priority="11">
      <formula>ISERROR(G11)</formula>
    </cfRule>
  </conditionalFormatting>
  <conditionalFormatting sqref="G12">
    <cfRule type="containsErrors" dxfId="515" priority="9">
      <formula>ISERROR(G12)</formula>
    </cfRule>
  </conditionalFormatting>
  <conditionalFormatting sqref="D14">
    <cfRule type="containsErrors" dxfId="514" priority="8">
      <formula>ISERROR(D14)</formula>
    </cfRule>
  </conditionalFormatting>
  <conditionalFormatting sqref="D14">
    <cfRule type="containsErrors" dxfId="513" priority="7">
      <formula>ISERROR(D14)</formula>
    </cfRule>
  </conditionalFormatting>
  <conditionalFormatting sqref="G14">
    <cfRule type="containsErrors" dxfId="512" priority="6">
      <formula>ISERROR(G14)</formula>
    </cfRule>
  </conditionalFormatting>
  <conditionalFormatting sqref="G14">
    <cfRule type="containsErrors" dxfId="511" priority="5">
      <formula>ISERROR(G14)</formula>
    </cfRule>
  </conditionalFormatting>
  <conditionalFormatting sqref="C17:E32">
    <cfRule type="containsErrors" dxfId="510" priority="3">
      <formula>ISERROR(C17)</formula>
    </cfRule>
  </conditionalFormatting>
  <conditionalFormatting sqref="C17:E32">
    <cfRule type="containsErrors" dxfId="509" priority="4">
      <formula>ISERROR(C17)</formula>
    </cfRule>
  </conditionalFormatting>
  <conditionalFormatting sqref="H17:L32">
    <cfRule type="containsErrors" dxfId="508" priority="1">
      <formula>ISERROR(H17)</formula>
    </cfRule>
  </conditionalFormatting>
  <conditionalFormatting sqref="H17:L32">
    <cfRule type="containsErrors" dxfId="507"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71</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506" priority="13">
      <formula>ISERROR(G9)</formula>
    </cfRule>
  </conditionalFormatting>
  <conditionalFormatting sqref="H9">
    <cfRule type="containsErrors" dxfId="505" priority="12">
      <formula>ISERROR(H9)</formula>
    </cfRule>
  </conditionalFormatting>
  <conditionalFormatting sqref="H10">
    <cfRule type="containsErrors" dxfId="504" priority="10">
      <formula>ISERROR(H10)</formula>
    </cfRule>
  </conditionalFormatting>
  <conditionalFormatting sqref="G11">
    <cfRule type="containsErrors" dxfId="503" priority="11">
      <formula>ISERROR(G11)</formula>
    </cfRule>
  </conditionalFormatting>
  <conditionalFormatting sqref="G12">
    <cfRule type="containsErrors" dxfId="502" priority="9">
      <formula>ISERROR(G12)</formula>
    </cfRule>
  </conditionalFormatting>
  <conditionalFormatting sqref="D14">
    <cfRule type="containsErrors" dxfId="501" priority="8">
      <formula>ISERROR(D14)</formula>
    </cfRule>
  </conditionalFormatting>
  <conditionalFormatting sqref="D14">
    <cfRule type="containsErrors" dxfId="500" priority="7">
      <formula>ISERROR(D14)</formula>
    </cfRule>
  </conditionalFormatting>
  <conditionalFormatting sqref="G14">
    <cfRule type="containsErrors" dxfId="499" priority="6">
      <formula>ISERROR(G14)</formula>
    </cfRule>
  </conditionalFormatting>
  <conditionalFormatting sqref="G14">
    <cfRule type="containsErrors" dxfId="498" priority="5">
      <formula>ISERROR(G14)</formula>
    </cfRule>
  </conditionalFormatting>
  <conditionalFormatting sqref="C17:E32">
    <cfRule type="containsErrors" dxfId="497" priority="3">
      <formula>ISERROR(C17)</formula>
    </cfRule>
  </conditionalFormatting>
  <conditionalFormatting sqref="C17:E32">
    <cfRule type="containsErrors" dxfId="496" priority="4">
      <formula>ISERROR(C17)</formula>
    </cfRule>
  </conditionalFormatting>
  <conditionalFormatting sqref="H17:L32">
    <cfRule type="containsErrors" dxfId="495" priority="1">
      <formula>ISERROR(H17)</formula>
    </cfRule>
  </conditionalFormatting>
  <conditionalFormatting sqref="H17:L32">
    <cfRule type="containsErrors" dxfId="494"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72</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493" priority="13">
      <formula>ISERROR(G9)</formula>
    </cfRule>
  </conditionalFormatting>
  <conditionalFormatting sqref="H9">
    <cfRule type="containsErrors" dxfId="492" priority="12">
      <formula>ISERROR(H9)</formula>
    </cfRule>
  </conditionalFormatting>
  <conditionalFormatting sqref="H10">
    <cfRule type="containsErrors" dxfId="491" priority="10">
      <formula>ISERROR(H10)</formula>
    </cfRule>
  </conditionalFormatting>
  <conditionalFormatting sqref="G11">
    <cfRule type="containsErrors" dxfId="490" priority="11">
      <formula>ISERROR(G11)</formula>
    </cfRule>
  </conditionalFormatting>
  <conditionalFormatting sqref="G12">
    <cfRule type="containsErrors" dxfId="489" priority="9">
      <formula>ISERROR(G12)</formula>
    </cfRule>
  </conditionalFormatting>
  <conditionalFormatting sqref="D14">
    <cfRule type="containsErrors" dxfId="488" priority="8">
      <formula>ISERROR(D14)</formula>
    </cfRule>
  </conditionalFormatting>
  <conditionalFormatting sqref="D14">
    <cfRule type="containsErrors" dxfId="487" priority="7">
      <formula>ISERROR(D14)</formula>
    </cfRule>
  </conditionalFormatting>
  <conditionalFormatting sqref="G14">
    <cfRule type="containsErrors" dxfId="486" priority="6">
      <formula>ISERROR(G14)</formula>
    </cfRule>
  </conditionalFormatting>
  <conditionalFormatting sqref="G14">
    <cfRule type="containsErrors" dxfId="485" priority="5">
      <formula>ISERROR(G14)</formula>
    </cfRule>
  </conditionalFormatting>
  <conditionalFormatting sqref="C17:E32">
    <cfRule type="containsErrors" dxfId="484" priority="3">
      <formula>ISERROR(C17)</formula>
    </cfRule>
  </conditionalFormatting>
  <conditionalFormatting sqref="C17:E32">
    <cfRule type="containsErrors" dxfId="483" priority="4">
      <formula>ISERROR(C17)</formula>
    </cfRule>
  </conditionalFormatting>
  <conditionalFormatting sqref="H17:L32">
    <cfRule type="containsErrors" dxfId="482" priority="1">
      <formula>ISERROR(H17)</formula>
    </cfRule>
  </conditionalFormatting>
  <conditionalFormatting sqref="H17:L32">
    <cfRule type="containsErrors" dxfId="481"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73</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480" priority="13">
      <formula>ISERROR(G9)</formula>
    </cfRule>
  </conditionalFormatting>
  <conditionalFormatting sqref="H9">
    <cfRule type="containsErrors" dxfId="479" priority="12">
      <formula>ISERROR(H9)</formula>
    </cfRule>
  </conditionalFormatting>
  <conditionalFormatting sqref="H10">
    <cfRule type="containsErrors" dxfId="478" priority="10">
      <formula>ISERROR(H10)</formula>
    </cfRule>
  </conditionalFormatting>
  <conditionalFormatting sqref="G11">
    <cfRule type="containsErrors" dxfId="477" priority="11">
      <formula>ISERROR(G11)</formula>
    </cfRule>
  </conditionalFormatting>
  <conditionalFormatting sqref="G12">
    <cfRule type="containsErrors" dxfId="476" priority="9">
      <formula>ISERROR(G12)</formula>
    </cfRule>
  </conditionalFormatting>
  <conditionalFormatting sqref="D14">
    <cfRule type="containsErrors" dxfId="475" priority="8">
      <formula>ISERROR(D14)</formula>
    </cfRule>
  </conditionalFormatting>
  <conditionalFormatting sqref="D14">
    <cfRule type="containsErrors" dxfId="474" priority="7">
      <formula>ISERROR(D14)</formula>
    </cfRule>
  </conditionalFormatting>
  <conditionalFormatting sqref="G14">
    <cfRule type="containsErrors" dxfId="473" priority="6">
      <formula>ISERROR(G14)</formula>
    </cfRule>
  </conditionalFormatting>
  <conditionalFormatting sqref="G14">
    <cfRule type="containsErrors" dxfId="472" priority="5">
      <formula>ISERROR(G14)</formula>
    </cfRule>
  </conditionalFormatting>
  <conditionalFormatting sqref="C17:E32">
    <cfRule type="containsErrors" dxfId="471" priority="3">
      <formula>ISERROR(C17)</formula>
    </cfRule>
  </conditionalFormatting>
  <conditionalFormatting sqref="C17:E32">
    <cfRule type="containsErrors" dxfId="470" priority="4">
      <formula>ISERROR(C17)</formula>
    </cfRule>
  </conditionalFormatting>
  <conditionalFormatting sqref="H17:L32">
    <cfRule type="containsErrors" dxfId="469" priority="1">
      <formula>ISERROR(H17)</formula>
    </cfRule>
  </conditionalFormatting>
  <conditionalFormatting sqref="H17:L32">
    <cfRule type="containsErrors" dxfId="468"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74</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467" priority="13">
      <formula>ISERROR(G9)</formula>
    </cfRule>
  </conditionalFormatting>
  <conditionalFormatting sqref="H9">
    <cfRule type="containsErrors" dxfId="466" priority="12">
      <formula>ISERROR(H9)</formula>
    </cfRule>
  </conditionalFormatting>
  <conditionalFormatting sqref="H10">
    <cfRule type="containsErrors" dxfId="465" priority="10">
      <formula>ISERROR(H10)</formula>
    </cfRule>
  </conditionalFormatting>
  <conditionalFormatting sqref="G11">
    <cfRule type="containsErrors" dxfId="464" priority="11">
      <formula>ISERROR(G11)</formula>
    </cfRule>
  </conditionalFormatting>
  <conditionalFormatting sqref="G12">
    <cfRule type="containsErrors" dxfId="463" priority="9">
      <formula>ISERROR(G12)</formula>
    </cfRule>
  </conditionalFormatting>
  <conditionalFormatting sqref="D14">
    <cfRule type="containsErrors" dxfId="462" priority="8">
      <formula>ISERROR(D14)</formula>
    </cfRule>
  </conditionalFormatting>
  <conditionalFormatting sqref="D14">
    <cfRule type="containsErrors" dxfId="461" priority="7">
      <formula>ISERROR(D14)</formula>
    </cfRule>
  </conditionalFormatting>
  <conditionalFormatting sqref="G14">
    <cfRule type="containsErrors" dxfId="460" priority="6">
      <formula>ISERROR(G14)</formula>
    </cfRule>
  </conditionalFormatting>
  <conditionalFormatting sqref="G14">
    <cfRule type="containsErrors" dxfId="459" priority="5">
      <formula>ISERROR(G14)</formula>
    </cfRule>
  </conditionalFormatting>
  <conditionalFormatting sqref="C17:E32">
    <cfRule type="containsErrors" dxfId="458" priority="3">
      <formula>ISERROR(C17)</formula>
    </cfRule>
  </conditionalFormatting>
  <conditionalFormatting sqref="C17:E32">
    <cfRule type="containsErrors" dxfId="457" priority="4">
      <formula>ISERROR(C17)</formula>
    </cfRule>
  </conditionalFormatting>
  <conditionalFormatting sqref="H17:L32">
    <cfRule type="containsErrors" dxfId="456" priority="1">
      <formula>ISERROR(H17)</formula>
    </cfRule>
  </conditionalFormatting>
  <conditionalFormatting sqref="H17:L32">
    <cfRule type="containsErrors" dxfId="455"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75</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454" priority="13">
      <formula>ISERROR(G9)</formula>
    </cfRule>
  </conditionalFormatting>
  <conditionalFormatting sqref="H9">
    <cfRule type="containsErrors" dxfId="453" priority="12">
      <formula>ISERROR(H9)</formula>
    </cfRule>
  </conditionalFormatting>
  <conditionalFormatting sqref="H10">
    <cfRule type="containsErrors" dxfId="452" priority="10">
      <formula>ISERROR(H10)</formula>
    </cfRule>
  </conditionalFormatting>
  <conditionalFormatting sqref="G11">
    <cfRule type="containsErrors" dxfId="451" priority="11">
      <formula>ISERROR(G11)</formula>
    </cfRule>
  </conditionalFormatting>
  <conditionalFormatting sqref="G12">
    <cfRule type="containsErrors" dxfId="450" priority="9">
      <formula>ISERROR(G12)</formula>
    </cfRule>
  </conditionalFormatting>
  <conditionalFormatting sqref="D14">
    <cfRule type="containsErrors" dxfId="449" priority="8">
      <formula>ISERROR(D14)</formula>
    </cfRule>
  </conditionalFormatting>
  <conditionalFormatting sqref="D14">
    <cfRule type="containsErrors" dxfId="448" priority="7">
      <formula>ISERROR(D14)</formula>
    </cfRule>
  </conditionalFormatting>
  <conditionalFormatting sqref="G14">
    <cfRule type="containsErrors" dxfId="447" priority="6">
      <formula>ISERROR(G14)</formula>
    </cfRule>
  </conditionalFormatting>
  <conditionalFormatting sqref="G14">
    <cfRule type="containsErrors" dxfId="446" priority="5">
      <formula>ISERROR(G14)</formula>
    </cfRule>
  </conditionalFormatting>
  <conditionalFormatting sqref="C17:E32">
    <cfRule type="containsErrors" dxfId="445" priority="3">
      <formula>ISERROR(C17)</formula>
    </cfRule>
  </conditionalFormatting>
  <conditionalFormatting sqref="C17:E32">
    <cfRule type="containsErrors" dxfId="444" priority="4">
      <formula>ISERROR(C17)</formula>
    </cfRule>
  </conditionalFormatting>
  <conditionalFormatting sqref="H17:L32">
    <cfRule type="containsErrors" dxfId="443" priority="1">
      <formula>ISERROR(H17)</formula>
    </cfRule>
  </conditionalFormatting>
  <conditionalFormatting sqref="H17:L32">
    <cfRule type="containsErrors" dxfId="442"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76</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441" priority="13">
      <formula>ISERROR(G9)</formula>
    </cfRule>
  </conditionalFormatting>
  <conditionalFormatting sqref="H9">
    <cfRule type="containsErrors" dxfId="440" priority="12">
      <formula>ISERROR(H9)</formula>
    </cfRule>
  </conditionalFormatting>
  <conditionalFormatting sqref="H10">
    <cfRule type="containsErrors" dxfId="439" priority="10">
      <formula>ISERROR(H10)</formula>
    </cfRule>
  </conditionalFormatting>
  <conditionalFormatting sqref="G11">
    <cfRule type="containsErrors" dxfId="438" priority="11">
      <formula>ISERROR(G11)</formula>
    </cfRule>
  </conditionalFormatting>
  <conditionalFormatting sqref="G12">
    <cfRule type="containsErrors" dxfId="437" priority="9">
      <formula>ISERROR(G12)</formula>
    </cfRule>
  </conditionalFormatting>
  <conditionalFormatting sqref="D14">
    <cfRule type="containsErrors" dxfId="436" priority="8">
      <formula>ISERROR(D14)</formula>
    </cfRule>
  </conditionalFormatting>
  <conditionalFormatting sqref="D14">
    <cfRule type="containsErrors" dxfId="435" priority="7">
      <formula>ISERROR(D14)</formula>
    </cfRule>
  </conditionalFormatting>
  <conditionalFormatting sqref="G14">
    <cfRule type="containsErrors" dxfId="434" priority="6">
      <formula>ISERROR(G14)</formula>
    </cfRule>
  </conditionalFormatting>
  <conditionalFormatting sqref="G14">
    <cfRule type="containsErrors" dxfId="433" priority="5">
      <formula>ISERROR(G14)</formula>
    </cfRule>
  </conditionalFormatting>
  <conditionalFormatting sqref="C17:E32">
    <cfRule type="containsErrors" dxfId="432" priority="3">
      <formula>ISERROR(C17)</formula>
    </cfRule>
  </conditionalFormatting>
  <conditionalFormatting sqref="C17:E32">
    <cfRule type="containsErrors" dxfId="431" priority="4">
      <formula>ISERROR(C17)</formula>
    </cfRule>
  </conditionalFormatting>
  <conditionalFormatting sqref="H17:L32">
    <cfRule type="containsErrors" dxfId="430" priority="1">
      <formula>ISERROR(H17)</formula>
    </cfRule>
  </conditionalFormatting>
  <conditionalFormatting sqref="H17:L32">
    <cfRule type="containsErrors" dxfId="429"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77</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428" priority="13">
      <formula>ISERROR(G9)</formula>
    </cfRule>
  </conditionalFormatting>
  <conditionalFormatting sqref="H9">
    <cfRule type="containsErrors" dxfId="427" priority="12">
      <formula>ISERROR(H9)</formula>
    </cfRule>
  </conditionalFormatting>
  <conditionalFormatting sqref="H10">
    <cfRule type="containsErrors" dxfId="426" priority="10">
      <formula>ISERROR(H10)</formula>
    </cfRule>
  </conditionalFormatting>
  <conditionalFormatting sqref="G11">
    <cfRule type="containsErrors" dxfId="425" priority="11">
      <formula>ISERROR(G11)</formula>
    </cfRule>
  </conditionalFormatting>
  <conditionalFormatting sqref="G12">
    <cfRule type="containsErrors" dxfId="424" priority="9">
      <formula>ISERROR(G12)</formula>
    </cfRule>
  </conditionalFormatting>
  <conditionalFormatting sqref="D14">
    <cfRule type="containsErrors" dxfId="423" priority="8">
      <formula>ISERROR(D14)</formula>
    </cfRule>
  </conditionalFormatting>
  <conditionalFormatting sqref="D14">
    <cfRule type="containsErrors" dxfId="422" priority="7">
      <formula>ISERROR(D14)</formula>
    </cfRule>
  </conditionalFormatting>
  <conditionalFormatting sqref="G14">
    <cfRule type="containsErrors" dxfId="421" priority="6">
      <formula>ISERROR(G14)</formula>
    </cfRule>
  </conditionalFormatting>
  <conditionalFormatting sqref="G14">
    <cfRule type="containsErrors" dxfId="420" priority="5">
      <formula>ISERROR(G14)</formula>
    </cfRule>
  </conditionalFormatting>
  <conditionalFormatting sqref="C17:E32">
    <cfRule type="containsErrors" dxfId="419" priority="3">
      <formula>ISERROR(C17)</formula>
    </cfRule>
  </conditionalFormatting>
  <conditionalFormatting sqref="C17:E32">
    <cfRule type="containsErrors" dxfId="418" priority="4">
      <formula>ISERROR(C17)</formula>
    </cfRule>
  </conditionalFormatting>
  <conditionalFormatting sqref="H17:L32">
    <cfRule type="containsErrors" dxfId="417" priority="1">
      <formula>ISERROR(H17)</formula>
    </cfRule>
  </conditionalFormatting>
  <conditionalFormatting sqref="H17:L32">
    <cfRule type="containsErrors" dxfId="416"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78</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415" priority="13">
      <formula>ISERROR(G9)</formula>
    </cfRule>
  </conditionalFormatting>
  <conditionalFormatting sqref="H9">
    <cfRule type="containsErrors" dxfId="414" priority="12">
      <formula>ISERROR(H9)</formula>
    </cfRule>
  </conditionalFormatting>
  <conditionalFormatting sqref="H10">
    <cfRule type="containsErrors" dxfId="413" priority="10">
      <formula>ISERROR(H10)</formula>
    </cfRule>
  </conditionalFormatting>
  <conditionalFormatting sqref="G11">
    <cfRule type="containsErrors" dxfId="412" priority="11">
      <formula>ISERROR(G11)</formula>
    </cfRule>
  </conditionalFormatting>
  <conditionalFormatting sqref="G12">
    <cfRule type="containsErrors" dxfId="411" priority="9">
      <formula>ISERROR(G12)</formula>
    </cfRule>
  </conditionalFormatting>
  <conditionalFormatting sqref="D14">
    <cfRule type="containsErrors" dxfId="410" priority="8">
      <formula>ISERROR(D14)</formula>
    </cfRule>
  </conditionalFormatting>
  <conditionalFormatting sqref="D14">
    <cfRule type="containsErrors" dxfId="409" priority="7">
      <formula>ISERROR(D14)</formula>
    </cfRule>
  </conditionalFormatting>
  <conditionalFormatting sqref="G14">
    <cfRule type="containsErrors" dxfId="408" priority="6">
      <formula>ISERROR(G14)</formula>
    </cfRule>
  </conditionalFormatting>
  <conditionalFormatting sqref="G14">
    <cfRule type="containsErrors" dxfId="407" priority="5">
      <formula>ISERROR(G14)</formula>
    </cfRule>
  </conditionalFormatting>
  <conditionalFormatting sqref="C17:E32">
    <cfRule type="containsErrors" dxfId="406" priority="3">
      <formula>ISERROR(C17)</formula>
    </cfRule>
  </conditionalFormatting>
  <conditionalFormatting sqref="C17:E32">
    <cfRule type="containsErrors" dxfId="405" priority="4">
      <formula>ISERROR(C17)</formula>
    </cfRule>
  </conditionalFormatting>
  <conditionalFormatting sqref="H17:L32">
    <cfRule type="containsErrors" dxfId="404" priority="1">
      <formula>ISERROR(H17)</formula>
    </cfRule>
  </conditionalFormatting>
  <conditionalFormatting sqref="H17:L32">
    <cfRule type="containsErrors" dxfId="403"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79</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402" priority="13">
      <formula>ISERROR(G9)</formula>
    </cfRule>
  </conditionalFormatting>
  <conditionalFormatting sqref="H9">
    <cfRule type="containsErrors" dxfId="401" priority="12">
      <formula>ISERROR(H9)</formula>
    </cfRule>
  </conditionalFormatting>
  <conditionalFormatting sqref="H10">
    <cfRule type="containsErrors" dxfId="400" priority="10">
      <formula>ISERROR(H10)</formula>
    </cfRule>
  </conditionalFormatting>
  <conditionalFormatting sqref="G11">
    <cfRule type="containsErrors" dxfId="399" priority="11">
      <formula>ISERROR(G11)</formula>
    </cfRule>
  </conditionalFormatting>
  <conditionalFormatting sqref="G12">
    <cfRule type="containsErrors" dxfId="398" priority="9">
      <formula>ISERROR(G12)</formula>
    </cfRule>
  </conditionalFormatting>
  <conditionalFormatting sqref="D14">
    <cfRule type="containsErrors" dxfId="397" priority="8">
      <formula>ISERROR(D14)</formula>
    </cfRule>
  </conditionalFormatting>
  <conditionalFormatting sqref="D14">
    <cfRule type="containsErrors" dxfId="396" priority="7">
      <formula>ISERROR(D14)</formula>
    </cfRule>
  </conditionalFormatting>
  <conditionalFormatting sqref="G14">
    <cfRule type="containsErrors" dxfId="395" priority="6">
      <formula>ISERROR(G14)</formula>
    </cfRule>
  </conditionalFormatting>
  <conditionalFormatting sqref="G14">
    <cfRule type="containsErrors" dxfId="394" priority="5">
      <formula>ISERROR(G14)</formula>
    </cfRule>
  </conditionalFormatting>
  <conditionalFormatting sqref="C17:E32">
    <cfRule type="containsErrors" dxfId="393" priority="3">
      <formula>ISERROR(C17)</formula>
    </cfRule>
  </conditionalFormatting>
  <conditionalFormatting sqref="C17:E32">
    <cfRule type="containsErrors" dxfId="392" priority="4">
      <formula>ISERROR(C17)</formula>
    </cfRule>
  </conditionalFormatting>
  <conditionalFormatting sqref="H17:L32">
    <cfRule type="containsErrors" dxfId="391" priority="1">
      <formula>ISERROR(H17)</formula>
    </cfRule>
  </conditionalFormatting>
  <conditionalFormatting sqref="H17:L32">
    <cfRule type="containsErrors" dxfId="390"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80</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389" priority="13">
      <formula>ISERROR(G9)</formula>
    </cfRule>
  </conditionalFormatting>
  <conditionalFormatting sqref="H9">
    <cfRule type="containsErrors" dxfId="388" priority="12">
      <formula>ISERROR(H9)</formula>
    </cfRule>
  </conditionalFormatting>
  <conditionalFormatting sqref="H10">
    <cfRule type="containsErrors" dxfId="387" priority="10">
      <formula>ISERROR(H10)</formula>
    </cfRule>
  </conditionalFormatting>
  <conditionalFormatting sqref="G11">
    <cfRule type="containsErrors" dxfId="386" priority="11">
      <formula>ISERROR(G11)</formula>
    </cfRule>
  </conditionalFormatting>
  <conditionalFormatting sqref="G12">
    <cfRule type="containsErrors" dxfId="385" priority="9">
      <formula>ISERROR(G12)</formula>
    </cfRule>
  </conditionalFormatting>
  <conditionalFormatting sqref="D14">
    <cfRule type="containsErrors" dxfId="384" priority="8">
      <formula>ISERROR(D14)</formula>
    </cfRule>
  </conditionalFormatting>
  <conditionalFormatting sqref="D14">
    <cfRule type="containsErrors" dxfId="383" priority="7">
      <formula>ISERROR(D14)</formula>
    </cfRule>
  </conditionalFormatting>
  <conditionalFormatting sqref="G14">
    <cfRule type="containsErrors" dxfId="382" priority="6">
      <formula>ISERROR(G14)</formula>
    </cfRule>
  </conditionalFormatting>
  <conditionalFormatting sqref="G14">
    <cfRule type="containsErrors" dxfId="381" priority="5">
      <formula>ISERROR(G14)</formula>
    </cfRule>
  </conditionalFormatting>
  <conditionalFormatting sqref="C17:E32">
    <cfRule type="containsErrors" dxfId="380" priority="3">
      <formula>ISERROR(C17)</formula>
    </cfRule>
  </conditionalFormatting>
  <conditionalFormatting sqref="C17:E32">
    <cfRule type="containsErrors" dxfId="379" priority="4">
      <formula>ISERROR(C17)</formula>
    </cfRule>
  </conditionalFormatting>
  <conditionalFormatting sqref="H17:L32">
    <cfRule type="containsErrors" dxfId="378" priority="1">
      <formula>ISERROR(H17)</formula>
    </cfRule>
  </conditionalFormatting>
  <conditionalFormatting sqref="H17:L32">
    <cfRule type="containsErrors" dxfId="377"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81</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376" priority="13">
      <formula>ISERROR(G9)</formula>
    </cfRule>
  </conditionalFormatting>
  <conditionalFormatting sqref="H9">
    <cfRule type="containsErrors" dxfId="375" priority="12">
      <formula>ISERROR(H9)</formula>
    </cfRule>
  </conditionalFormatting>
  <conditionalFormatting sqref="H10">
    <cfRule type="containsErrors" dxfId="374" priority="10">
      <formula>ISERROR(H10)</formula>
    </cfRule>
  </conditionalFormatting>
  <conditionalFormatting sqref="G11">
    <cfRule type="containsErrors" dxfId="373" priority="11">
      <formula>ISERROR(G11)</formula>
    </cfRule>
  </conditionalFormatting>
  <conditionalFormatting sqref="G12">
    <cfRule type="containsErrors" dxfId="372" priority="9">
      <formula>ISERROR(G12)</formula>
    </cfRule>
  </conditionalFormatting>
  <conditionalFormatting sqref="D14">
    <cfRule type="containsErrors" dxfId="371" priority="8">
      <formula>ISERROR(D14)</formula>
    </cfRule>
  </conditionalFormatting>
  <conditionalFormatting sqref="D14">
    <cfRule type="containsErrors" dxfId="370" priority="7">
      <formula>ISERROR(D14)</formula>
    </cfRule>
  </conditionalFormatting>
  <conditionalFormatting sqref="G14">
    <cfRule type="containsErrors" dxfId="369" priority="6">
      <formula>ISERROR(G14)</formula>
    </cfRule>
  </conditionalFormatting>
  <conditionalFormatting sqref="G14">
    <cfRule type="containsErrors" dxfId="368" priority="5">
      <formula>ISERROR(G14)</formula>
    </cfRule>
  </conditionalFormatting>
  <conditionalFormatting sqref="C17:E32">
    <cfRule type="containsErrors" dxfId="367" priority="3">
      <formula>ISERROR(C17)</formula>
    </cfRule>
  </conditionalFormatting>
  <conditionalFormatting sqref="C17:E32">
    <cfRule type="containsErrors" dxfId="366" priority="4">
      <formula>ISERROR(C17)</formula>
    </cfRule>
  </conditionalFormatting>
  <conditionalFormatting sqref="H17:L32">
    <cfRule type="containsErrors" dxfId="365" priority="1">
      <formula>ISERROR(H17)</formula>
    </cfRule>
  </conditionalFormatting>
  <conditionalFormatting sqref="H17:L32">
    <cfRule type="containsErrors" dxfId="364"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82</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363" priority="13">
      <formula>ISERROR(G9)</formula>
    </cfRule>
  </conditionalFormatting>
  <conditionalFormatting sqref="H9">
    <cfRule type="containsErrors" dxfId="362" priority="12">
      <formula>ISERROR(H9)</formula>
    </cfRule>
  </conditionalFormatting>
  <conditionalFormatting sqref="H10">
    <cfRule type="containsErrors" dxfId="361" priority="10">
      <formula>ISERROR(H10)</formula>
    </cfRule>
  </conditionalFormatting>
  <conditionalFormatting sqref="G11">
    <cfRule type="containsErrors" dxfId="360" priority="11">
      <formula>ISERROR(G11)</formula>
    </cfRule>
  </conditionalFormatting>
  <conditionalFormatting sqref="G12">
    <cfRule type="containsErrors" dxfId="359" priority="9">
      <formula>ISERROR(G12)</formula>
    </cfRule>
  </conditionalFormatting>
  <conditionalFormatting sqref="D14">
    <cfRule type="containsErrors" dxfId="358" priority="8">
      <formula>ISERROR(D14)</formula>
    </cfRule>
  </conditionalFormatting>
  <conditionalFormatting sqref="D14">
    <cfRule type="containsErrors" dxfId="357" priority="7">
      <formula>ISERROR(D14)</formula>
    </cfRule>
  </conditionalFormatting>
  <conditionalFormatting sqref="G14">
    <cfRule type="containsErrors" dxfId="356" priority="6">
      <formula>ISERROR(G14)</formula>
    </cfRule>
  </conditionalFormatting>
  <conditionalFormatting sqref="G14">
    <cfRule type="containsErrors" dxfId="355" priority="5">
      <formula>ISERROR(G14)</formula>
    </cfRule>
  </conditionalFormatting>
  <conditionalFormatting sqref="C17:E32">
    <cfRule type="containsErrors" dxfId="354" priority="3">
      <formula>ISERROR(C17)</formula>
    </cfRule>
  </conditionalFormatting>
  <conditionalFormatting sqref="C17:E32">
    <cfRule type="containsErrors" dxfId="353" priority="4">
      <formula>ISERROR(C17)</formula>
    </cfRule>
  </conditionalFormatting>
  <conditionalFormatting sqref="H17:L32">
    <cfRule type="containsErrors" dxfId="352" priority="1">
      <formula>ISERROR(H17)</formula>
    </cfRule>
  </conditionalFormatting>
  <conditionalFormatting sqref="H17:L32">
    <cfRule type="containsErrors" dxfId="351"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83</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350" priority="13">
      <formula>ISERROR(G9)</formula>
    </cfRule>
  </conditionalFormatting>
  <conditionalFormatting sqref="H9">
    <cfRule type="containsErrors" dxfId="349" priority="12">
      <formula>ISERROR(H9)</formula>
    </cfRule>
  </conditionalFormatting>
  <conditionalFormatting sqref="H10">
    <cfRule type="containsErrors" dxfId="348" priority="10">
      <formula>ISERROR(H10)</formula>
    </cfRule>
  </conditionalFormatting>
  <conditionalFormatting sqref="G11">
    <cfRule type="containsErrors" dxfId="347" priority="11">
      <formula>ISERROR(G11)</formula>
    </cfRule>
  </conditionalFormatting>
  <conditionalFormatting sqref="G12">
    <cfRule type="containsErrors" dxfId="346" priority="9">
      <formula>ISERROR(G12)</formula>
    </cfRule>
  </conditionalFormatting>
  <conditionalFormatting sqref="D14">
    <cfRule type="containsErrors" dxfId="345" priority="8">
      <formula>ISERROR(D14)</formula>
    </cfRule>
  </conditionalFormatting>
  <conditionalFormatting sqref="D14">
    <cfRule type="containsErrors" dxfId="344" priority="7">
      <formula>ISERROR(D14)</formula>
    </cfRule>
  </conditionalFormatting>
  <conditionalFormatting sqref="G14">
    <cfRule type="containsErrors" dxfId="343" priority="6">
      <formula>ISERROR(G14)</formula>
    </cfRule>
  </conditionalFormatting>
  <conditionalFormatting sqref="G14">
    <cfRule type="containsErrors" dxfId="342" priority="5">
      <formula>ISERROR(G14)</formula>
    </cfRule>
  </conditionalFormatting>
  <conditionalFormatting sqref="C17:E32">
    <cfRule type="containsErrors" dxfId="341" priority="3">
      <formula>ISERROR(C17)</formula>
    </cfRule>
  </conditionalFormatting>
  <conditionalFormatting sqref="C17:E32">
    <cfRule type="containsErrors" dxfId="340" priority="4">
      <formula>ISERROR(C17)</formula>
    </cfRule>
  </conditionalFormatting>
  <conditionalFormatting sqref="H17:L32">
    <cfRule type="containsErrors" dxfId="339" priority="1">
      <formula>ISERROR(H17)</formula>
    </cfRule>
  </conditionalFormatting>
  <conditionalFormatting sqref="H17:L32">
    <cfRule type="containsErrors" dxfId="338"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84</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337" priority="13">
      <formula>ISERROR(G9)</formula>
    </cfRule>
  </conditionalFormatting>
  <conditionalFormatting sqref="H9">
    <cfRule type="containsErrors" dxfId="336" priority="12">
      <formula>ISERROR(H9)</formula>
    </cfRule>
  </conditionalFormatting>
  <conditionalFormatting sqref="H10">
    <cfRule type="containsErrors" dxfId="335" priority="10">
      <formula>ISERROR(H10)</formula>
    </cfRule>
  </conditionalFormatting>
  <conditionalFormatting sqref="G11">
    <cfRule type="containsErrors" dxfId="334" priority="11">
      <formula>ISERROR(G11)</formula>
    </cfRule>
  </conditionalFormatting>
  <conditionalFormatting sqref="G12">
    <cfRule type="containsErrors" dxfId="333" priority="9">
      <formula>ISERROR(G12)</formula>
    </cfRule>
  </conditionalFormatting>
  <conditionalFormatting sqref="D14">
    <cfRule type="containsErrors" dxfId="332" priority="8">
      <formula>ISERROR(D14)</formula>
    </cfRule>
  </conditionalFormatting>
  <conditionalFormatting sqref="D14">
    <cfRule type="containsErrors" dxfId="331" priority="7">
      <formula>ISERROR(D14)</formula>
    </cfRule>
  </conditionalFormatting>
  <conditionalFormatting sqref="G14">
    <cfRule type="containsErrors" dxfId="330" priority="6">
      <formula>ISERROR(G14)</formula>
    </cfRule>
  </conditionalFormatting>
  <conditionalFormatting sqref="G14">
    <cfRule type="containsErrors" dxfId="329" priority="5">
      <formula>ISERROR(G14)</formula>
    </cfRule>
  </conditionalFormatting>
  <conditionalFormatting sqref="C17:E32">
    <cfRule type="containsErrors" dxfId="328" priority="3">
      <formula>ISERROR(C17)</formula>
    </cfRule>
  </conditionalFormatting>
  <conditionalFormatting sqref="C17:E32">
    <cfRule type="containsErrors" dxfId="327" priority="4">
      <formula>ISERROR(C17)</formula>
    </cfRule>
  </conditionalFormatting>
  <conditionalFormatting sqref="H17:L32">
    <cfRule type="containsErrors" dxfId="326" priority="1">
      <formula>ISERROR(H17)</formula>
    </cfRule>
  </conditionalFormatting>
  <conditionalFormatting sqref="H17:L32">
    <cfRule type="containsErrors" dxfId="325"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85</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324" priority="13">
      <formula>ISERROR(G9)</formula>
    </cfRule>
  </conditionalFormatting>
  <conditionalFormatting sqref="H9">
    <cfRule type="containsErrors" dxfId="323" priority="12">
      <formula>ISERROR(H9)</formula>
    </cfRule>
  </conditionalFormatting>
  <conditionalFormatting sqref="H10">
    <cfRule type="containsErrors" dxfId="322" priority="10">
      <formula>ISERROR(H10)</formula>
    </cfRule>
  </conditionalFormatting>
  <conditionalFormatting sqref="G11">
    <cfRule type="containsErrors" dxfId="321" priority="11">
      <formula>ISERROR(G11)</formula>
    </cfRule>
  </conditionalFormatting>
  <conditionalFormatting sqref="G12">
    <cfRule type="containsErrors" dxfId="320" priority="9">
      <formula>ISERROR(G12)</formula>
    </cfRule>
  </conditionalFormatting>
  <conditionalFormatting sqref="D14">
    <cfRule type="containsErrors" dxfId="319" priority="8">
      <formula>ISERROR(D14)</formula>
    </cfRule>
  </conditionalFormatting>
  <conditionalFormatting sqref="D14">
    <cfRule type="containsErrors" dxfId="318" priority="7">
      <formula>ISERROR(D14)</formula>
    </cfRule>
  </conditionalFormatting>
  <conditionalFormatting sqref="G14">
    <cfRule type="containsErrors" dxfId="317" priority="6">
      <formula>ISERROR(G14)</formula>
    </cfRule>
  </conditionalFormatting>
  <conditionalFormatting sqref="G14">
    <cfRule type="containsErrors" dxfId="316" priority="5">
      <formula>ISERROR(G14)</formula>
    </cfRule>
  </conditionalFormatting>
  <conditionalFormatting sqref="C17:E32">
    <cfRule type="containsErrors" dxfId="315" priority="3">
      <formula>ISERROR(C17)</formula>
    </cfRule>
  </conditionalFormatting>
  <conditionalFormatting sqref="C17:E32">
    <cfRule type="containsErrors" dxfId="314" priority="4">
      <formula>ISERROR(C17)</formula>
    </cfRule>
  </conditionalFormatting>
  <conditionalFormatting sqref="H17:L32">
    <cfRule type="containsErrors" dxfId="313" priority="1">
      <formula>ISERROR(H17)</formula>
    </cfRule>
  </conditionalFormatting>
  <conditionalFormatting sqref="H17:L32">
    <cfRule type="containsErrors" dxfId="312"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86</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311" priority="13">
      <formula>ISERROR(G9)</formula>
    </cfRule>
  </conditionalFormatting>
  <conditionalFormatting sqref="H9">
    <cfRule type="containsErrors" dxfId="310" priority="12">
      <formula>ISERROR(H9)</formula>
    </cfRule>
  </conditionalFormatting>
  <conditionalFormatting sqref="H10">
    <cfRule type="containsErrors" dxfId="309" priority="10">
      <formula>ISERROR(H10)</formula>
    </cfRule>
  </conditionalFormatting>
  <conditionalFormatting sqref="G11">
    <cfRule type="containsErrors" dxfId="308" priority="11">
      <formula>ISERROR(G11)</formula>
    </cfRule>
  </conditionalFormatting>
  <conditionalFormatting sqref="G12">
    <cfRule type="containsErrors" dxfId="307" priority="9">
      <formula>ISERROR(G12)</formula>
    </cfRule>
  </conditionalFormatting>
  <conditionalFormatting sqref="D14">
    <cfRule type="containsErrors" dxfId="306" priority="8">
      <formula>ISERROR(D14)</formula>
    </cfRule>
  </conditionalFormatting>
  <conditionalFormatting sqref="D14">
    <cfRule type="containsErrors" dxfId="305" priority="7">
      <formula>ISERROR(D14)</formula>
    </cfRule>
  </conditionalFormatting>
  <conditionalFormatting sqref="G14">
    <cfRule type="containsErrors" dxfId="304" priority="6">
      <formula>ISERROR(G14)</formula>
    </cfRule>
  </conditionalFormatting>
  <conditionalFormatting sqref="G14">
    <cfRule type="containsErrors" dxfId="303" priority="5">
      <formula>ISERROR(G14)</formula>
    </cfRule>
  </conditionalFormatting>
  <conditionalFormatting sqref="C17:E32">
    <cfRule type="containsErrors" dxfId="302" priority="3">
      <formula>ISERROR(C17)</formula>
    </cfRule>
  </conditionalFormatting>
  <conditionalFormatting sqref="C17:E32">
    <cfRule type="containsErrors" dxfId="301" priority="4">
      <formula>ISERROR(C17)</formula>
    </cfRule>
  </conditionalFormatting>
  <conditionalFormatting sqref="H17:L32">
    <cfRule type="containsErrors" dxfId="300" priority="1">
      <formula>ISERROR(H17)</formula>
    </cfRule>
  </conditionalFormatting>
  <conditionalFormatting sqref="H17:L32">
    <cfRule type="containsErrors" dxfId="299"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87</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298" priority="13">
      <formula>ISERROR(G9)</formula>
    </cfRule>
  </conditionalFormatting>
  <conditionalFormatting sqref="H9">
    <cfRule type="containsErrors" dxfId="297" priority="12">
      <formula>ISERROR(H9)</formula>
    </cfRule>
  </conditionalFormatting>
  <conditionalFormatting sqref="H10">
    <cfRule type="containsErrors" dxfId="296" priority="10">
      <formula>ISERROR(H10)</formula>
    </cfRule>
  </conditionalFormatting>
  <conditionalFormatting sqref="G11">
    <cfRule type="containsErrors" dxfId="295" priority="11">
      <formula>ISERROR(G11)</formula>
    </cfRule>
  </conditionalFormatting>
  <conditionalFormatting sqref="G12">
    <cfRule type="containsErrors" dxfId="294" priority="9">
      <formula>ISERROR(G12)</formula>
    </cfRule>
  </conditionalFormatting>
  <conditionalFormatting sqref="D14">
    <cfRule type="containsErrors" dxfId="293" priority="8">
      <formula>ISERROR(D14)</formula>
    </cfRule>
  </conditionalFormatting>
  <conditionalFormatting sqref="D14">
    <cfRule type="containsErrors" dxfId="292" priority="7">
      <formula>ISERROR(D14)</formula>
    </cfRule>
  </conditionalFormatting>
  <conditionalFormatting sqref="G14">
    <cfRule type="containsErrors" dxfId="291" priority="6">
      <formula>ISERROR(G14)</formula>
    </cfRule>
  </conditionalFormatting>
  <conditionalFormatting sqref="G14">
    <cfRule type="containsErrors" dxfId="290" priority="5">
      <formula>ISERROR(G14)</formula>
    </cfRule>
  </conditionalFormatting>
  <conditionalFormatting sqref="C17:E32">
    <cfRule type="containsErrors" dxfId="289" priority="3">
      <formula>ISERROR(C17)</formula>
    </cfRule>
  </conditionalFormatting>
  <conditionalFormatting sqref="C17:E32">
    <cfRule type="containsErrors" dxfId="288" priority="4">
      <formula>ISERROR(C17)</formula>
    </cfRule>
  </conditionalFormatting>
  <conditionalFormatting sqref="H17:L32">
    <cfRule type="containsErrors" dxfId="287" priority="1">
      <formula>ISERROR(H17)</formula>
    </cfRule>
  </conditionalFormatting>
  <conditionalFormatting sqref="H17:L32">
    <cfRule type="containsErrors" dxfId="286"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88</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285" priority="13">
      <formula>ISERROR(G9)</formula>
    </cfRule>
  </conditionalFormatting>
  <conditionalFormatting sqref="H9">
    <cfRule type="containsErrors" dxfId="284" priority="12">
      <formula>ISERROR(H9)</formula>
    </cfRule>
  </conditionalFormatting>
  <conditionalFormatting sqref="H10">
    <cfRule type="containsErrors" dxfId="283" priority="10">
      <formula>ISERROR(H10)</formula>
    </cfRule>
  </conditionalFormatting>
  <conditionalFormatting sqref="G11">
    <cfRule type="containsErrors" dxfId="282" priority="11">
      <formula>ISERROR(G11)</formula>
    </cfRule>
  </conditionalFormatting>
  <conditionalFormatting sqref="G12">
    <cfRule type="containsErrors" dxfId="281" priority="9">
      <formula>ISERROR(G12)</formula>
    </cfRule>
  </conditionalFormatting>
  <conditionalFormatting sqref="D14">
    <cfRule type="containsErrors" dxfId="280" priority="8">
      <formula>ISERROR(D14)</formula>
    </cfRule>
  </conditionalFormatting>
  <conditionalFormatting sqref="D14">
    <cfRule type="containsErrors" dxfId="279" priority="7">
      <formula>ISERROR(D14)</formula>
    </cfRule>
  </conditionalFormatting>
  <conditionalFormatting sqref="G14">
    <cfRule type="containsErrors" dxfId="278" priority="6">
      <formula>ISERROR(G14)</formula>
    </cfRule>
  </conditionalFormatting>
  <conditionalFormatting sqref="G14">
    <cfRule type="containsErrors" dxfId="277" priority="5">
      <formula>ISERROR(G14)</formula>
    </cfRule>
  </conditionalFormatting>
  <conditionalFormatting sqref="C17:E32">
    <cfRule type="containsErrors" dxfId="276" priority="3">
      <formula>ISERROR(C17)</formula>
    </cfRule>
  </conditionalFormatting>
  <conditionalFormatting sqref="C17:E32">
    <cfRule type="containsErrors" dxfId="275" priority="4">
      <formula>ISERROR(C17)</formula>
    </cfRule>
  </conditionalFormatting>
  <conditionalFormatting sqref="H17:L32">
    <cfRule type="containsErrors" dxfId="274" priority="1">
      <formula>ISERROR(H17)</formula>
    </cfRule>
  </conditionalFormatting>
  <conditionalFormatting sqref="H17:L32">
    <cfRule type="containsErrors" dxfId="273"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89</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272" priority="13">
      <formula>ISERROR(G9)</formula>
    </cfRule>
  </conditionalFormatting>
  <conditionalFormatting sqref="H9">
    <cfRule type="containsErrors" dxfId="271" priority="12">
      <formula>ISERROR(H9)</formula>
    </cfRule>
  </conditionalFormatting>
  <conditionalFormatting sqref="H10">
    <cfRule type="containsErrors" dxfId="270" priority="10">
      <formula>ISERROR(H10)</formula>
    </cfRule>
  </conditionalFormatting>
  <conditionalFormatting sqref="G11">
    <cfRule type="containsErrors" dxfId="269" priority="11">
      <formula>ISERROR(G11)</formula>
    </cfRule>
  </conditionalFormatting>
  <conditionalFormatting sqref="G12">
    <cfRule type="containsErrors" dxfId="268" priority="9">
      <formula>ISERROR(G12)</formula>
    </cfRule>
  </conditionalFormatting>
  <conditionalFormatting sqref="D14">
    <cfRule type="containsErrors" dxfId="267" priority="8">
      <formula>ISERROR(D14)</formula>
    </cfRule>
  </conditionalFormatting>
  <conditionalFormatting sqref="D14">
    <cfRule type="containsErrors" dxfId="266" priority="7">
      <formula>ISERROR(D14)</formula>
    </cfRule>
  </conditionalFormatting>
  <conditionalFormatting sqref="G14">
    <cfRule type="containsErrors" dxfId="265" priority="6">
      <formula>ISERROR(G14)</formula>
    </cfRule>
  </conditionalFormatting>
  <conditionalFormatting sqref="G14">
    <cfRule type="containsErrors" dxfId="264" priority="5">
      <formula>ISERROR(G14)</formula>
    </cfRule>
  </conditionalFormatting>
  <conditionalFormatting sqref="C17:E32">
    <cfRule type="containsErrors" dxfId="263" priority="3">
      <formula>ISERROR(C17)</formula>
    </cfRule>
  </conditionalFormatting>
  <conditionalFormatting sqref="C17:E32">
    <cfRule type="containsErrors" dxfId="262" priority="4">
      <formula>ISERROR(C17)</formula>
    </cfRule>
  </conditionalFormatting>
  <conditionalFormatting sqref="H17:L32">
    <cfRule type="containsErrors" dxfId="261" priority="1">
      <formula>ISERROR(H17)</formula>
    </cfRule>
  </conditionalFormatting>
  <conditionalFormatting sqref="H17:L32">
    <cfRule type="containsErrors" dxfId="260"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90</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259" priority="13">
      <formula>ISERROR(G9)</formula>
    </cfRule>
  </conditionalFormatting>
  <conditionalFormatting sqref="H9">
    <cfRule type="containsErrors" dxfId="258" priority="12">
      <formula>ISERROR(H9)</formula>
    </cfRule>
  </conditionalFormatting>
  <conditionalFormatting sqref="H10">
    <cfRule type="containsErrors" dxfId="257" priority="10">
      <formula>ISERROR(H10)</formula>
    </cfRule>
  </conditionalFormatting>
  <conditionalFormatting sqref="G11">
    <cfRule type="containsErrors" dxfId="256" priority="11">
      <formula>ISERROR(G11)</formula>
    </cfRule>
  </conditionalFormatting>
  <conditionalFormatting sqref="G12">
    <cfRule type="containsErrors" dxfId="255" priority="9">
      <formula>ISERROR(G12)</formula>
    </cfRule>
  </conditionalFormatting>
  <conditionalFormatting sqref="D14">
    <cfRule type="containsErrors" dxfId="254" priority="8">
      <formula>ISERROR(D14)</formula>
    </cfRule>
  </conditionalFormatting>
  <conditionalFormatting sqref="D14">
    <cfRule type="containsErrors" dxfId="253" priority="7">
      <formula>ISERROR(D14)</formula>
    </cfRule>
  </conditionalFormatting>
  <conditionalFormatting sqref="G14">
    <cfRule type="containsErrors" dxfId="252" priority="6">
      <formula>ISERROR(G14)</formula>
    </cfRule>
  </conditionalFormatting>
  <conditionalFormatting sqref="G14">
    <cfRule type="containsErrors" dxfId="251" priority="5">
      <formula>ISERROR(G14)</formula>
    </cfRule>
  </conditionalFormatting>
  <conditionalFormatting sqref="C17:E32">
    <cfRule type="containsErrors" dxfId="250" priority="3">
      <formula>ISERROR(C17)</formula>
    </cfRule>
  </conditionalFormatting>
  <conditionalFormatting sqref="C17:E32">
    <cfRule type="containsErrors" dxfId="249" priority="4">
      <formula>ISERROR(C17)</formula>
    </cfRule>
  </conditionalFormatting>
  <conditionalFormatting sqref="H17:L32">
    <cfRule type="containsErrors" dxfId="248" priority="1">
      <formula>ISERROR(H17)</formula>
    </cfRule>
  </conditionalFormatting>
  <conditionalFormatting sqref="H17:L32">
    <cfRule type="containsErrors" dxfId="247"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91</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246" priority="13">
      <formula>ISERROR(G9)</formula>
    </cfRule>
  </conditionalFormatting>
  <conditionalFormatting sqref="H9">
    <cfRule type="containsErrors" dxfId="245" priority="12">
      <formula>ISERROR(H9)</formula>
    </cfRule>
  </conditionalFormatting>
  <conditionalFormatting sqref="H10">
    <cfRule type="containsErrors" dxfId="244" priority="10">
      <formula>ISERROR(H10)</formula>
    </cfRule>
  </conditionalFormatting>
  <conditionalFormatting sqref="G11">
    <cfRule type="containsErrors" dxfId="243" priority="11">
      <formula>ISERROR(G11)</formula>
    </cfRule>
  </conditionalFormatting>
  <conditionalFormatting sqref="G12">
    <cfRule type="containsErrors" dxfId="242" priority="9">
      <formula>ISERROR(G12)</formula>
    </cfRule>
  </conditionalFormatting>
  <conditionalFormatting sqref="D14">
    <cfRule type="containsErrors" dxfId="241" priority="8">
      <formula>ISERROR(D14)</formula>
    </cfRule>
  </conditionalFormatting>
  <conditionalFormatting sqref="D14">
    <cfRule type="containsErrors" dxfId="240" priority="7">
      <formula>ISERROR(D14)</formula>
    </cfRule>
  </conditionalFormatting>
  <conditionalFormatting sqref="G14">
    <cfRule type="containsErrors" dxfId="239" priority="6">
      <formula>ISERROR(G14)</formula>
    </cfRule>
  </conditionalFormatting>
  <conditionalFormatting sqref="G14">
    <cfRule type="containsErrors" dxfId="238" priority="5">
      <formula>ISERROR(G14)</formula>
    </cfRule>
  </conditionalFormatting>
  <conditionalFormatting sqref="C17:E32">
    <cfRule type="containsErrors" dxfId="237" priority="3">
      <formula>ISERROR(C17)</formula>
    </cfRule>
  </conditionalFormatting>
  <conditionalFormatting sqref="C17:E32">
    <cfRule type="containsErrors" dxfId="236" priority="4">
      <formula>ISERROR(C17)</formula>
    </cfRule>
  </conditionalFormatting>
  <conditionalFormatting sqref="H17:L32">
    <cfRule type="containsErrors" dxfId="235" priority="1">
      <formula>ISERROR(H17)</formula>
    </cfRule>
  </conditionalFormatting>
  <conditionalFormatting sqref="H17:L32">
    <cfRule type="containsErrors" dxfId="234"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92</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233" priority="13">
      <formula>ISERROR(G9)</formula>
    </cfRule>
  </conditionalFormatting>
  <conditionalFormatting sqref="H9">
    <cfRule type="containsErrors" dxfId="232" priority="12">
      <formula>ISERROR(H9)</formula>
    </cfRule>
  </conditionalFormatting>
  <conditionalFormatting sqref="H10">
    <cfRule type="containsErrors" dxfId="231" priority="10">
      <formula>ISERROR(H10)</formula>
    </cfRule>
  </conditionalFormatting>
  <conditionalFormatting sqref="G11">
    <cfRule type="containsErrors" dxfId="230" priority="11">
      <formula>ISERROR(G11)</formula>
    </cfRule>
  </conditionalFormatting>
  <conditionalFormatting sqref="G12">
    <cfRule type="containsErrors" dxfId="229" priority="9">
      <formula>ISERROR(G12)</formula>
    </cfRule>
  </conditionalFormatting>
  <conditionalFormatting sqref="D14">
    <cfRule type="containsErrors" dxfId="228" priority="8">
      <formula>ISERROR(D14)</formula>
    </cfRule>
  </conditionalFormatting>
  <conditionalFormatting sqref="D14">
    <cfRule type="containsErrors" dxfId="227" priority="7">
      <formula>ISERROR(D14)</formula>
    </cfRule>
  </conditionalFormatting>
  <conditionalFormatting sqref="G14">
    <cfRule type="containsErrors" dxfId="226" priority="6">
      <formula>ISERROR(G14)</formula>
    </cfRule>
  </conditionalFormatting>
  <conditionalFormatting sqref="G14">
    <cfRule type="containsErrors" dxfId="225" priority="5">
      <formula>ISERROR(G14)</formula>
    </cfRule>
  </conditionalFormatting>
  <conditionalFormatting sqref="C17:E32">
    <cfRule type="containsErrors" dxfId="224" priority="3">
      <formula>ISERROR(C17)</formula>
    </cfRule>
  </conditionalFormatting>
  <conditionalFormatting sqref="C17:E32">
    <cfRule type="containsErrors" dxfId="223" priority="4">
      <formula>ISERROR(C17)</formula>
    </cfRule>
  </conditionalFormatting>
  <conditionalFormatting sqref="H17:L32">
    <cfRule type="containsErrors" dxfId="222" priority="1">
      <formula>ISERROR(H17)</formula>
    </cfRule>
  </conditionalFormatting>
  <conditionalFormatting sqref="H17:L32">
    <cfRule type="containsErrors" dxfId="221"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93</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220" priority="13">
      <formula>ISERROR(G9)</formula>
    </cfRule>
  </conditionalFormatting>
  <conditionalFormatting sqref="H9">
    <cfRule type="containsErrors" dxfId="219" priority="12">
      <formula>ISERROR(H9)</formula>
    </cfRule>
  </conditionalFormatting>
  <conditionalFormatting sqref="H10">
    <cfRule type="containsErrors" dxfId="218" priority="10">
      <formula>ISERROR(H10)</formula>
    </cfRule>
  </conditionalFormatting>
  <conditionalFormatting sqref="G11">
    <cfRule type="containsErrors" dxfId="217" priority="11">
      <formula>ISERROR(G11)</formula>
    </cfRule>
  </conditionalFormatting>
  <conditionalFormatting sqref="G12">
    <cfRule type="containsErrors" dxfId="216" priority="9">
      <formula>ISERROR(G12)</formula>
    </cfRule>
  </conditionalFormatting>
  <conditionalFormatting sqref="D14">
    <cfRule type="containsErrors" dxfId="215" priority="8">
      <formula>ISERROR(D14)</formula>
    </cfRule>
  </conditionalFormatting>
  <conditionalFormatting sqref="D14">
    <cfRule type="containsErrors" dxfId="214" priority="7">
      <formula>ISERROR(D14)</formula>
    </cfRule>
  </conditionalFormatting>
  <conditionalFormatting sqref="G14">
    <cfRule type="containsErrors" dxfId="213" priority="6">
      <formula>ISERROR(G14)</formula>
    </cfRule>
  </conditionalFormatting>
  <conditionalFormatting sqref="G14">
    <cfRule type="containsErrors" dxfId="212" priority="5">
      <formula>ISERROR(G14)</formula>
    </cfRule>
  </conditionalFormatting>
  <conditionalFormatting sqref="C17:E32">
    <cfRule type="containsErrors" dxfId="211" priority="3">
      <formula>ISERROR(C17)</formula>
    </cfRule>
  </conditionalFormatting>
  <conditionalFormatting sqref="C17:E32">
    <cfRule type="containsErrors" dxfId="210" priority="4">
      <formula>ISERROR(C17)</formula>
    </cfRule>
  </conditionalFormatting>
  <conditionalFormatting sqref="H17:L32">
    <cfRule type="containsErrors" dxfId="209" priority="1">
      <formula>ISERROR(H17)</formula>
    </cfRule>
  </conditionalFormatting>
  <conditionalFormatting sqref="H17:L32">
    <cfRule type="containsErrors" dxfId="208"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94</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207" priority="13">
      <formula>ISERROR(G9)</formula>
    </cfRule>
  </conditionalFormatting>
  <conditionalFormatting sqref="H9">
    <cfRule type="containsErrors" dxfId="206" priority="12">
      <formula>ISERROR(H9)</formula>
    </cfRule>
  </conditionalFormatting>
  <conditionalFormatting sqref="H10">
    <cfRule type="containsErrors" dxfId="205" priority="10">
      <formula>ISERROR(H10)</formula>
    </cfRule>
  </conditionalFormatting>
  <conditionalFormatting sqref="G11">
    <cfRule type="containsErrors" dxfId="204" priority="11">
      <formula>ISERROR(G11)</formula>
    </cfRule>
  </conditionalFormatting>
  <conditionalFormatting sqref="G12">
    <cfRule type="containsErrors" dxfId="203" priority="9">
      <formula>ISERROR(G12)</formula>
    </cfRule>
  </conditionalFormatting>
  <conditionalFormatting sqref="D14">
    <cfRule type="containsErrors" dxfId="202" priority="8">
      <formula>ISERROR(D14)</formula>
    </cfRule>
  </conditionalFormatting>
  <conditionalFormatting sqref="D14">
    <cfRule type="containsErrors" dxfId="201" priority="7">
      <formula>ISERROR(D14)</formula>
    </cfRule>
  </conditionalFormatting>
  <conditionalFormatting sqref="G14">
    <cfRule type="containsErrors" dxfId="200" priority="6">
      <formula>ISERROR(G14)</formula>
    </cfRule>
  </conditionalFormatting>
  <conditionalFormatting sqref="G14">
    <cfRule type="containsErrors" dxfId="199" priority="5">
      <formula>ISERROR(G14)</formula>
    </cfRule>
  </conditionalFormatting>
  <conditionalFormatting sqref="C17:E32">
    <cfRule type="containsErrors" dxfId="198" priority="3">
      <formula>ISERROR(C17)</formula>
    </cfRule>
  </conditionalFormatting>
  <conditionalFormatting sqref="C17:E32">
    <cfRule type="containsErrors" dxfId="197" priority="4">
      <formula>ISERROR(C17)</formula>
    </cfRule>
  </conditionalFormatting>
  <conditionalFormatting sqref="H17:L32">
    <cfRule type="containsErrors" dxfId="196" priority="1">
      <formula>ISERROR(H17)</formula>
    </cfRule>
  </conditionalFormatting>
  <conditionalFormatting sqref="H17:L32">
    <cfRule type="containsErrors" dxfId="195"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95</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94" priority="13">
      <formula>ISERROR(G9)</formula>
    </cfRule>
  </conditionalFormatting>
  <conditionalFormatting sqref="H9">
    <cfRule type="containsErrors" dxfId="193" priority="12">
      <formula>ISERROR(H9)</formula>
    </cfRule>
  </conditionalFormatting>
  <conditionalFormatting sqref="H10">
    <cfRule type="containsErrors" dxfId="192" priority="10">
      <formula>ISERROR(H10)</formula>
    </cfRule>
  </conditionalFormatting>
  <conditionalFormatting sqref="G11">
    <cfRule type="containsErrors" dxfId="191" priority="11">
      <formula>ISERROR(G11)</formula>
    </cfRule>
  </conditionalFormatting>
  <conditionalFormatting sqref="G12">
    <cfRule type="containsErrors" dxfId="190" priority="9">
      <formula>ISERROR(G12)</formula>
    </cfRule>
  </conditionalFormatting>
  <conditionalFormatting sqref="D14">
    <cfRule type="containsErrors" dxfId="189" priority="8">
      <formula>ISERROR(D14)</formula>
    </cfRule>
  </conditionalFormatting>
  <conditionalFormatting sqref="D14">
    <cfRule type="containsErrors" dxfId="188" priority="7">
      <formula>ISERROR(D14)</formula>
    </cfRule>
  </conditionalFormatting>
  <conditionalFormatting sqref="G14">
    <cfRule type="containsErrors" dxfId="187" priority="6">
      <formula>ISERROR(G14)</formula>
    </cfRule>
  </conditionalFormatting>
  <conditionalFormatting sqref="G14">
    <cfRule type="containsErrors" dxfId="186" priority="5">
      <formula>ISERROR(G14)</formula>
    </cfRule>
  </conditionalFormatting>
  <conditionalFormatting sqref="C17:E32">
    <cfRule type="containsErrors" dxfId="185" priority="3">
      <formula>ISERROR(C17)</formula>
    </cfRule>
  </conditionalFormatting>
  <conditionalFormatting sqref="C17:E32">
    <cfRule type="containsErrors" dxfId="184" priority="4">
      <formula>ISERROR(C17)</formula>
    </cfRule>
  </conditionalFormatting>
  <conditionalFormatting sqref="H17:L32">
    <cfRule type="containsErrors" dxfId="183" priority="1">
      <formula>ISERROR(H17)</formula>
    </cfRule>
  </conditionalFormatting>
  <conditionalFormatting sqref="H17:L32">
    <cfRule type="containsErrors" dxfId="182"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96</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81" priority="13">
      <formula>ISERROR(G9)</formula>
    </cfRule>
  </conditionalFormatting>
  <conditionalFormatting sqref="H9">
    <cfRule type="containsErrors" dxfId="180" priority="12">
      <formula>ISERROR(H9)</formula>
    </cfRule>
  </conditionalFormatting>
  <conditionalFormatting sqref="H10">
    <cfRule type="containsErrors" dxfId="179" priority="10">
      <formula>ISERROR(H10)</formula>
    </cfRule>
  </conditionalFormatting>
  <conditionalFormatting sqref="G11">
    <cfRule type="containsErrors" dxfId="178" priority="11">
      <formula>ISERROR(G11)</formula>
    </cfRule>
  </conditionalFormatting>
  <conditionalFormatting sqref="G12">
    <cfRule type="containsErrors" dxfId="177" priority="9">
      <formula>ISERROR(G12)</formula>
    </cfRule>
  </conditionalFormatting>
  <conditionalFormatting sqref="D14">
    <cfRule type="containsErrors" dxfId="176" priority="8">
      <formula>ISERROR(D14)</formula>
    </cfRule>
  </conditionalFormatting>
  <conditionalFormatting sqref="D14">
    <cfRule type="containsErrors" dxfId="175" priority="7">
      <formula>ISERROR(D14)</formula>
    </cfRule>
  </conditionalFormatting>
  <conditionalFormatting sqref="G14">
    <cfRule type="containsErrors" dxfId="174" priority="6">
      <formula>ISERROR(G14)</formula>
    </cfRule>
  </conditionalFormatting>
  <conditionalFormatting sqref="G14">
    <cfRule type="containsErrors" dxfId="173" priority="5">
      <formula>ISERROR(G14)</formula>
    </cfRule>
  </conditionalFormatting>
  <conditionalFormatting sqref="C17:E32">
    <cfRule type="containsErrors" dxfId="172" priority="3">
      <formula>ISERROR(C17)</formula>
    </cfRule>
  </conditionalFormatting>
  <conditionalFormatting sqref="C17:E32">
    <cfRule type="containsErrors" dxfId="171" priority="4">
      <formula>ISERROR(C17)</formula>
    </cfRule>
  </conditionalFormatting>
  <conditionalFormatting sqref="H17:L32">
    <cfRule type="containsErrors" dxfId="170" priority="1">
      <formula>ISERROR(H17)</formula>
    </cfRule>
  </conditionalFormatting>
  <conditionalFormatting sqref="H17:L32">
    <cfRule type="containsErrors" dxfId="169"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97</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68" priority="13">
      <formula>ISERROR(G9)</formula>
    </cfRule>
  </conditionalFormatting>
  <conditionalFormatting sqref="H9">
    <cfRule type="containsErrors" dxfId="167" priority="12">
      <formula>ISERROR(H9)</formula>
    </cfRule>
  </conditionalFormatting>
  <conditionalFormatting sqref="H10">
    <cfRule type="containsErrors" dxfId="166" priority="10">
      <formula>ISERROR(H10)</formula>
    </cfRule>
  </conditionalFormatting>
  <conditionalFormatting sqref="G11">
    <cfRule type="containsErrors" dxfId="165" priority="11">
      <formula>ISERROR(G11)</formula>
    </cfRule>
  </conditionalFormatting>
  <conditionalFormatting sqref="G12">
    <cfRule type="containsErrors" dxfId="164" priority="9">
      <formula>ISERROR(G12)</formula>
    </cfRule>
  </conditionalFormatting>
  <conditionalFormatting sqref="D14">
    <cfRule type="containsErrors" dxfId="163" priority="8">
      <formula>ISERROR(D14)</formula>
    </cfRule>
  </conditionalFormatting>
  <conditionalFormatting sqref="D14">
    <cfRule type="containsErrors" dxfId="162" priority="7">
      <formula>ISERROR(D14)</formula>
    </cfRule>
  </conditionalFormatting>
  <conditionalFormatting sqref="G14">
    <cfRule type="containsErrors" dxfId="161" priority="6">
      <formula>ISERROR(G14)</formula>
    </cfRule>
  </conditionalFormatting>
  <conditionalFormatting sqref="G14">
    <cfRule type="containsErrors" dxfId="160" priority="5">
      <formula>ISERROR(G14)</formula>
    </cfRule>
  </conditionalFormatting>
  <conditionalFormatting sqref="C17:E32">
    <cfRule type="containsErrors" dxfId="159" priority="3">
      <formula>ISERROR(C17)</formula>
    </cfRule>
  </conditionalFormatting>
  <conditionalFormatting sqref="C17:E32">
    <cfRule type="containsErrors" dxfId="158" priority="4">
      <formula>ISERROR(C17)</formula>
    </cfRule>
  </conditionalFormatting>
  <conditionalFormatting sqref="H17:L32">
    <cfRule type="containsErrors" dxfId="157" priority="1">
      <formula>ISERROR(H17)</formula>
    </cfRule>
  </conditionalFormatting>
  <conditionalFormatting sqref="H17:L32">
    <cfRule type="containsErrors" dxfId="156"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98</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55" priority="13">
      <formula>ISERROR(G9)</formula>
    </cfRule>
  </conditionalFormatting>
  <conditionalFormatting sqref="H9">
    <cfRule type="containsErrors" dxfId="154" priority="12">
      <formula>ISERROR(H9)</formula>
    </cfRule>
  </conditionalFormatting>
  <conditionalFormatting sqref="H10">
    <cfRule type="containsErrors" dxfId="153" priority="10">
      <formula>ISERROR(H10)</formula>
    </cfRule>
  </conditionalFormatting>
  <conditionalFormatting sqref="G11">
    <cfRule type="containsErrors" dxfId="152" priority="11">
      <formula>ISERROR(G11)</formula>
    </cfRule>
  </conditionalFormatting>
  <conditionalFormatting sqref="G12">
    <cfRule type="containsErrors" dxfId="151" priority="9">
      <formula>ISERROR(G12)</formula>
    </cfRule>
  </conditionalFormatting>
  <conditionalFormatting sqref="D14">
    <cfRule type="containsErrors" dxfId="150" priority="8">
      <formula>ISERROR(D14)</formula>
    </cfRule>
  </conditionalFormatting>
  <conditionalFormatting sqref="D14">
    <cfRule type="containsErrors" dxfId="149" priority="7">
      <formula>ISERROR(D14)</formula>
    </cfRule>
  </conditionalFormatting>
  <conditionalFormatting sqref="G14">
    <cfRule type="containsErrors" dxfId="148" priority="6">
      <formula>ISERROR(G14)</formula>
    </cfRule>
  </conditionalFormatting>
  <conditionalFormatting sqref="G14">
    <cfRule type="containsErrors" dxfId="147" priority="5">
      <formula>ISERROR(G14)</formula>
    </cfRule>
  </conditionalFormatting>
  <conditionalFormatting sqref="C17:E32">
    <cfRule type="containsErrors" dxfId="146" priority="3">
      <formula>ISERROR(C17)</formula>
    </cfRule>
  </conditionalFormatting>
  <conditionalFormatting sqref="C17:E32">
    <cfRule type="containsErrors" dxfId="145" priority="4">
      <formula>ISERROR(C17)</formula>
    </cfRule>
  </conditionalFormatting>
  <conditionalFormatting sqref="H17:L32">
    <cfRule type="containsErrors" dxfId="144" priority="1">
      <formula>ISERROR(H17)</formula>
    </cfRule>
  </conditionalFormatting>
  <conditionalFormatting sqref="H17:L32">
    <cfRule type="containsErrors" dxfId="143"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99</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42" priority="13">
      <formula>ISERROR(G9)</formula>
    </cfRule>
  </conditionalFormatting>
  <conditionalFormatting sqref="H9">
    <cfRule type="containsErrors" dxfId="141" priority="12">
      <formula>ISERROR(H9)</formula>
    </cfRule>
  </conditionalFormatting>
  <conditionalFormatting sqref="H10">
    <cfRule type="containsErrors" dxfId="140" priority="10">
      <formula>ISERROR(H10)</formula>
    </cfRule>
  </conditionalFormatting>
  <conditionalFormatting sqref="G11">
    <cfRule type="containsErrors" dxfId="139" priority="11">
      <formula>ISERROR(G11)</formula>
    </cfRule>
  </conditionalFormatting>
  <conditionalFormatting sqref="G12">
    <cfRule type="containsErrors" dxfId="138" priority="9">
      <formula>ISERROR(G12)</formula>
    </cfRule>
  </conditionalFormatting>
  <conditionalFormatting sqref="D14">
    <cfRule type="containsErrors" dxfId="137" priority="8">
      <formula>ISERROR(D14)</formula>
    </cfRule>
  </conditionalFormatting>
  <conditionalFormatting sqref="D14">
    <cfRule type="containsErrors" dxfId="136" priority="7">
      <formula>ISERROR(D14)</formula>
    </cfRule>
  </conditionalFormatting>
  <conditionalFormatting sqref="G14">
    <cfRule type="containsErrors" dxfId="135" priority="6">
      <formula>ISERROR(G14)</formula>
    </cfRule>
  </conditionalFormatting>
  <conditionalFormatting sqref="G14">
    <cfRule type="containsErrors" dxfId="134" priority="5">
      <formula>ISERROR(G14)</formula>
    </cfRule>
  </conditionalFormatting>
  <conditionalFormatting sqref="C17:E32">
    <cfRule type="containsErrors" dxfId="133" priority="3">
      <formula>ISERROR(C17)</formula>
    </cfRule>
  </conditionalFormatting>
  <conditionalFormatting sqref="C17:E32">
    <cfRule type="containsErrors" dxfId="132" priority="4">
      <formula>ISERROR(C17)</formula>
    </cfRule>
  </conditionalFormatting>
  <conditionalFormatting sqref="H17:L32">
    <cfRule type="containsErrors" dxfId="131" priority="1">
      <formula>ISERROR(H17)</formula>
    </cfRule>
  </conditionalFormatting>
  <conditionalFormatting sqref="H17:L32">
    <cfRule type="containsErrors" dxfId="130"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F25" sqref="F25"/>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100</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29" priority="13">
      <formula>ISERROR(G9)</formula>
    </cfRule>
  </conditionalFormatting>
  <conditionalFormatting sqref="H9">
    <cfRule type="containsErrors" dxfId="128" priority="12">
      <formula>ISERROR(H9)</formula>
    </cfRule>
  </conditionalFormatting>
  <conditionalFormatting sqref="H10">
    <cfRule type="containsErrors" dxfId="127" priority="10">
      <formula>ISERROR(H10)</formula>
    </cfRule>
  </conditionalFormatting>
  <conditionalFormatting sqref="G11">
    <cfRule type="containsErrors" dxfId="126" priority="11">
      <formula>ISERROR(G11)</formula>
    </cfRule>
  </conditionalFormatting>
  <conditionalFormatting sqref="G12">
    <cfRule type="containsErrors" dxfId="125" priority="9">
      <formula>ISERROR(G12)</formula>
    </cfRule>
  </conditionalFormatting>
  <conditionalFormatting sqref="D14">
    <cfRule type="containsErrors" dxfId="124" priority="8">
      <formula>ISERROR(D14)</formula>
    </cfRule>
  </conditionalFormatting>
  <conditionalFormatting sqref="D14">
    <cfRule type="containsErrors" dxfId="123" priority="7">
      <formula>ISERROR(D14)</formula>
    </cfRule>
  </conditionalFormatting>
  <conditionalFormatting sqref="G14">
    <cfRule type="containsErrors" dxfId="122" priority="6">
      <formula>ISERROR(G14)</formula>
    </cfRule>
  </conditionalFormatting>
  <conditionalFormatting sqref="G14">
    <cfRule type="containsErrors" dxfId="121" priority="5">
      <formula>ISERROR(G14)</formula>
    </cfRule>
  </conditionalFormatting>
  <conditionalFormatting sqref="C17:E32">
    <cfRule type="containsErrors" dxfId="120" priority="3">
      <formula>ISERROR(C17)</formula>
    </cfRule>
  </conditionalFormatting>
  <conditionalFormatting sqref="C17:E32">
    <cfRule type="containsErrors" dxfId="119" priority="4">
      <formula>ISERROR(C17)</formula>
    </cfRule>
  </conditionalFormatting>
  <conditionalFormatting sqref="H17:L32">
    <cfRule type="containsErrors" dxfId="118" priority="1">
      <formula>ISERROR(H17)</formula>
    </cfRule>
  </conditionalFormatting>
  <conditionalFormatting sqref="H17:L32">
    <cfRule type="containsErrors" dxfId="117"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101</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16" priority="13">
      <formula>ISERROR(G9)</formula>
    </cfRule>
  </conditionalFormatting>
  <conditionalFormatting sqref="H9">
    <cfRule type="containsErrors" dxfId="115" priority="12">
      <formula>ISERROR(H9)</formula>
    </cfRule>
  </conditionalFormatting>
  <conditionalFormatting sqref="H10">
    <cfRule type="containsErrors" dxfId="114" priority="10">
      <formula>ISERROR(H10)</formula>
    </cfRule>
  </conditionalFormatting>
  <conditionalFormatting sqref="G11">
    <cfRule type="containsErrors" dxfId="113" priority="11">
      <formula>ISERROR(G11)</formula>
    </cfRule>
  </conditionalFormatting>
  <conditionalFormatting sqref="G12">
    <cfRule type="containsErrors" dxfId="112" priority="9">
      <formula>ISERROR(G12)</formula>
    </cfRule>
  </conditionalFormatting>
  <conditionalFormatting sqref="D14">
    <cfRule type="containsErrors" dxfId="111" priority="8">
      <formula>ISERROR(D14)</formula>
    </cfRule>
  </conditionalFormatting>
  <conditionalFormatting sqref="D14">
    <cfRule type="containsErrors" dxfId="110" priority="7">
      <formula>ISERROR(D14)</formula>
    </cfRule>
  </conditionalFormatting>
  <conditionalFormatting sqref="G14">
    <cfRule type="containsErrors" dxfId="109" priority="6">
      <formula>ISERROR(G14)</formula>
    </cfRule>
  </conditionalFormatting>
  <conditionalFormatting sqref="G14">
    <cfRule type="containsErrors" dxfId="108" priority="5">
      <formula>ISERROR(G14)</formula>
    </cfRule>
  </conditionalFormatting>
  <conditionalFormatting sqref="C17:E32">
    <cfRule type="containsErrors" dxfId="107" priority="3">
      <formula>ISERROR(C17)</formula>
    </cfRule>
  </conditionalFormatting>
  <conditionalFormatting sqref="C17:E32">
    <cfRule type="containsErrors" dxfId="106" priority="4">
      <formula>ISERROR(C17)</formula>
    </cfRule>
  </conditionalFormatting>
  <conditionalFormatting sqref="H17:L32">
    <cfRule type="containsErrors" dxfId="105" priority="1">
      <formula>ISERROR(H17)</formula>
    </cfRule>
  </conditionalFormatting>
  <conditionalFormatting sqref="H17:L32">
    <cfRule type="containsErrors" dxfId="104"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102</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03" priority="13">
      <formula>ISERROR(G9)</formula>
    </cfRule>
  </conditionalFormatting>
  <conditionalFormatting sqref="H9">
    <cfRule type="containsErrors" dxfId="102" priority="12">
      <formula>ISERROR(H9)</formula>
    </cfRule>
  </conditionalFormatting>
  <conditionalFormatting sqref="H10">
    <cfRule type="containsErrors" dxfId="101" priority="10">
      <formula>ISERROR(H10)</formula>
    </cfRule>
  </conditionalFormatting>
  <conditionalFormatting sqref="G11">
    <cfRule type="containsErrors" dxfId="100" priority="11">
      <formula>ISERROR(G11)</formula>
    </cfRule>
  </conditionalFormatting>
  <conditionalFormatting sqref="G12">
    <cfRule type="containsErrors" dxfId="99" priority="9">
      <formula>ISERROR(G12)</formula>
    </cfRule>
  </conditionalFormatting>
  <conditionalFormatting sqref="D14">
    <cfRule type="containsErrors" dxfId="98" priority="8">
      <formula>ISERROR(D14)</formula>
    </cfRule>
  </conditionalFormatting>
  <conditionalFormatting sqref="D14">
    <cfRule type="containsErrors" dxfId="97" priority="7">
      <formula>ISERROR(D14)</formula>
    </cfRule>
  </conditionalFormatting>
  <conditionalFormatting sqref="G14">
    <cfRule type="containsErrors" dxfId="96" priority="6">
      <formula>ISERROR(G14)</formula>
    </cfRule>
  </conditionalFormatting>
  <conditionalFormatting sqref="G14">
    <cfRule type="containsErrors" dxfId="95" priority="5">
      <formula>ISERROR(G14)</formula>
    </cfRule>
  </conditionalFormatting>
  <conditionalFormatting sqref="C17:E32">
    <cfRule type="containsErrors" dxfId="94" priority="3">
      <formula>ISERROR(C17)</formula>
    </cfRule>
  </conditionalFormatting>
  <conditionalFormatting sqref="C17:E32">
    <cfRule type="containsErrors" dxfId="93" priority="4">
      <formula>ISERROR(C17)</formula>
    </cfRule>
  </conditionalFormatting>
  <conditionalFormatting sqref="H17:L32">
    <cfRule type="containsErrors" dxfId="92" priority="1">
      <formula>ISERROR(H17)</formula>
    </cfRule>
  </conditionalFormatting>
  <conditionalFormatting sqref="H17:L32">
    <cfRule type="containsErrors" dxfId="91"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103</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90" priority="13">
      <formula>ISERROR(G9)</formula>
    </cfRule>
  </conditionalFormatting>
  <conditionalFormatting sqref="H9">
    <cfRule type="containsErrors" dxfId="89" priority="12">
      <formula>ISERROR(H9)</formula>
    </cfRule>
  </conditionalFormatting>
  <conditionalFormatting sqref="H10">
    <cfRule type="containsErrors" dxfId="88" priority="10">
      <formula>ISERROR(H10)</formula>
    </cfRule>
  </conditionalFormatting>
  <conditionalFormatting sqref="G11">
    <cfRule type="containsErrors" dxfId="87" priority="11">
      <formula>ISERROR(G11)</formula>
    </cfRule>
  </conditionalFormatting>
  <conditionalFormatting sqref="G12">
    <cfRule type="containsErrors" dxfId="86" priority="9">
      <formula>ISERROR(G12)</formula>
    </cfRule>
  </conditionalFormatting>
  <conditionalFormatting sqref="D14">
    <cfRule type="containsErrors" dxfId="85" priority="8">
      <formula>ISERROR(D14)</formula>
    </cfRule>
  </conditionalFormatting>
  <conditionalFormatting sqref="D14">
    <cfRule type="containsErrors" dxfId="84" priority="7">
      <formula>ISERROR(D14)</formula>
    </cfRule>
  </conditionalFormatting>
  <conditionalFormatting sqref="G14">
    <cfRule type="containsErrors" dxfId="83" priority="6">
      <formula>ISERROR(G14)</formula>
    </cfRule>
  </conditionalFormatting>
  <conditionalFormatting sqref="G14">
    <cfRule type="containsErrors" dxfId="82" priority="5">
      <formula>ISERROR(G14)</formula>
    </cfRule>
  </conditionalFormatting>
  <conditionalFormatting sqref="C17:E32">
    <cfRule type="containsErrors" dxfId="81" priority="3">
      <formula>ISERROR(C17)</formula>
    </cfRule>
  </conditionalFormatting>
  <conditionalFormatting sqref="C17:E32">
    <cfRule type="containsErrors" dxfId="80" priority="4">
      <formula>ISERROR(C17)</formula>
    </cfRule>
  </conditionalFormatting>
  <conditionalFormatting sqref="H17:L32">
    <cfRule type="containsErrors" dxfId="79" priority="1">
      <formula>ISERROR(H17)</formula>
    </cfRule>
  </conditionalFormatting>
  <conditionalFormatting sqref="H17:L32">
    <cfRule type="containsErrors" dxfId="78"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104</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77" priority="13">
      <formula>ISERROR(G9)</formula>
    </cfRule>
  </conditionalFormatting>
  <conditionalFormatting sqref="H9">
    <cfRule type="containsErrors" dxfId="76" priority="12">
      <formula>ISERROR(H9)</formula>
    </cfRule>
  </conditionalFormatting>
  <conditionalFormatting sqref="H10">
    <cfRule type="containsErrors" dxfId="75" priority="10">
      <formula>ISERROR(H10)</formula>
    </cfRule>
  </conditionalFormatting>
  <conditionalFormatting sqref="G11">
    <cfRule type="containsErrors" dxfId="74" priority="11">
      <formula>ISERROR(G11)</formula>
    </cfRule>
  </conditionalFormatting>
  <conditionalFormatting sqref="G12">
    <cfRule type="containsErrors" dxfId="73" priority="9">
      <formula>ISERROR(G12)</formula>
    </cfRule>
  </conditionalFormatting>
  <conditionalFormatting sqref="D14">
    <cfRule type="containsErrors" dxfId="72" priority="8">
      <formula>ISERROR(D14)</formula>
    </cfRule>
  </conditionalFormatting>
  <conditionalFormatting sqref="D14">
    <cfRule type="containsErrors" dxfId="71" priority="7">
      <formula>ISERROR(D14)</formula>
    </cfRule>
  </conditionalFormatting>
  <conditionalFormatting sqref="G14">
    <cfRule type="containsErrors" dxfId="70" priority="6">
      <formula>ISERROR(G14)</formula>
    </cfRule>
  </conditionalFormatting>
  <conditionalFormatting sqref="G14">
    <cfRule type="containsErrors" dxfId="69" priority="5">
      <formula>ISERROR(G14)</formula>
    </cfRule>
  </conditionalFormatting>
  <conditionalFormatting sqref="C17:E32">
    <cfRule type="containsErrors" dxfId="68" priority="3">
      <formula>ISERROR(C17)</formula>
    </cfRule>
  </conditionalFormatting>
  <conditionalFormatting sqref="C17:E32">
    <cfRule type="containsErrors" dxfId="67" priority="4">
      <formula>ISERROR(C17)</formula>
    </cfRule>
  </conditionalFormatting>
  <conditionalFormatting sqref="H17:L32">
    <cfRule type="containsErrors" dxfId="66" priority="1">
      <formula>ISERROR(H17)</formula>
    </cfRule>
  </conditionalFormatting>
  <conditionalFormatting sqref="H17:L32">
    <cfRule type="containsErrors" dxfId="65"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105</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64" priority="13">
      <formula>ISERROR(G9)</formula>
    </cfRule>
  </conditionalFormatting>
  <conditionalFormatting sqref="H9">
    <cfRule type="containsErrors" dxfId="63" priority="12">
      <formula>ISERROR(H9)</formula>
    </cfRule>
  </conditionalFormatting>
  <conditionalFormatting sqref="H10">
    <cfRule type="containsErrors" dxfId="62" priority="10">
      <formula>ISERROR(H10)</formula>
    </cfRule>
  </conditionalFormatting>
  <conditionalFormatting sqref="G11">
    <cfRule type="containsErrors" dxfId="61" priority="11">
      <formula>ISERROR(G11)</formula>
    </cfRule>
  </conditionalFormatting>
  <conditionalFormatting sqref="G12">
    <cfRule type="containsErrors" dxfId="60" priority="9">
      <formula>ISERROR(G12)</formula>
    </cfRule>
  </conditionalFormatting>
  <conditionalFormatting sqref="D14">
    <cfRule type="containsErrors" dxfId="59" priority="8">
      <formula>ISERROR(D14)</formula>
    </cfRule>
  </conditionalFormatting>
  <conditionalFormatting sqref="D14">
    <cfRule type="containsErrors" dxfId="58" priority="7">
      <formula>ISERROR(D14)</formula>
    </cfRule>
  </conditionalFormatting>
  <conditionalFormatting sqref="G14">
    <cfRule type="containsErrors" dxfId="57" priority="6">
      <formula>ISERROR(G14)</formula>
    </cfRule>
  </conditionalFormatting>
  <conditionalFormatting sqref="G14">
    <cfRule type="containsErrors" dxfId="56" priority="5">
      <formula>ISERROR(G14)</formula>
    </cfRule>
  </conditionalFormatting>
  <conditionalFormatting sqref="C17:E32">
    <cfRule type="containsErrors" dxfId="55" priority="3">
      <formula>ISERROR(C17)</formula>
    </cfRule>
  </conditionalFormatting>
  <conditionalFormatting sqref="C17:E32">
    <cfRule type="containsErrors" dxfId="54" priority="4">
      <formula>ISERROR(C17)</formula>
    </cfRule>
  </conditionalFormatting>
  <conditionalFormatting sqref="H17:L32">
    <cfRule type="containsErrors" dxfId="53" priority="1">
      <formula>ISERROR(H17)</formula>
    </cfRule>
  </conditionalFormatting>
  <conditionalFormatting sqref="H17:L32">
    <cfRule type="containsErrors" dxfId="52"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106</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51" priority="13">
      <formula>ISERROR(G9)</formula>
    </cfRule>
  </conditionalFormatting>
  <conditionalFormatting sqref="H9">
    <cfRule type="containsErrors" dxfId="50" priority="12">
      <formula>ISERROR(H9)</formula>
    </cfRule>
  </conditionalFormatting>
  <conditionalFormatting sqref="H10">
    <cfRule type="containsErrors" dxfId="49" priority="10">
      <formula>ISERROR(H10)</formula>
    </cfRule>
  </conditionalFormatting>
  <conditionalFormatting sqref="G11">
    <cfRule type="containsErrors" dxfId="48" priority="11">
      <formula>ISERROR(G11)</formula>
    </cfRule>
  </conditionalFormatting>
  <conditionalFormatting sqref="G12">
    <cfRule type="containsErrors" dxfId="47" priority="9">
      <formula>ISERROR(G12)</formula>
    </cfRule>
  </conditionalFormatting>
  <conditionalFormatting sqref="D14">
    <cfRule type="containsErrors" dxfId="46" priority="8">
      <formula>ISERROR(D14)</formula>
    </cfRule>
  </conditionalFormatting>
  <conditionalFormatting sqref="D14">
    <cfRule type="containsErrors" dxfId="45" priority="7">
      <formula>ISERROR(D14)</formula>
    </cfRule>
  </conditionalFormatting>
  <conditionalFormatting sqref="G14">
    <cfRule type="containsErrors" dxfId="44" priority="6">
      <formula>ISERROR(G14)</formula>
    </cfRule>
  </conditionalFormatting>
  <conditionalFormatting sqref="G14">
    <cfRule type="containsErrors" dxfId="43" priority="5">
      <formula>ISERROR(G14)</formula>
    </cfRule>
  </conditionalFormatting>
  <conditionalFormatting sqref="C17:E32">
    <cfRule type="containsErrors" dxfId="42" priority="3">
      <formula>ISERROR(C17)</formula>
    </cfRule>
  </conditionalFormatting>
  <conditionalFormatting sqref="C17:E32">
    <cfRule type="containsErrors" dxfId="41" priority="4">
      <formula>ISERROR(C17)</formula>
    </cfRule>
  </conditionalFormatting>
  <conditionalFormatting sqref="H17:L32">
    <cfRule type="containsErrors" dxfId="40" priority="1">
      <formula>ISERROR(H17)</formula>
    </cfRule>
  </conditionalFormatting>
  <conditionalFormatting sqref="H17:L32">
    <cfRule type="containsErrors" dxfId="39"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107</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38" priority="13">
      <formula>ISERROR(G9)</formula>
    </cfRule>
  </conditionalFormatting>
  <conditionalFormatting sqref="H9">
    <cfRule type="containsErrors" dxfId="37" priority="12">
      <formula>ISERROR(H9)</formula>
    </cfRule>
  </conditionalFormatting>
  <conditionalFormatting sqref="H10">
    <cfRule type="containsErrors" dxfId="36" priority="10">
      <formula>ISERROR(H10)</formula>
    </cfRule>
  </conditionalFormatting>
  <conditionalFormatting sqref="G11">
    <cfRule type="containsErrors" dxfId="35" priority="11">
      <formula>ISERROR(G11)</formula>
    </cfRule>
  </conditionalFormatting>
  <conditionalFormatting sqref="G12">
    <cfRule type="containsErrors" dxfId="34" priority="9">
      <formula>ISERROR(G12)</formula>
    </cfRule>
  </conditionalFormatting>
  <conditionalFormatting sqref="D14">
    <cfRule type="containsErrors" dxfId="33" priority="8">
      <formula>ISERROR(D14)</formula>
    </cfRule>
  </conditionalFormatting>
  <conditionalFormatting sqref="D14">
    <cfRule type="containsErrors" dxfId="32" priority="7">
      <formula>ISERROR(D14)</formula>
    </cfRule>
  </conditionalFormatting>
  <conditionalFormatting sqref="G14">
    <cfRule type="containsErrors" dxfId="31" priority="6">
      <formula>ISERROR(G14)</formula>
    </cfRule>
  </conditionalFormatting>
  <conditionalFormatting sqref="G14">
    <cfRule type="containsErrors" dxfId="30" priority="5">
      <formula>ISERROR(G14)</formula>
    </cfRule>
  </conditionalFormatting>
  <conditionalFormatting sqref="C17:E32">
    <cfRule type="containsErrors" dxfId="29" priority="3">
      <formula>ISERROR(C17)</formula>
    </cfRule>
  </conditionalFormatting>
  <conditionalFormatting sqref="C17:E32">
    <cfRule type="containsErrors" dxfId="28" priority="4">
      <formula>ISERROR(C17)</formula>
    </cfRule>
  </conditionalFormatting>
  <conditionalFormatting sqref="H17:L32">
    <cfRule type="containsErrors" dxfId="27" priority="1">
      <formula>ISERROR(H17)</formula>
    </cfRule>
  </conditionalFormatting>
  <conditionalFormatting sqref="H17:L32">
    <cfRule type="containsErrors" dxfId="26"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election activeCell="J12" sqref="J12:K12"/>
    </sheetView>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108</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25" priority="13">
      <formula>ISERROR(G9)</formula>
    </cfRule>
  </conditionalFormatting>
  <conditionalFormatting sqref="H9">
    <cfRule type="containsErrors" dxfId="24" priority="12">
      <formula>ISERROR(H9)</formula>
    </cfRule>
  </conditionalFormatting>
  <conditionalFormatting sqref="H10">
    <cfRule type="containsErrors" dxfId="23" priority="10">
      <formula>ISERROR(H10)</formula>
    </cfRule>
  </conditionalFormatting>
  <conditionalFormatting sqref="G11">
    <cfRule type="containsErrors" dxfId="22" priority="11">
      <formula>ISERROR(G11)</formula>
    </cfRule>
  </conditionalFormatting>
  <conditionalFormatting sqref="G12">
    <cfRule type="containsErrors" dxfId="21" priority="9">
      <formula>ISERROR(G12)</formula>
    </cfRule>
  </conditionalFormatting>
  <conditionalFormatting sqref="D14">
    <cfRule type="containsErrors" dxfId="20" priority="8">
      <formula>ISERROR(D14)</formula>
    </cfRule>
  </conditionalFormatting>
  <conditionalFormatting sqref="D14">
    <cfRule type="containsErrors" dxfId="19" priority="7">
      <formula>ISERROR(D14)</formula>
    </cfRule>
  </conditionalFormatting>
  <conditionalFormatting sqref="G14">
    <cfRule type="containsErrors" dxfId="18" priority="6">
      <formula>ISERROR(G14)</formula>
    </cfRule>
  </conditionalFormatting>
  <conditionalFormatting sqref="G14">
    <cfRule type="containsErrors" dxfId="17" priority="5">
      <formula>ISERROR(G14)</formula>
    </cfRule>
  </conditionalFormatting>
  <conditionalFormatting sqref="C17:E32">
    <cfRule type="containsErrors" dxfId="16" priority="3">
      <formula>ISERROR(C17)</formula>
    </cfRule>
  </conditionalFormatting>
  <conditionalFormatting sqref="C17:E32">
    <cfRule type="containsErrors" dxfId="15" priority="4">
      <formula>ISERROR(C17)</formula>
    </cfRule>
  </conditionalFormatting>
  <conditionalFormatting sqref="H17:L32">
    <cfRule type="containsErrors" dxfId="14" priority="1">
      <formula>ISERROR(H17)</formula>
    </cfRule>
  </conditionalFormatting>
  <conditionalFormatting sqref="H17:L32">
    <cfRule type="containsErrors" dxfId="13"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7"/>
  <sheetViews>
    <sheetView zoomScaleNormal="100" workbookViewId="0"/>
  </sheetViews>
  <sheetFormatPr baseColWidth="10" defaultColWidth="8.85546875" defaultRowHeight="15"/>
  <cols>
    <col min="1" max="1" width="7.7109375" style="169" customWidth="1"/>
    <col min="2" max="2" width="12.7109375" style="169" customWidth="1"/>
    <col min="3" max="3" width="7.7109375" style="169" customWidth="1"/>
    <col min="4" max="5" width="12.7109375" style="169" customWidth="1"/>
    <col min="6" max="6" width="23.7109375" style="169" customWidth="1"/>
    <col min="7" max="7" width="20.7109375" style="169" customWidth="1"/>
    <col min="8" max="8" width="12.7109375" style="169" customWidth="1"/>
    <col min="9" max="9" width="7.7109375" style="169" customWidth="1"/>
    <col min="10" max="10" width="12.7109375" style="169" customWidth="1"/>
    <col min="11" max="11" width="7.7109375" style="169" customWidth="1"/>
    <col min="12" max="12" width="13.7109375" style="169" customWidth="1"/>
    <col min="13" max="13" width="7.7109375" style="169" customWidth="1"/>
    <col min="14" max="14" width="12.7109375" style="169" hidden="1" customWidth="1"/>
    <col min="15" max="15" width="13.5703125" style="169" customWidth="1"/>
    <col min="16" max="16" width="17.85546875" style="169" customWidth="1"/>
    <col min="17" max="17" width="15.42578125" style="169" customWidth="1"/>
    <col min="18" max="19" width="21.7109375" style="169" customWidth="1"/>
    <col min="20" max="16384" width="8.85546875" style="169"/>
  </cols>
  <sheetData>
    <row r="1" spans="1:31" ht="28.9" customHeight="1">
      <c r="A1" s="167"/>
      <c r="B1" s="43" t="s">
        <v>22</v>
      </c>
      <c r="C1" s="43"/>
      <c r="D1" s="43"/>
      <c r="E1" s="43"/>
      <c r="F1" s="43"/>
      <c r="G1" s="38"/>
      <c r="H1" s="38"/>
      <c r="I1" s="38"/>
      <c r="J1" s="167"/>
      <c r="K1" s="167"/>
      <c r="L1" s="167"/>
      <c r="M1" s="167"/>
      <c r="N1" s="167">
        <f ca="1">_xlfn.SHEET()+6</f>
        <v>109</v>
      </c>
      <c r="O1" s="167"/>
      <c r="P1" s="167"/>
      <c r="Q1" s="167"/>
      <c r="R1" s="167"/>
      <c r="S1" s="167"/>
      <c r="T1" s="167"/>
      <c r="U1" s="167"/>
      <c r="V1" s="167"/>
      <c r="W1" s="167"/>
      <c r="X1" s="167"/>
      <c r="Y1" s="167"/>
      <c r="Z1" s="167"/>
      <c r="AA1" s="167"/>
      <c r="AB1" s="167"/>
      <c r="AC1" s="167"/>
      <c r="AD1" s="167"/>
      <c r="AE1" s="167"/>
    </row>
    <row r="2" spans="1:31">
      <c r="A2" s="167"/>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row>
    <row r="3" spans="1:31">
      <c r="A3" s="167"/>
      <c r="B3" s="7"/>
      <c r="C3" s="7"/>
      <c r="D3" s="7"/>
      <c r="E3" s="7"/>
      <c r="F3" s="167" t="s">
        <v>8</v>
      </c>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row>
    <row r="4" spans="1:31">
      <c r="A4" s="167"/>
      <c r="B4" s="64"/>
      <c r="C4" s="64"/>
      <c r="D4" s="64"/>
      <c r="E4" s="64"/>
      <c r="F4" s="167" t="s">
        <v>23</v>
      </c>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row>
    <row r="5" spans="1:31">
      <c r="A5" s="167"/>
      <c r="B5" s="167"/>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row>
    <row r="6" spans="1:31" ht="15.75" thickBot="1">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row>
    <row r="7" spans="1:31" ht="61.5" customHeight="1" thickBot="1">
      <c r="A7" s="167"/>
      <c r="B7" s="414" t="s">
        <v>36</v>
      </c>
      <c r="C7" s="415"/>
      <c r="D7" s="415"/>
      <c r="E7" s="415"/>
      <c r="F7" s="415"/>
      <c r="G7" s="415"/>
      <c r="H7" s="416"/>
      <c r="I7" s="167"/>
      <c r="J7" s="167"/>
      <c r="K7" s="167"/>
      <c r="L7" s="44"/>
      <c r="M7" s="167"/>
      <c r="N7" s="167"/>
      <c r="O7" s="167"/>
      <c r="P7" s="167"/>
      <c r="Q7" s="167"/>
      <c r="R7" s="167"/>
      <c r="S7" s="167"/>
      <c r="T7" s="167"/>
      <c r="U7" s="167"/>
      <c r="V7" s="167"/>
      <c r="W7" s="167"/>
      <c r="X7" s="167"/>
      <c r="Y7" s="167"/>
      <c r="Z7" s="167"/>
      <c r="AA7" s="167"/>
      <c r="AB7" s="167"/>
      <c r="AC7" s="167"/>
      <c r="AD7" s="167"/>
      <c r="AE7" s="167"/>
    </row>
    <row r="8" spans="1:31" ht="15.75" thickBot="1">
      <c r="A8" s="167"/>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row>
    <row r="9" spans="1:31" ht="30" customHeight="1" thickBot="1">
      <c r="A9" s="167"/>
      <c r="B9" s="419" t="s">
        <v>56</v>
      </c>
      <c r="C9" s="420"/>
      <c r="D9" s="420"/>
      <c r="E9" s="420"/>
      <c r="F9" s="421"/>
      <c r="G9" s="72" t="e">
        <f ca="1">IF(INDIRECT("'Übersicht Baustoffe'!K"&amp;$N$1)="","",INDIRECT("'Übersicht Baustoffe'!K"&amp;$N$1))</f>
        <v>#NUM!</v>
      </c>
      <c r="H9" s="73" t="e">
        <f ca="1">IF(INDIRECT("'Übersicht Baustoffe'!L"&amp;$N$1)="","",INDIRECT("'Übersicht Baustoffe'!L"&amp;$N$1))</f>
        <v>#NUM!</v>
      </c>
      <c r="I9" s="167"/>
      <c r="J9" s="167"/>
      <c r="K9" s="167"/>
      <c r="L9" s="167"/>
      <c r="M9" s="167"/>
      <c r="N9" s="167"/>
      <c r="O9" s="167"/>
      <c r="P9" s="167"/>
      <c r="Q9" s="167"/>
      <c r="R9" s="167"/>
      <c r="S9" s="167"/>
      <c r="T9" s="167"/>
      <c r="U9" s="167"/>
      <c r="V9" s="167"/>
      <c r="W9" s="167"/>
      <c r="X9" s="167"/>
      <c r="Y9" s="167"/>
      <c r="Z9" s="167"/>
      <c r="AA9" s="167"/>
      <c r="AB9" s="167"/>
      <c r="AC9" s="167"/>
      <c r="AD9" s="167"/>
      <c r="AE9" s="167"/>
    </row>
    <row r="10" spans="1:31" ht="30" customHeight="1" thickBot="1">
      <c r="A10" s="167"/>
      <c r="B10" s="419" t="s">
        <v>57</v>
      </c>
      <c r="C10" s="420"/>
      <c r="D10" s="420"/>
      <c r="E10" s="420"/>
      <c r="F10" s="421" t="e">
        <f ca="1">IF('Übersicht Baustoffe'!I10="","",'Übersicht Baustoffe'!I10)</f>
        <v>#NUM!</v>
      </c>
      <c r="G10" s="252" t="e">
        <f ca="1">IF(INDIRECT("'Übersicht Baustoffe'!I"&amp;$N$1)="","",INDIRECT("'Übersicht Baustoffe'!I"&amp;$N$1))</f>
        <v>#NUM!</v>
      </c>
      <c r="H10" s="73" t="e">
        <f ca="1">IF(INDIRECT("'Übersicht Baustoffe'!J"&amp;$N$1)="","",INDIRECT("'Übersicht Baustoffe'!J"&amp;$N$1))</f>
        <v>#NUM!</v>
      </c>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row>
    <row r="11" spans="1:31" ht="30" customHeight="1" thickBot="1">
      <c r="A11" s="167"/>
      <c r="B11" s="419" t="s">
        <v>35</v>
      </c>
      <c r="C11" s="420"/>
      <c r="D11" s="420"/>
      <c r="E11" s="420"/>
      <c r="F11" s="421"/>
      <c r="G11" s="72" t="e">
        <f ca="1">IF(INDIRECT("'Übersicht Baustoffe'!M"&amp;$N$1)="","",INDIRECT("'Übersicht Baustoffe'!M"&amp;$N$1))</f>
        <v>#NUM!</v>
      </c>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row>
    <row r="12" spans="1:31" ht="30" customHeight="1" thickBot="1">
      <c r="A12" s="167"/>
      <c r="B12" s="419" t="s">
        <v>59</v>
      </c>
      <c r="C12" s="420"/>
      <c r="D12" s="420"/>
      <c r="E12" s="420"/>
      <c r="F12" s="421"/>
      <c r="G12" s="72" t="e">
        <f ca="1">IF(INDIRECT("'Übersicht Baustoffe'!O"&amp;$N$1)="","",INDIRECT("'Übersicht Baustoffe'!O"&amp;$N$1))</f>
        <v>#NUM!</v>
      </c>
      <c r="H12" s="167"/>
      <c r="I12" s="167"/>
      <c r="J12" s="426" t="s">
        <v>112</v>
      </c>
      <c r="K12" s="427"/>
      <c r="L12" s="167"/>
      <c r="M12" s="167"/>
      <c r="N12" s="167"/>
      <c r="O12" s="167"/>
      <c r="P12" s="167"/>
      <c r="Q12" s="167"/>
      <c r="R12" s="167"/>
      <c r="S12" s="167"/>
      <c r="T12" s="167"/>
      <c r="U12" s="167"/>
      <c r="V12" s="167"/>
      <c r="W12" s="167"/>
      <c r="X12" s="167"/>
      <c r="Y12" s="167"/>
      <c r="Z12" s="167"/>
      <c r="AA12" s="167"/>
      <c r="AB12" s="167"/>
      <c r="AC12" s="167"/>
      <c r="AD12" s="167"/>
      <c r="AE12" s="167"/>
    </row>
    <row r="13" spans="1:31" ht="15.75" thickBot="1">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row>
    <row r="14" spans="1:31" ht="15.75" thickBot="1">
      <c r="A14" s="167"/>
      <c r="B14" s="422" t="s">
        <v>34</v>
      </c>
      <c r="C14" s="423"/>
      <c r="D14" s="424" t="e">
        <f ca="1">IF(INDIRECT("'Übersicht Baustoffe'!C"&amp;$N$1)="","",INDIRECT("'Übersicht Baustoffe'!C"&amp;$N$1))</f>
        <v>#NUM!</v>
      </c>
      <c r="E14" s="425"/>
      <c r="F14" s="229" t="s">
        <v>48</v>
      </c>
      <c r="G14" s="45" t="str">
        <f ca="1">IF(INDIRECT("'Übersicht Baustoffe'!R"&amp;$N$1)="","",INDIRECT("'Übersicht Baustoffe'!R"&amp;$N$1))</f>
        <v/>
      </c>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row>
    <row r="15" spans="1:31" ht="14.45" customHeight="1">
      <c r="A15" s="167"/>
      <c r="B15" s="410" t="s">
        <v>62</v>
      </c>
      <c r="C15" s="411"/>
      <c r="D15" s="410" t="s">
        <v>75</v>
      </c>
      <c r="E15" s="411"/>
      <c r="F15" s="417" t="s">
        <v>47</v>
      </c>
      <c r="G15" s="417" t="s">
        <v>40</v>
      </c>
      <c r="H15" s="410" t="s">
        <v>60</v>
      </c>
      <c r="I15" s="411"/>
      <c r="J15" s="410" t="s">
        <v>61</v>
      </c>
      <c r="K15" s="411"/>
      <c r="L15" s="417" t="s">
        <v>6</v>
      </c>
      <c r="M15" s="167"/>
      <c r="N15" s="167"/>
      <c r="O15" s="167"/>
      <c r="P15" s="167"/>
      <c r="Q15" s="167"/>
      <c r="R15" s="167"/>
      <c r="S15" s="167"/>
      <c r="T15" s="167"/>
      <c r="U15" s="167"/>
      <c r="V15" s="167"/>
      <c r="W15" s="167"/>
      <c r="X15" s="167"/>
      <c r="Y15" s="167"/>
      <c r="Z15" s="167"/>
    </row>
    <row r="16" spans="1:31" ht="60" customHeight="1" thickBot="1">
      <c r="A16" s="167"/>
      <c r="B16" s="412"/>
      <c r="C16" s="413"/>
      <c r="D16" s="412"/>
      <c r="E16" s="413"/>
      <c r="F16" s="418"/>
      <c r="G16" s="418"/>
      <c r="H16" s="412"/>
      <c r="I16" s="413"/>
      <c r="J16" s="412"/>
      <c r="K16" s="413"/>
      <c r="L16" s="418"/>
      <c r="M16" s="44"/>
      <c r="N16" s="44"/>
      <c r="O16" s="167"/>
      <c r="P16" s="167"/>
      <c r="Q16" s="167"/>
      <c r="R16" s="167"/>
      <c r="S16" s="167"/>
      <c r="T16" s="167"/>
      <c r="U16" s="167"/>
      <c r="V16" s="167"/>
      <c r="W16" s="167"/>
      <c r="X16" s="167"/>
      <c r="Y16" s="167"/>
      <c r="Z16" s="167"/>
    </row>
    <row r="17" spans="1:26">
      <c r="A17" s="167"/>
      <c r="B17" s="256"/>
      <c r="C17" s="89" t="str">
        <f t="shared" ref="C17:C32" si="0">IF(B17="","",$G$12)</f>
        <v/>
      </c>
      <c r="D17" s="253" t="str">
        <f>IF(B17="","",B17*$G$10)</f>
        <v/>
      </c>
      <c r="E17" s="89" t="str">
        <f>IF(D17="","",C17&amp;"*"&amp;$H$10)</f>
        <v/>
      </c>
      <c r="F17" s="47"/>
      <c r="G17" s="48"/>
      <c r="H17" s="89" t="str">
        <f>IF(G17="","",$G$9*(G17/$G$11))</f>
        <v/>
      </c>
      <c r="I17" s="89" t="str">
        <f>IF(H17="","",$H$9)</f>
        <v/>
      </c>
      <c r="J17" s="89" t="str">
        <f>IF(H17="","",H17-$G$9)</f>
        <v/>
      </c>
      <c r="K17" s="89" t="str">
        <f>IF(I17="","",I17)</f>
        <v/>
      </c>
      <c r="L17" s="100" t="str">
        <f t="shared" ref="L17:L32" si="1">IF(J17="","",B17*$G$10*J17)</f>
        <v/>
      </c>
      <c r="M17" s="167"/>
      <c r="N17" s="167"/>
      <c r="O17" s="178"/>
      <c r="P17" s="167"/>
      <c r="Q17" s="167"/>
      <c r="R17" s="167"/>
      <c r="S17" s="167"/>
      <c r="T17" s="167"/>
      <c r="U17" s="167"/>
      <c r="V17" s="167"/>
      <c r="W17" s="167"/>
      <c r="X17" s="167"/>
      <c r="Y17" s="167"/>
      <c r="Z17" s="167"/>
    </row>
    <row r="18" spans="1:26">
      <c r="A18" s="167"/>
      <c r="B18" s="257"/>
      <c r="C18" s="80" t="str">
        <f t="shared" si="0"/>
        <v/>
      </c>
      <c r="D18" s="254" t="str">
        <f t="shared" ref="D18:D32" si="2">IF(B18="","",B18*$G$10)</f>
        <v/>
      </c>
      <c r="E18" s="80" t="str">
        <f t="shared" ref="E18:E32" si="3">IF(D18="","",C18&amp;"*"&amp;$H$10)</f>
        <v/>
      </c>
      <c r="F18" s="34"/>
      <c r="G18" s="35"/>
      <c r="H18" s="80" t="str">
        <f t="shared" ref="H18:H32" si="4">IF(G18="","",$G$9*(G18/$G$11))</f>
        <v/>
      </c>
      <c r="I18" s="80" t="str">
        <f t="shared" ref="I18:I32" si="5">IF(H18="","",$H$9)</f>
        <v/>
      </c>
      <c r="J18" s="80" t="str">
        <f t="shared" ref="J18:J32" si="6">IF(H18="","",H18-$G$9)</f>
        <v/>
      </c>
      <c r="K18" s="80" t="str">
        <f t="shared" ref="K18:K32" si="7">IF(I18="","",I18)</f>
        <v/>
      </c>
      <c r="L18" s="81" t="str">
        <f t="shared" si="1"/>
        <v/>
      </c>
      <c r="M18" s="167"/>
      <c r="N18" s="167"/>
      <c r="O18" s="167"/>
      <c r="P18" s="167"/>
      <c r="Q18" s="167"/>
      <c r="R18" s="167"/>
      <c r="S18" s="167"/>
      <c r="T18" s="167"/>
      <c r="U18" s="167"/>
      <c r="V18" s="167"/>
      <c r="W18" s="167"/>
      <c r="X18" s="167"/>
      <c r="Y18" s="167"/>
      <c r="Z18" s="167"/>
    </row>
    <row r="19" spans="1:26">
      <c r="A19" s="167"/>
      <c r="B19" s="257"/>
      <c r="C19" s="80" t="str">
        <f t="shared" si="0"/>
        <v/>
      </c>
      <c r="D19" s="254" t="str">
        <f t="shared" si="2"/>
        <v/>
      </c>
      <c r="E19" s="80" t="str">
        <f t="shared" si="3"/>
        <v/>
      </c>
      <c r="F19" s="34"/>
      <c r="G19" s="35"/>
      <c r="H19" s="80" t="str">
        <f t="shared" si="4"/>
        <v/>
      </c>
      <c r="I19" s="80" t="str">
        <f t="shared" si="5"/>
        <v/>
      </c>
      <c r="J19" s="80" t="str">
        <f t="shared" si="6"/>
        <v/>
      </c>
      <c r="K19" s="80" t="str">
        <f t="shared" si="7"/>
        <v/>
      </c>
      <c r="L19" s="81" t="str">
        <f t="shared" si="1"/>
        <v/>
      </c>
      <c r="M19" s="167"/>
      <c r="N19" s="167"/>
      <c r="O19" s="167"/>
      <c r="P19" s="167"/>
      <c r="Q19" s="167"/>
      <c r="R19" s="167"/>
      <c r="S19" s="167"/>
      <c r="T19" s="167"/>
      <c r="U19" s="167"/>
      <c r="V19" s="167"/>
      <c r="W19" s="167"/>
      <c r="X19" s="167"/>
      <c r="Y19" s="167"/>
      <c r="Z19" s="167"/>
    </row>
    <row r="20" spans="1:26">
      <c r="A20" s="167"/>
      <c r="B20" s="257"/>
      <c r="C20" s="80" t="str">
        <f t="shared" si="0"/>
        <v/>
      </c>
      <c r="D20" s="254" t="str">
        <f t="shared" si="2"/>
        <v/>
      </c>
      <c r="E20" s="80" t="str">
        <f t="shared" si="3"/>
        <v/>
      </c>
      <c r="F20" s="34"/>
      <c r="G20" s="35"/>
      <c r="H20" s="80" t="str">
        <f t="shared" si="4"/>
        <v/>
      </c>
      <c r="I20" s="80" t="str">
        <f t="shared" si="5"/>
        <v/>
      </c>
      <c r="J20" s="80" t="str">
        <f t="shared" si="6"/>
        <v/>
      </c>
      <c r="K20" s="80" t="str">
        <f t="shared" si="7"/>
        <v/>
      </c>
      <c r="L20" s="81" t="str">
        <f t="shared" si="1"/>
        <v/>
      </c>
      <c r="M20" s="167"/>
      <c r="N20" s="167"/>
      <c r="O20" s="167"/>
      <c r="P20" s="167"/>
      <c r="Q20" s="167"/>
      <c r="R20" s="167"/>
      <c r="S20" s="167"/>
      <c r="T20" s="167"/>
      <c r="U20" s="167"/>
      <c r="V20" s="167"/>
      <c r="W20" s="167"/>
      <c r="X20" s="167"/>
      <c r="Y20" s="167"/>
      <c r="Z20" s="167"/>
    </row>
    <row r="21" spans="1:26">
      <c r="A21" s="167"/>
      <c r="B21" s="257"/>
      <c r="C21" s="80" t="str">
        <f t="shared" si="0"/>
        <v/>
      </c>
      <c r="D21" s="254" t="str">
        <f t="shared" si="2"/>
        <v/>
      </c>
      <c r="E21" s="80" t="str">
        <f t="shared" si="3"/>
        <v/>
      </c>
      <c r="F21" s="34"/>
      <c r="G21" s="35"/>
      <c r="H21" s="80" t="str">
        <f t="shared" si="4"/>
        <v/>
      </c>
      <c r="I21" s="80" t="str">
        <f t="shared" si="5"/>
        <v/>
      </c>
      <c r="J21" s="80" t="str">
        <f t="shared" si="6"/>
        <v/>
      </c>
      <c r="K21" s="80" t="str">
        <f t="shared" si="7"/>
        <v/>
      </c>
      <c r="L21" s="81" t="str">
        <f t="shared" si="1"/>
        <v/>
      </c>
      <c r="M21" s="167"/>
      <c r="N21" s="167"/>
      <c r="O21" s="167"/>
      <c r="P21" s="167"/>
      <c r="Q21" s="167"/>
      <c r="R21" s="167"/>
      <c r="S21" s="167"/>
      <c r="T21" s="167"/>
      <c r="U21" s="167"/>
      <c r="V21" s="167"/>
      <c r="W21" s="167"/>
      <c r="X21" s="167"/>
      <c r="Y21" s="167"/>
      <c r="Z21" s="167"/>
    </row>
    <row r="22" spans="1:26">
      <c r="A22" s="167"/>
      <c r="B22" s="257"/>
      <c r="C22" s="80" t="str">
        <f t="shared" si="0"/>
        <v/>
      </c>
      <c r="D22" s="254" t="str">
        <f t="shared" si="2"/>
        <v/>
      </c>
      <c r="E22" s="80" t="str">
        <f t="shared" si="3"/>
        <v/>
      </c>
      <c r="F22" s="34"/>
      <c r="G22" s="35"/>
      <c r="H22" s="80" t="str">
        <f t="shared" si="4"/>
        <v/>
      </c>
      <c r="I22" s="80" t="str">
        <f t="shared" si="5"/>
        <v/>
      </c>
      <c r="J22" s="80" t="str">
        <f t="shared" si="6"/>
        <v/>
      </c>
      <c r="K22" s="80" t="str">
        <f t="shared" si="7"/>
        <v/>
      </c>
      <c r="L22" s="81" t="str">
        <f t="shared" si="1"/>
        <v/>
      </c>
      <c r="M22" s="167"/>
      <c r="N22" s="167"/>
      <c r="O22" s="167"/>
      <c r="P22" s="167"/>
      <c r="Q22" s="167"/>
      <c r="R22" s="167"/>
      <c r="S22" s="167"/>
      <c r="T22" s="167"/>
      <c r="U22" s="167"/>
      <c r="V22" s="167"/>
      <c r="W22" s="167"/>
      <c r="X22" s="167"/>
      <c r="Y22" s="167"/>
      <c r="Z22" s="167"/>
    </row>
    <row r="23" spans="1:26">
      <c r="A23" s="167"/>
      <c r="B23" s="257"/>
      <c r="C23" s="80" t="str">
        <f t="shared" si="0"/>
        <v/>
      </c>
      <c r="D23" s="254" t="str">
        <f t="shared" si="2"/>
        <v/>
      </c>
      <c r="E23" s="80" t="str">
        <f t="shared" si="3"/>
        <v/>
      </c>
      <c r="F23" s="34"/>
      <c r="G23" s="35"/>
      <c r="H23" s="80" t="str">
        <f t="shared" si="4"/>
        <v/>
      </c>
      <c r="I23" s="80" t="str">
        <f t="shared" si="5"/>
        <v/>
      </c>
      <c r="J23" s="80" t="str">
        <f t="shared" si="6"/>
        <v/>
      </c>
      <c r="K23" s="80" t="str">
        <f t="shared" si="7"/>
        <v/>
      </c>
      <c r="L23" s="81" t="str">
        <f t="shared" si="1"/>
        <v/>
      </c>
      <c r="M23" s="167"/>
      <c r="N23" s="167"/>
      <c r="O23" s="167"/>
      <c r="P23" s="167"/>
      <c r="Q23" s="167"/>
      <c r="R23" s="167"/>
      <c r="S23" s="167"/>
      <c r="T23" s="167"/>
      <c r="U23" s="167"/>
      <c r="V23" s="167"/>
      <c r="W23" s="167"/>
      <c r="X23" s="167"/>
      <c r="Y23" s="167"/>
      <c r="Z23" s="167"/>
    </row>
    <row r="24" spans="1:26">
      <c r="A24" s="167"/>
      <c r="B24" s="257"/>
      <c r="C24" s="80" t="str">
        <f t="shared" si="0"/>
        <v/>
      </c>
      <c r="D24" s="254" t="str">
        <f t="shared" si="2"/>
        <v/>
      </c>
      <c r="E24" s="80" t="str">
        <f t="shared" si="3"/>
        <v/>
      </c>
      <c r="F24" s="34"/>
      <c r="G24" s="35"/>
      <c r="H24" s="80" t="str">
        <f t="shared" si="4"/>
        <v/>
      </c>
      <c r="I24" s="80" t="str">
        <f t="shared" si="5"/>
        <v/>
      </c>
      <c r="J24" s="80" t="str">
        <f t="shared" si="6"/>
        <v/>
      </c>
      <c r="K24" s="80" t="str">
        <f t="shared" si="7"/>
        <v/>
      </c>
      <c r="L24" s="81" t="str">
        <f t="shared" si="1"/>
        <v/>
      </c>
      <c r="M24" s="167"/>
      <c r="N24" s="167"/>
      <c r="O24" s="167"/>
      <c r="P24" s="167"/>
      <c r="Q24" s="167"/>
      <c r="R24" s="167"/>
      <c r="S24" s="167"/>
      <c r="T24" s="167"/>
      <c r="U24" s="167"/>
      <c r="V24" s="167"/>
      <c r="W24" s="167"/>
      <c r="X24" s="167"/>
      <c r="Y24" s="167"/>
      <c r="Z24" s="167"/>
    </row>
    <row r="25" spans="1:26">
      <c r="A25" s="167"/>
      <c r="B25" s="257"/>
      <c r="C25" s="80" t="str">
        <f t="shared" si="0"/>
        <v/>
      </c>
      <c r="D25" s="254" t="str">
        <f t="shared" si="2"/>
        <v/>
      </c>
      <c r="E25" s="80" t="str">
        <f t="shared" si="3"/>
        <v/>
      </c>
      <c r="F25" s="34"/>
      <c r="G25" s="35"/>
      <c r="H25" s="80" t="str">
        <f t="shared" si="4"/>
        <v/>
      </c>
      <c r="I25" s="80" t="str">
        <f t="shared" si="5"/>
        <v/>
      </c>
      <c r="J25" s="80" t="str">
        <f t="shared" si="6"/>
        <v/>
      </c>
      <c r="K25" s="80" t="str">
        <f t="shared" si="7"/>
        <v/>
      </c>
      <c r="L25" s="81" t="str">
        <f t="shared" si="1"/>
        <v/>
      </c>
      <c r="M25" s="167"/>
      <c r="N25" s="167"/>
      <c r="O25" s="167"/>
      <c r="P25" s="167"/>
      <c r="Q25" s="167"/>
      <c r="R25" s="167"/>
      <c r="S25" s="167"/>
      <c r="T25" s="167"/>
      <c r="U25" s="167"/>
      <c r="V25" s="167"/>
      <c r="W25" s="167"/>
      <c r="X25" s="167"/>
      <c r="Y25" s="167"/>
      <c r="Z25" s="167"/>
    </row>
    <row r="26" spans="1:26">
      <c r="A26" s="167"/>
      <c r="B26" s="257"/>
      <c r="C26" s="80" t="str">
        <f t="shared" si="0"/>
        <v/>
      </c>
      <c r="D26" s="254" t="str">
        <f t="shared" si="2"/>
        <v/>
      </c>
      <c r="E26" s="80" t="str">
        <f t="shared" si="3"/>
        <v/>
      </c>
      <c r="F26" s="34"/>
      <c r="G26" s="35"/>
      <c r="H26" s="80" t="str">
        <f t="shared" si="4"/>
        <v/>
      </c>
      <c r="I26" s="80" t="str">
        <f t="shared" si="5"/>
        <v/>
      </c>
      <c r="J26" s="80" t="str">
        <f t="shared" si="6"/>
        <v/>
      </c>
      <c r="K26" s="80" t="str">
        <f t="shared" si="7"/>
        <v/>
      </c>
      <c r="L26" s="81" t="str">
        <f t="shared" si="1"/>
        <v/>
      </c>
      <c r="M26" s="167"/>
      <c r="N26" s="167"/>
      <c r="O26" s="167"/>
      <c r="P26" s="167"/>
      <c r="Q26" s="167"/>
      <c r="R26" s="167"/>
      <c r="S26" s="167"/>
      <c r="T26" s="167"/>
      <c r="U26" s="167"/>
      <c r="V26" s="167"/>
      <c r="W26" s="167"/>
      <c r="X26" s="167"/>
      <c r="Y26" s="167"/>
      <c r="Z26" s="167"/>
    </row>
    <row r="27" spans="1:26">
      <c r="A27" s="167"/>
      <c r="B27" s="257"/>
      <c r="C27" s="80" t="str">
        <f t="shared" si="0"/>
        <v/>
      </c>
      <c r="D27" s="254" t="str">
        <f t="shared" si="2"/>
        <v/>
      </c>
      <c r="E27" s="80" t="str">
        <f t="shared" si="3"/>
        <v/>
      </c>
      <c r="F27" s="34"/>
      <c r="G27" s="35"/>
      <c r="H27" s="80" t="str">
        <f t="shared" si="4"/>
        <v/>
      </c>
      <c r="I27" s="80" t="str">
        <f t="shared" si="5"/>
        <v/>
      </c>
      <c r="J27" s="80" t="str">
        <f t="shared" si="6"/>
        <v/>
      </c>
      <c r="K27" s="80" t="str">
        <f t="shared" si="7"/>
        <v/>
      </c>
      <c r="L27" s="81" t="str">
        <f t="shared" si="1"/>
        <v/>
      </c>
      <c r="M27" s="167"/>
      <c r="N27" s="167"/>
      <c r="O27" s="167"/>
      <c r="P27" s="167"/>
      <c r="Q27" s="167"/>
      <c r="R27" s="167"/>
      <c r="S27" s="167"/>
      <c r="T27" s="167"/>
      <c r="U27" s="167"/>
      <c r="V27" s="167"/>
      <c r="W27" s="167"/>
      <c r="X27" s="167"/>
      <c r="Y27" s="167"/>
      <c r="Z27" s="167"/>
    </row>
    <row r="28" spans="1:26">
      <c r="A28" s="167"/>
      <c r="B28" s="257"/>
      <c r="C28" s="80" t="str">
        <f t="shared" si="0"/>
        <v/>
      </c>
      <c r="D28" s="254" t="str">
        <f t="shared" si="2"/>
        <v/>
      </c>
      <c r="E28" s="80" t="str">
        <f t="shared" si="3"/>
        <v/>
      </c>
      <c r="F28" s="34"/>
      <c r="G28" s="35"/>
      <c r="H28" s="80" t="str">
        <f t="shared" si="4"/>
        <v/>
      </c>
      <c r="I28" s="80" t="str">
        <f t="shared" si="5"/>
        <v/>
      </c>
      <c r="J28" s="80" t="str">
        <f t="shared" si="6"/>
        <v/>
      </c>
      <c r="K28" s="80" t="str">
        <f t="shared" si="7"/>
        <v/>
      </c>
      <c r="L28" s="81" t="str">
        <f t="shared" si="1"/>
        <v/>
      </c>
      <c r="M28" s="167"/>
      <c r="N28" s="167"/>
      <c r="O28" s="167"/>
      <c r="P28" s="167"/>
      <c r="Q28" s="167"/>
      <c r="R28" s="167"/>
      <c r="S28" s="167"/>
      <c r="T28" s="167"/>
      <c r="U28" s="167"/>
      <c r="V28" s="167"/>
      <c r="W28" s="167"/>
      <c r="X28" s="167"/>
      <c r="Y28" s="167"/>
      <c r="Z28" s="167"/>
    </row>
    <row r="29" spans="1:26">
      <c r="A29" s="167"/>
      <c r="B29" s="257"/>
      <c r="C29" s="80" t="str">
        <f t="shared" si="0"/>
        <v/>
      </c>
      <c r="D29" s="254" t="str">
        <f t="shared" si="2"/>
        <v/>
      </c>
      <c r="E29" s="80" t="str">
        <f t="shared" si="3"/>
        <v/>
      </c>
      <c r="F29" s="34"/>
      <c r="G29" s="35"/>
      <c r="H29" s="80" t="str">
        <f t="shared" si="4"/>
        <v/>
      </c>
      <c r="I29" s="80" t="str">
        <f t="shared" si="5"/>
        <v/>
      </c>
      <c r="J29" s="80" t="str">
        <f t="shared" si="6"/>
        <v/>
      </c>
      <c r="K29" s="80" t="str">
        <f t="shared" si="7"/>
        <v/>
      </c>
      <c r="L29" s="81" t="str">
        <f t="shared" si="1"/>
        <v/>
      </c>
      <c r="M29" s="167"/>
      <c r="N29" s="167"/>
      <c r="O29" s="167"/>
      <c r="P29" s="167"/>
      <c r="Q29" s="167"/>
      <c r="R29" s="167"/>
      <c r="S29" s="167"/>
      <c r="T29" s="167"/>
      <c r="U29" s="167"/>
      <c r="V29" s="167"/>
      <c r="W29" s="167"/>
      <c r="X29" s="167"/>
      <c r="Y29" s="167"/>
      <c r="Z29" s="167"/>
    </row>
    <row r="30" spans="1:26">
      <c r="A30" s="167"/>
      <c r="B30" s="257"/>
      <c r="C30" s="80" t="str">
        <f t="shared" si="0"/>
        <v/>
      </c>
      <c r="D30" s="254" t="str">
        <f t="shared" si="2"/>
        <v/>
      </c>
      <c r="E30" s="80" t="str">
        <f t="shared" si="3"/>
        <v/>
      </c>
      <c r="F30" s="34"/>
      <c r="G30" s="35"/>
      <c r="H30" s="80" t="str">
        <f t="shared" si="4"/>
        <v/>
      </c>
      <c r="I30" s="80" t="str">
        <f t="shared" si="5"/>
        <v/>
      </c>
      <c r="J30" s="80" t="str">
        <f t="shared" si="6"/>
        <v/>
      </c>
      <c r="K30" s="80" t="str">
        <f t="shared" si="7"/>
        <v/>
      </c>
      <c r="L30" s="81" t="str">
        <f t="shared" si="1"/>
        <v/>
      </c>
      <c r="M30" s="167"/>
      <c r="N30" s="167"/>
      <c r="O30" s="167"/>
      <c r="P30" s="167"/>
      <c r="Q30" s="167"/>
      <c r="R30" s="167"/>
      <c r="S30" s="167"/>
      <c r="T30" s="167"/>
      <c r="U30" s="167"/>
      <c r="V30" s="167"/>
      <c r="W30" s="167"/>
      <c r="X30" s="167"/>
      <c r="Y30" s="167"/>
      <c r="Z30" s="167"/>
    </row>
    <row r="31" spans="1:26">
      <c r="A31" s="167"/>
      <c r="B31" s="257"/>
      <c r="C31" s="80" t="str">
        <f t="shared" si="0"/>
        <v/>
      </c>
      <c r="D31" s="254" t="str">
        <f t="shared" si="2"/>
        <v/>
      </c>
      <c r="E31" s="80" t="str">
        <f t="shared" si="3"/>
        <v/>
      </c>
      <c r="F31" s="34"/>
      <c r="G31" s="35"/>
      <c r="H31" s="80" t="str">
        <f t="shared" si="4"/>
        <v/>
      </c>
      <c r="I31" s="80" t="str">
        <f t="shared" si="5"/>
        <v/>
      </c>
      <c r="J31" s="80" t="str">
        <f t="shared" si="6"/>
        <v/>
      </c>
      <c r="K31" s="80" t="str">
        <f t="shared" si="7"/>
        <v/>
      </c>
      <c r="L31" s="81" t="str">
        <f t="shared" si="1"/>
        <v/>
      </c>
      <c r="M31" s="167"/>
      <c r="N31" s="167"/>
      <c r="O31" s="167"/>
      <c r="P31" s="167"/>
      <c r="Q31" s="167"/>
      <c r="R31" s="167"/>
      <c r="S31" s="167"/>
      <c r="T31" s="167"/>
      <c r="U31" s="167"/>
      <c r="V31" s="167"/>
      <c r="W31" s="167"/>
      <c r="X31" s="167"/>
      <c r="Y31" s="167"/>
      <c r="Z31" s="167"/>
    </row>
    <row r="32" spans="1:26" ht="15.75" thickBot="1">
      <c r="A32" s="167"/>
      <c r="B32" s="258"/>
      <c r="C32" s="82" t="str">
        <f t="shared" si="0"/>
        <v/>
      </c>
      <c r="D32" s="255" t="str">
        <f t="shared" si="2"/>
        <v/>
      </c>
      <c r="E32" s="82" t="str">
        <f t="shared" si="3"/>
        <v/>
      </c>
      <c r="F32" s="36"/>
      <c r="G32" s="37"/>
      <c r="H32" s="82" t="str">
        <f t="shared" si="4"/>
        <v/>
      </c>
      <c r="I32" s="82" t="str">
        <f t="shared" si="5"/>
        <v/>
      </c>
      <c r="J32" s="82" t="str">
        <f t="shared" si="6"/>
        <v/>
      </c>
      <c r="K32" s="82" t="str">
        <f t="shared" si="7"/>
        <v/>
      </c>
      <c r="L32" s="83" t="str">
        <f t="shared" si="1"/>
        <v/>
      </c>
      <c r="M32" s="167"/>
      <c r="N32" s="167"/>
      <c r="O32" s="167"/>
      <c r="P32" s="167"/>
      <c r="Q32" s="167"/>
      <c r="R32" s="167"/>
      <c r="S32" s="167"/>
      <c r="T32" s="167"/>
      <c r="U32" s="167"/>
      <c r="V32" s="167"/>
      <c r="W32" s="167"/>
      <c r="X32" s="167"/>
      <c r="Y32" s="167"/>
      <c r="Z32" s="167"/>
    </row>
    <row r="33" spans="1:31" ht="15.75" thickBot="1">
      <c r="A33" s="167"/>
      <c r="B33" s="46" t="str">
        <f>IF(B17="","",SUM(B17:B32))</f>
        <v/>
      </c>
      <c r="C33" s="46" t="str">
        <f>IF(C17="","",C17)</f>
        <v/>
      </c>
      <c r="D33" s="167"/>
      <c r="E33" s="167"/>
      <c r="F33" s="167"/>
      <c r="G33" s="167"/>
      <c r="H33" s="407" t="s">
        <v>4</v>
      </c>
      <c r="I33" s="408"/>
      <c r="J33" s="408"/>
      <c r="K33" s="409"/>
      <c r="L33" s="84" t="str">
        <f>IF(L17="","",SUM(L17:L32))</f>
        <v/>
      </c>
      <c r="N33" s="167"/>
      <c r="O33" s="167"/>
      <c r="P33" s="167"/>
      <c r="Q33" s="167"/>
      <c r="R33" s="167"/>
      <c r="S33" s="167"/>
      <c r="T33" s="167"/>
      <c r="U33" s="167"/>
      <c r="V33" s="167"/>
      <c r="W33" s="167"/>
      <c r="X33" s="167"/>
      <c r="Y33" s="167"/>
      <c r="Z33" s="167"/>
      <c r="AA33" s="167"/>
      <c r="AB33" s="167"/>
    </row>
    <row r="34" spans="1:31">
      <c r="A34" s="167"/>
      <c r="B34" s="167"/>
      <c r="C34" s="167"/>
      <c r="D34" s="167"/>
      <c r="E34" s="167"/>
      <c r="F34" s="167"/>
      <c r="G34" s="167"/>
      <c r="H34" s="167"/>
      <c r="I34" s="167"/>
      <c r="J34" s="167"/>
      <c r="K34" s="167"/>
      <c r="L34" s="167"/>
      <c r="M34" s="167"/>
      <c r="N34" s="167"/>
      <c r="O34" s="167"/>
      <c r="P34" s="167"/>
      <c r="Q34" s="170"/>
      <c r="R34" s="167"/>
      <c r="S34" s="170"/>
      <c r="T34" s="167"/>
      <c r="U34" s="167"/>
      <c r="V34" s="167"/>
      <c r="W34" s="167"/>
      <c r="X34" s="167"/>
      <c r="Y34" s="167"/>
      <c r="Z34" s="167"/>
      <c r="AA34" s="167"/>
      <c r="AB34" s="167"/>
      <c r="AC34" s="167"/>
      <c r="AD34" s="167"/>
      <c r="AE34" s="167"/>
    </row>
    <row r="35" spans="1:31">
      <c r="A35" s="167"/>
      <c r="B35" s="167"/>
      <c r="C35" s="167"/>
      <c r="D35" s="167"/>
      <c r="E35" s="167"/>
      <c r="F35" s="167"/>
      <c r="G35" s="167"/>
      <c r="H35" s="167"/>
      <c r="I35" s="167"/>
      <c r="J35" s="167"/>
      <c r="K35" s="167"/>
      <c r="L35" s="167"/>
      <c r="M35" s="167"/>
      <c r="N35" s="167"/>
      <c r="O35" s="167"/>
      <c r="P35" s="167"/>
      <c r="Q35" s="167"/>
      <c r="R35" s="167"/>
      <c r="S35" s="167"/>
      <c r="T35" s="167"/>
      <c r="U35" s="167"/>
      <c r="V35" s="167"/>
      <c r="W35" s="167"/>
      <c r="X35" s="167"/>
      <c r="Y35" s="167"/>
      <c r="Z35" s="167"/>
      <c r="AA35" s="167"/>
      <c r="AB35" s="167"/>
      <c r="AC35" s="167"/>
      <c r="AD35" s="167"/>
      <c r="AE35" s="167"/>
    </row>
    <row r="36" spans="1:31">
      <c r="A36" s="167"/>
      <c r="B36" s="167"/>
      <c r="C36" s="167"/>
      <c r="D36" s="167"/>
      <c r="E36" s="167"/>
      <c r="F36" s="167"/>
      <c r="G36" s="167"/>
      <c r="H36" s="167"/>
      <c r="I36" s="167"/>
      <c r="J36" s="167"/>
      <c r="K36" s="167"/>
      <c r="L36" s="167"/>
      <c r="M36" s="167"/>
      <c r="N36" s="167"/>
      <c r="O36" s="167"/>
      <c r="P36" s="167"/>
      <c r="Q36" s="167"/>
      <c r="R36" s="167"/>
      <c r="S36" s="167"/>
      <c r="T36" s="167"/>
      <c r="U36" s="167"/>
      <c r="V36" s="167"/>
      <c r="W36" s="167"/>
      <c r="X36" s="167"/>
      <c r="Y36" s="167"/>
      <c r="Z36" s="167"/>
      <c r="AA36" s="167"/>
      <c r="AB36" s="167"/>
      <c r="AC36" s="167"/>
      <c r="AD36" s="167"/>
      <c r="AE36" s="167"/>
    </row>
    <row r="37" spans="1:31">
      <c r="A37" s="167"/>
      <c r="B37" s="167"/>
      <c r="C37" s="167"/>
      <c r="D37" s="167"/>
      <c r="E37" s="167"/>
      <c r="F37" s="167"/>
      <c r="G37" s="167"/>
      <c r="H37" s="167" t="str">
        <f>PrüfungAufnahme225!$O$522</f>
        <v/>
      </c>
      <c r="I37" s="167"/>
      <c r="J37" s="167"/>
      <c r="K37" s="167"/>
      <c r="L37" s="167"/>
      <c r="M37" s="167"/>
      <c r="N37" s="167"/>
      <c r="O37" s="167"/>
      <c r="P37" s="167"/>
      <c r="Q37" s="167"/>
      <c r="R37" s="170"/>
      <c r="S37" s="167"/>
      <c r="T37" s="167"/>
      <c r="U37" s="167"/>
      <c r="V37" s="167"/>
      <c r="W37" s="167"/>
      <c r="X37" s="167"/>
      <c r="Y37" s="167"/>
      <c r="Z37" s="167"/>
      <c r="AA37" s="167"/>
      <c r="AB37" s="167"/>
      <c r="AC37" s="167"/>
      <c r="AD37" s="167"/>
      <c r="AE37" s="167"/>
    </row>
    <row r="38" spans="1:31">
      <c r="A38" s="167"/>
      <c r="B38" s="167"/>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row>
    <row r="39" spans="1:31">
      <c r="A39" s="167"/>
      <c r="B39" s="167"/>
      <c r="C39" s="167"/>
      <c r="D39" s="167"/>
      <c r="E39" s="167"/>
      <c r="F39" s="167"/>
      <c r="G39" s="167"/>
      <c r="H39" s="167"/>
      <c r="I39" s="167"/>
      <c r="J39" s="167"/>
      <c r="K39" s="167"/>
      <c r="L39" s="167"/>
      <c r="M39" s="167"/>
      <c r="N39" s="167"/>
      <c r="O39" s="167"/>
      <c r="P39" s="167"/>
      <c r="Q39" s="167"/>
      <c r="R39" s="167"/>
      <c r="S39" s="167"/>
      <c r="T39" s="167"/>
      <c r="U39" s="167"/>
      <c r="V39" s="167"/>
      <c r="W39" s="167"/>
      <c r="X39" s="167"/>
      <c r="Y39" s="167"/>
      <c r="Z39" s="167"/>
      <c r="AA39" s="167"/>
      <c r="AB39" s="167"/>
      <c r="AC39" s="167"/>
      <c r="AD39" s="167"/>
      <c r="AE39" s="167"/>
    </row>
    <row r="40" spans="1:31">
      <c r="A40" s="167"/>
      <c r="B40" s="167"/>
      <c r="C40" s="167"/>
      <c r="D40" s="167"/>
      <c r="E40" s="167"/>
      <c r="F40" s="167"/>
      <c r="G40" s="167"/>
      <c r="H40" s="167"/>
      <c r="I40" s="167"/>
      <c r="J40" s="167"/>
      <c r="K40" s="167"/>
      <c r="L40" s="167"/>
      <c r="M40" s="167"/>
      <c r="N40" s="167"/>
      <c r="O40" s="167"/>
      <c r="P40" s="167"/>
      <c r="Q40" s="167"/>
      <c r="R40" s="167"/>
      <c r="S40" s="167"/>
      <c r="T40" s="167"/>
      <c r="U40" s="167"/>
      <c r="V40" s="167"/>
      <c r="W40" s="167"/>
      <c r="X40" s="167"/>
      <c r="Y40" s="167"/>
      <c r="Z40" s="167"/>
      <c r="AA40" s="167"/>
      <c r="AB40" s="167"/>
      <c r="AC40" s="167"/>
      <c r="AD40" s="167"/>
      <c r="AE40" s="167"/>
    </row>
    <row r="41" spans="1:31">
      <c r="A41" s="167"/>
      <c r="B41" s="167"/>
      <c r="C41" s="167"/>
      <c r="D41" s="167"/>
      <c r="E41" s="167"/>
      <c r="F41" s="167"/>
      <c r="G41" s="167"/>
      <c r="H41" s="167"/>
      <c r="I41" s="167"/>
      <c r="J41" s="167"/>
      <c r="K41" s="167"/>
      <c r="L41" s="167"/>
      <c r="M41" s="167"/>
      <c r="N41" s="167"/>
      <c r="O41" s="167"/>
      <c r="P41" s="167"/>
      <c r="Q41" s="167"/>
      <c r="R41" s="167"/>
      <c r="S41" s="167"/>
      <c r="T41" s="167"/>
      <c r="U41" s="167"/>
      <c r="V41" s="167"/>
      <c r="W41" s="167"/>
      <c r="X41" s="167"/>
      <c r="Y41" s="167"/>
      <c r="Z41" s="167"/>
      <c r="AA41" s="167"/>
      <c r="AB41" s="167"/>
      <c r="AC41" s="167"/>
      <c r="AD41" s="167"/>
      <c r="AE41" s="167"/>
    </row>
    <row r="42" spans="1:31">
      <c r="A42" s="167"/>
      <c r="B42" s="167"/>
      <c r="C42" s="167"/>
      <c r="D42" s="167"/>
      <c r="E42" s="167"/>
      <c r="F42" s="167"/>
      <c r="G42" s="167"/>
      <c r="H42" s="167"/>
      <c r="I42" s="167"/>
      <c r="J42" s="167"/>
      <c r="K42" s="167"/>
      <c r="L42" s="167"/>
      <c r="M42" s="167"/>
      <c r="N42" s="167"/>
      <c r="O42" s="167"/>
      <c r="P42" s="167"/>
      <c r="Q42" s="167"/>
      <c r="R42" s="167"/>
      <c r="S42" s="167"/>
      <c r="T42" s="167"/>
      <c r="U42" s="167"/>
      <c r="V42" s="167"/>
      <c r="W42" s="167"/>
      <c r="X42" s="167"/>
      <c r="Y42" s="167"/>
      <c r="Z42" s="167"/>
      <c r="AA42" s="167"/>
      <c r="AB42" s="167"/>
      <c r="AC42" s="167"/>
      <c r="AD42" s="167"/>
      <c r="AE42" s="167"/>
    </row>
    <row r="43" spans="1:31">
      <c r="A43" s="167"/>
      <c r="B43" s="167"/>
      <c r="C43" s="167"/>
      <c r="D43" s="167"/>
      <c r="E43" s="167"/>
      <c r="F43" s="167"/>
      <c r="G43" s="167"/>
      <c r="H43" s="167"/>
      <c r="I43" s="167"/>
      <c r="J43" s="167"/>
      <c r="K43" s="167"/>
      <c r="L43" s="167"/>
      <c r="M43" s="167"/>
      <c r="N43" s="167"/>
      <c r="O43" s="167"/>
      <c r="P43" s="167"/>
      <c r="Q43" s="167"/>
      <c r="R43" s="167"/>
      <c r="S43" s="167"/>
      <c r="T43" s="167"/>
      <c r="U43" s="167"/>
      <c r="V43" s="167"/>
      <c r="W43" s="167"/>
      <c r="X43" s="167"/>
      <c r="Y43" s="167"/>
      <c r="Z43" s="167"/>
      <c r="AA43" s="167"/>
      <c r="AB43" s="167"/>
      <c r="AC43" s="167"/>
      <c r="AD43" s="167"/>
      <c r="AE43" s="167"/>
    </row>
    <row r="44" spans="1:31">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row>
    <row r="45" spans="1:31">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row>
    <row r="46" spans="1:31">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row>
    <row r="47" spans="1:31">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row>
    <row r="48" spans="1:31">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row>
    <row r="49" spans="1:31">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row>
    <row r="50" spans="1:31">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row>
    <row r="51" spans="1:31">
      <c r="A51" s="167"/>
      <c r="B51" s="167"/>
      <c r="C51" s="167"/>
      <c r="D51" s="167"/>
      <c r="E51" s="167"/>
      <c r="F51" s="167"/>
      <c r="G51" s="167"/>
      <c r="H51" s="167"/>
      <c r="I51" s="167"/>
      <c r="J51" s="167"/>
      <c r="K51" s="167"/>
      <c r="L51" s="167"/>
      <c r="M51" s="167"/>
      <c r="N51" s="167"/>
      <c r="O51" s="167"/>
      <c r="P51" s="167"/>
      <c r="Q51" s="167"/>
      <c r="R51" s="167"/>
      <c r="S51" s="167"/>
      <c r="T51" s="167"/>
      <c r="U51" s="167"/>
      <c r="V51" s="167"/>
      <c r="W51" s="167"/>
      <c r="X51" s="167"/>
      <c r="Y51" s="167"/>
      <c r="Z51" s="167"/>
      <c r="AA51" s="167"/>
      <c r="AB51" s="167"/>
      <c r="AC51" s="167"/>
      <c r="AD51" s="167"/>
      <c r="AE51" s="167"/>
    </row>
    <row r="52" spans="1:31">
      <c r="A52" s="167"/>
      <c r="B52" s="167"/>
      <c r="C52" s="167"/>
      <c r="D52" s="167"/>
      <c r="E52" s="167"/>
      <c r="F52" s="167"/>
      <c r="G52" s="167"/>
      <c r="H52" s="167"/>
      <c r="I52" s="167"/>
      <c r="J52" s="167"/>
      <c r="K52" s="167"/>
      <c r="L52" s="167"/>
      <c r="M52" s="167"/>
      <c r="N52" s="167"/>
      <c r="O52" s="167"/>
      <c r="P52" s="167"/>
      <c r="Q52" s="167"/>
      <c r="R52" s="167"/>
      <c r="S52" s="167"/>
      <c r="T52" s="167"/>
      <c r="U52" s="167"/>
      <c r="V52" s="167"/>
      <c r="W52" s="167"/>
      <c r="X52" s="167"/>
      <c r="Y52" s="167"/>
      <c r="Z52" s="167"/>
      <c r="AA52" s="167"/>
      <c r="AB52" s="167"/>
      <c r="AC52" s="167"/>
      <c r="AD52" s="167"/>
      <c r="AE52" s="167"/>
    </row>
    <row r="53" spans="1:31">
      <c r="A53" s="167"/>
      <c r="B53" s="167"/>
      <c r="C53" s="167"/>
      <c r="D53" s="167"/>
      <c r="E53" s="167"/>
      <c r="F53" s="167"/>
      <c r="G53" s="167"/>
      <c r="H53" s="167"/>
      <c r="I53" s="167"/>
      <c r="J53" s="167"/>
      <c r="K53" s="167"/>
      <c r="L53" s="167"/>
      <c r="M53" s="167"/>
      <c r="N53" s="167"/>
      <c r="O53" s="167"/>
      <c r="P53" s="167"/>
      <c r="Q53" s="167"/>
      <c r="R53" s="167"/>
      <c r="S53" s="167"/>
      <c r="T53" s="167"/>
      <c r="U53" s="167"/>
      <c r="V53" s="167"/>
      <c r="W53" s="167"/>
      <c r="X53" s="167"/>
      <c r="Y53" s="167"/>
      <c r="Z53" s="167"/>
      <c r="AA53" s="167"/>
      <c r="AB53" s="167"/>
      <c r="AC53" s="167"/>
      <c r="AD53" s="167"/>
      <c r="AE53" s="167"/>
    </row>
    <row r="54" spans="1:31">
      <c r="A54" s="167"/>
      <c r="B54" s="167"/>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row>
    <row r="55" spans="1:31">
      <c r="A55" s="167"/>
      <c r="B55" s="167"/>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row>
    <row r="56" spans="1:31">
      <c r="A56" s="167"/>
      <c r="B56" s="167"/>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row>
    <row r="57" spans="1:31">
      <c r="A57" s="167"/>
      <c r="B57" s="167"/>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row>
    <row r="58" spans="1:31">
      <c r="A58" s="167"/>
      <c r="B58" s="167"/>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row>
    <row r="59" spans="1:31">
      <c r="A59" s="167"/>
      <c r="B59" s="167"/>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row>
    <row r="60" spans="1:31">
      <c r="A60" s="167"/>
      <c r="B60" s="167"/>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row>
    <row r="61" spans="1:31">
      <c r="A61" s="167"/>
      <c r="B61" s="167"/>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row>
    <row r="62" spans="1:31">
      <c r="A62" s="167"/>
      <c r="B62" s="167"/>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row>
    <row r="63" spans="1:31">
      <c r="A63" s="167"/>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row>
    <row r="64" spans="1:31">
      <c r="A64" s="167"/>
      <c r="B64" s="167"/>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row>
    <row r="65" spans="1:31">
      <c r="A65" s="167"/>
      <c r="B65" s="167"/>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row>
    <row r="66" spans="1:31">
      <c r="A66" s="167"/>
      <c r="B66" s="167"/>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row>
    <row r="67" spans="1:31">
      <c r="A67" s="167"/>
      <c r="B67" s="167"/>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row>
  </sheetData>
  <sheetProtection algorithmName="SHA-512" hashValue="k+gh9Y0YjiQVpOca46hJGZEteZkAotdz5r7DFJND14LGUu9FUIuYImDTDoSjjWvi+1s8mbEUVDSX4aE/WfPhxQ==" saltValue="bkKi5mHhuKdr31KbXpx3KQ==" spinCount="100000" sheet="1" objects="1" scenarios="1"/>
  <mergeCells count="16">
    <mergeCell ref="H15:I16"/>
    <mergeCell ref="J15:K16"/>
    <mergeCell ref="L15:L16"/>
    <mergeCell ref="H33:K33"/>
    <mergeCell ref="B14:C14"/>
    <mergeCell ref="D14:E14"/>
    <mergeCell ref="B15:C16"/>
    <mergeCell ref="D15:E16"/>
    <mergeCell ref="F15:F16"/>
    <mergeCell ref="G15:G16"/>
    <mergeCell ref="J12:K12"/>
    <mergeCell ref="B7:H7"/>
    <mergeCell ref="B9:F9"/>
    <mergeCell ref="B10:F10"/>
    <mergeCell ref="B11:F11"/>
    <mergeCell ref="B12:F12"/>
  </mergeCells>
  <conditionalFormatting sqref="G9:G10">
    <cfRule type="containsErrors" dxfId="12" priority="13">
      <formula>ISERROR(G9)</formula>
    </cfRule>
  </conditionalFormatting>
  <conditionalFormatting sqref="H9">
    <cfRule type="containsErrors" dxfId="11" priority="12">
      <formula>ISERROR(H9)</formula>
    </cfRule>
  </conditionalFormatting>
  <conditionalFormatting sqref="H10">
    <cfRule type="containsErrors" dxfId="10" priority="10">
      <formula>ISERROR(H10)</formula>
    </cfRule>
  </conditionalFormatting>
  <conditionalFormatting sqref="G11">
    <cfRule type="containsErrors" dxfId="9" priority="11">
      <formula>ISERROR(G11)</formula>
    </cfRule>
  </conditionalFormatting>
  <conditionalFormatting sqref="G12">
    <cfRule type="containsErrors" dxfId="8" priority="9">
      <formula>ISERROR(G12)</formula>
    </cfRule>
  </conditionalFormatting>
  <conditionalFormatting sqref="D14">
    <cfRule type="containsErrors" dxfId="7" priority="8">
      <formula>ISERROR(D14)</formula>
    </cfRule>
  </conditionalFormatting>
  <conditionalFormatting sqref="D14">
    <cfRule type="containsErrors" dxfId="6" priority="7">
      <formula>ISERROR(D14)</formula>
    </cfRule>
  </conditionalFormatting>
  <conditionalFormatting sqref="G14">
    <cfRule type="containsErrors" dxfId="5" priority="6">
      <formula>ISERROR(G14)</formula>
    </cfRule>
  </conditionalFormatting>
  <conditionalFormatting sqref="G14">
    <cfRule type="containsErrors" dxfId="4" priority="5">
      <formula>ISERROR(G14)</formula>
    </cfRule>
  </conditionalFormatting>
  <conditionalFormatting sqref="C17:E32">
    <cfRule type="containsErrors" dxfId="3" priority="3">
      <formula>ISERROR(C17)</formula>
    </cfRule>
  </conditionalFormatting>
  <conditionalFormatting sqref="C17:E32">
    <cfRule type="containsErrors" dxfId="2" priority="4">
      <formula>ISERROR(C17)</formula>
    </cfRule>
  </conditionalFormatting>
  <conditionalFormatting sqref="H17:L32">
    <cfRule type="containsErrors" dxfId="1" priority="1">
      <formula>ISERROR(H17)</formula>
    </cfRule>
  </conditionalFormatting>
  <conditionalFormatting sqref="H17:L32">
    <cfRule type="containsErrors" dxfId="0" priority="2">
      <formula>ISERROR(H17)</formula>
    </cfRule>
  </conditionalFormatting>
  <hyperlinks>
    <hyperlink ref="J12:K12" location="'Übersicht Baustoffe'!A1" display="'Übersicht Baustoffe"/>
  </hyperlinks>
  <pageMargins left="0.7" right="0.7" top="0.75" bottom="0.75" header="0.3" footer="0.3"/>
  <pageSetup paperSize="256" scale="33" orientation="portrait" horizontalDpi="300" verticalDpi="0"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65"/>
  <sheetViews>
    <sheetView topLeftCell="A2" zoomScaleNormal="100" workbookViewId="0"/>
  </sheetViews>
  <sheetFormatPr baseColWidth="10" defaultColWidth="11.42578125" defaultRowHeight="18.75"/>
  <cols>
    <col min="1" max="1" width="11.42578125" style="127"/>
    <col min="2" max="2" width="169.5703125" style="128" customWidth="1"/>
    <col min="3" max="3" width="14" style="127" customWidth="1"/>
    <col min="4" max="16384" width="11.42578125" style="127"/>
  </cols>
  <sheetData>
    <row r="1" spans="1:27">
      <c r="A1" s="2"/>
      <c r="B1" s="44"/>
      <c r="C1" s="2"/>
      <c r="D1" s="2"/>
      <c r="E1" s="2"/>
      <c r="F1" s="2"/>
      <c r="G1" s="2"/>
      <c r="H1" s="2"/>
      <c r="I1" s="2"/>
      <c r="J1" s="2"/>
      <c r="K1" s="2"/>
      <c r="L1" s="2"/>
      <c r="M1" s="2"/>
      <c r="N1" s="2"/>
      <c r="O1" s="2"/>
      <c r="P1" s="2"/>
      <c r="Q1" s="2"/>
      <c r="R1" s="2"/>
      <c r="S1" s="2"/>
      <c r="T1" s="2"/>
      <c r="U1" s="2"/>
      <c r="V1" s="2"/>
      <c r="W1" s="2"/>
      <c r="X1" s="2"/>
      <c r="Y1" s="2"/>
      <c r="Z1" s="2"/>
    </row>
    <row r="2" spans="1:27" ht="19.5">
      <c r="A2" s="2"/>
      <c r="B2" s="333" t="s">
        <v>130</v>
      </c>
      <c r="C2" s="333"/>
      <c r="D2" s="2"/>
      <c r="E2" s="2"/>
      <c r="F2" s="2"/>
      <c r="G2" s="2"/>
      <c r="H2" s="2"/>
      <c r="I2" s="2"/>
      <c r="J2" s="2"/>
      <c r="K2" s="2"/>
      <c r="L2" s="2"/>
      <c r="M2" s="2"/>
      <c r="N2" s="2"/>
      <c r="O2" s="2"/>
      <c r="P2" s="2"/>
      <c r="Q2" s="2"/>
      <c r="R2" s="2"/>
      <c r="S2" s="2"/>
      <c r="T2" s="2"/>
      <c r="U2" s="2"/>
      <c r="V2" s="2"/>
      <c r="W2" s="2"/>
      <c r="X2" s="2"/>
      <c r="Y2" s="2"/>
      <c r="Z2" s="2"/>
    </row>
    <row r="3" spans="1:27">
      <c r="A3" s="2"/>
      <c r="B3" s="44" t="s">
        <v>133</v>
      </c>
      <c r="C3" s="426" t="s">
        <v>126</v>
      </c>
      <c r="D3" s="427"/>
      <c r="E3" s="2"/>
      <c r="F3" s="2"/>
      <c r="G3" s="2"/>
      <c r="H3" s="2"/>
      <c r="I3" s="2"/>
      <c r="J3" s="2"/>
      <c r="K3" s="2"/>
      <c r="L3" s="2"/>
      <c r="M3" s="2"/>
      <c r="N3" s="2"/>
      <c r="O3" s="2"/>
      <c r="P3" s="2"/>
      <c r="Q3" s="2"/>
      <c r="R3" s="2"/>
      <c r="S3" s="2"/>
      <c r="T3" s="2"/>
      <c r="U3" s="2"/>
      <c r="V3" s="2"/>
      <c r="W3" s="2"/>
      <c r="X3" s="2"/>
      <c r="Y3" s="2"/>
      <c r="Z3" s="2"/>
    </row>
    <row r="4" spans="1:27">
      <c r="A4" s="2"/>
      <c r="B4" s="44" t="s">
        <v>115</v>
      </c>
      <c r="C4" s="2"/>
      <c r="D4" s="2"/>
      <c r="E4" s="2"/>
      <c r="F4" s="2"/>
      <c r="G4" s="2"/>
      <c r="H4" s="2"/>
      <c r="I4" s="2"/>
      <c r="J4" s="2"/>
      <c r="K4" s="2"/>
      <c r="L4" s="2"/>
      <c r="M4" s="2"/>
      <c r="N4" s="2"/>
      <c r="O4" s="2"/>
      <c r="P4" s="2"/>
      <c r="Q4" s="2"/>
      <c r="R4" s="2"/>
      <c r="S4" s="2"/>
      <c r="T4" s="2"/>
      <c r="U4" s="2"/>
      <c r="V4" s="2"/>
      <c r="W4" s="2"/>
      <c r="X4" s="2"/>
      <c r="Y4" s="2"/>
      <c r="Z4" s="2"/>
      <c r="AA4" s="2"/>
    </row>
    <row r="5" spans="1:27">
      <c r="A5" s="2"/>
      <c r="B5" s="44"/>
      <c r="C5" s="2"/>
      <c r="D5" s="2"/>
      <c r="E5" s="2"/>
      <c r="F5" s="2"/>
      <c r="G5" s="2"/>
      <c r="H5" s="2"/>
      <c r="I5" s="2"/>
      <c r="J5" s="2"/>
      <c r="K5" s="2"/>
      <c r="L5" s="2"/>
      <c r="M5" s="2"/>
      <c r="N5" s="2"/>
      <c r="O5" s="2"/>
      <c r="P5" s="2"/>
      <c r="Q5" s="2"/>
      <c r="R5" s="2"/>
      <c r="S5" s="2"/>
      <c r="T5" s="2"/>
      <c r="U5" s="2"/>
      <c r="V5" s="2"/>
      <c r="W5" s="2"/>
      <c r="X5" s="2"/>
      <c r="Y5" s="2"/>
      <c r="Z5" s="2"/>
      <c r="AA5" s="2"/>
    </row>
    <row r="6" spans="1:27">
      <c r="A6" s="2"/>
      <c r="B6" s="44" t="s">
        <v>114</v>
      </c>
      <c r="C6" s="2"/>
      <c r="D6" s="2"/>
      <c r="E6" s="2"/>
      <c r="F6" s="2"/>
      <c r="G6" s="2"/>
      <c r="H6" s="2"/>
      <c r="I6" s="2"/>
      <c r="J6" s="2"/>
      <c r="K6" s="2"/>
      <c r="L6" s="2"/>
      <c r="M6" s="2"/>
      <c r="N6" s="2"/>
      <c r="O6" s="2"/>
      <c r="P6" s="2"/>
      <c r="Q6" s="2"/>
      <c r="R6" s="2"/>
      <c r="S6" s="2"/>
      <c r="T6" s="2"/>
      <c r="U6" s="2"/>
      <c r="V6" s="2"/>
      <c r="W6" s="2"/>
      <c r="X6" s="2"/>
      <c r="Y6" s="2"/>
      <c r="Z6" s="2"/>
      <c r="AA6" s="2"/>
    </row>
    <row r="7" spans="1:27">
      <c r="A7" s="2"/>
      <c r="B7" s="44" t="s">
        <v>120</v>
      </c>
      <c r="C7" s="2"/>
      <c r="D7" s="2"/>
      <c r="E7" s="2"/>
      <c r="F7" s="2"/>
      <c r="G7" s="2"/>
      <c r="H7" s="2"/>
      <c r="I7" s="2"/>
      <c r="J7" s="2"/>
      <c r="K7" s="2"/>
      <c r="L7" s="2"/>
      <c r="M7" s="2"/>
      <c r="N7" s="2"/>
      <c r="O7" s="2"/>
      <c r="P7" s="2"/>
      <c r="Q7" s="2"/>
      <c r="R7" s="2"/>
      <c r="S7" s="2"/>
      <c r="T7" s="2"/>
      <c r="U7" s="2"/>
      <c r="V7" s="2"/>
      <c r="W7" s="2"/>
      <c r="X7" s="2"/>
      <c r="Y7" s="2"/>
      <c r="Z7" s="2"/>
      <c r="AA7" s="2"/>
    </row>
    <row r="8" spans="1:27" ht="30.75">
      <c r="A8" s="2"/>
      <c r="B8" s="44" t="s">
        <v>121</v>
      </c>
      <c r="C8" s="2"/>
      <c r="D8" s="2"/>
      <c r="E8" s="2"/>
      <c r="F8" s="2"/>
      <c r="G8" s="2"/>
      <c r="H8" s="2"/>
      <c r="I8" s="2"/>
      <c r="J8" s="2"/>
      <c r="K8" s="2"/>
      <c r="L8" s="2"/>
      <c r="M8" s="2"/>
      <c r="N8" s="2"/>
      <c r="O8" s="2"/>
      <c r="P8" s="2"/>
      <c r="Q8" s="2"/>
      <c r="R8" s="2"/>
      <c r="S8" s="2"/>
      <c r="T8" s="2"/>
      <c r="U8" s="2"/>
      <c r="V8" s="2"/>
      <c r="W8" s="2"/>
      <c r="X8" s="2"/>
      <c r="Y8" s="2"/>
      <c r="Z8" s="2"/>
      <c r="AA8" s="2"/>
    </row>
    <row r="9" spans="1:27">
      <c r="A9" s="2"/>
      <c r="B9" s="44"/>
      <c r="C9" s="2"/>
      <c r="D9" s="2"/>
      <c r="E9" s="2"/>
      <c r="F9" s="2"/>
      <c r="G9" s="2"/>
      <c r="H9" s="2"/>
      <c r="I9" s="2"/>
      <c r="J9" s="2"/>
      <c r="K9" s="2"/>
      <c r="L9" s="2"/>
      <c r="M9" s="2"/>
      <c r="N9" s="2"/>
      <c r="O9" s="2"/>
      <c r="P9" s="2"/>
      <c r="Q9" s="2"/>
      <c r="R9" s="2"/>
      <c r="S9" s="2"/>
      <c r="T9" s="2"/>
      <c r="U9" s="2"/>
      <c r="V9" s="2"/>
      <c r="W9" s="2"/>
      <c r="X9" s="2"/>
      <c r="Y9" s="2"/>
      <c r="Z9" s="2"/>
      <c r="AA9" s="2"/>
    </row>
    <row r="10" spans="1:27">
      <c r="A10" s="2"/>
      <c r="B10" s="44" t="s">
        <v>116</v>
      </c>
      <c r="C10" s="2"/>
      <c r="D10" s="2"/>
      <c r="E10" s="2"/>
      <c r="F10" s="2"/>
      <c r="G10" s="2"/>
      <c r="H10" s="2"/>
      <c r="I10" s="2"/>
      <c r="J10" s="2"/>
      <c r="K10" s="2"/>
      <c r="L10" s="2"/>
      <c r="M10" s="2"/>
      <c r="N10" s="2"/>
      <c r="O10" s="2"/>
      <c r="P10" s="2"/>
      <c r="Q10" s="2"/>
      <c r="R10" s="2"/>
      <c r="S10" s="2"/>
      <c r="T10" s="2"/>
      <c r="U10" s="2"/>
      <c r="V10" s="2"/>
      <c r="W10" s="2"/>
      <c r="X10" s="2"/>
      <c r="Y10" s="2"/>
      <c r="Z10" s="2"/>
      <c r="AA10" s="2"/>
    </row>
    <row r="11" spans="1:27">
      <c r="A11" s="2"/>
      <c r="B11" s="44" t="s">
        <v>125</v>
      </c>
      <c r="C11" s="2"/>
      <c r="D11" s="2"/>
      <c r="E11" s="2"/>
      <c r="F11" s="2"/>
      <c r="G11" s="2"/>
      <c r="H11" s="2"/>
      <c r="I11" s="2"/>
      <c r="J11" s="2"/>
      <c r="K11" s="2"/>
      <c r="L11" s="2"/>
      <c r="M11" s="2"/>
      <c r="N11" s="2"/>
      <c r="O11" s="2"/>
      <c r="P11" s="2"/>
      <c r="Q11" s="2"/>
      <c r="R11" s="2"/>
      <c r="S11" s="2"/>
      <c r="T11" s="2"/>
      <c r="U11" s="2"/>
      <c r="V11" s="2"/>
      <c r="W11" s="2"/>
      <c r="X11" s="2"/>
      <c r="Y11" s="2"/>
      <c r="Z11" s="2"/>
      <c r="AA11" s="2"/>
    </row>
    <row r="12" spans="1:27">
      <c r="A12" s="2"/>
      <c r="B12" s="44" t="s">
        <v>117</v>
      </c>
      <c r="C12" s="2"/>
      <c r="D12" s="2"/>
      <c r="E12" s="2"/>
      <c r="F12" s="2"/>
      <c r="G12" s="2"/>
      <c r="H12" s="2"/>
      <c r="I12" s="2"/>
      <c r="J12" s="2"/>
      <c r="K12" s="2"/>
      <c r="L12" s="2"/>
      <c r="M12" s="2"/>
      <c r="N12" s="2"/>
      <c r="O12" s="2"/>
      <c r="P12" s="2"/>
      <c r="Q12" s="2"/>
      <c r="R12" s="2"/>
      <c r="S12" s="2"/>
      <c r="T12" s="2"/>
      <c r="U12" s="2"/>
      <c r="V12" s="2"/>
      <c r="W12" s="2"/>
      <c r="X12" s="2"/>
      <c r="Y12" s="2"/>
      <c r="Z12" s="2"/>
      <c r="AA12" s="2"/>
    </row>
    <row r="13" spans="1:27">
      <c r="A13" s="2"/>
      <c r="B13" s="44" t="s">
        <v>118</v>
      </c>
      <c r="C13" s="2"/>
      <c r="D13" s="2"/>
      <c r="E13" s="2"/>
      <c r="F13" s="2"/>
      <c r="G13" s="2"/>
      <c r="H13" s="2"/>
      <c r="I13" s="2"/>
      <c r="J13" s="2"/>
      <c r="K13" s="2"/>
      <c r="L13" s="2"/>
      <c r="M13" s="2"/>
      <c r="N13" s="2"/>
      <c r="O13" s="2"/>
      <c r="P13" s="2"/>
      <c r="Q13" s="2"/>
      <c r="R13" s="2"/>
      <c r="S13" s="2"/>
      <c r="T13" s="2"/>
      <c r="U13" s="2"/>
      <c r="V13" s="2"/>
      <c r="W13" s="2"/>
      <c r="X13" s="2"/>
      <c r="Y13" s="2"/>
      <c r="Z13" s="2"/>
      <c r="AA13" s="2"/>
    </row>
    <row r="14" spans="1:27">
      <c r="A14" s="2"/>
      <c r="B14" s="44"/>
      <c r="C14" s="2"/>
      <c r="D14" s="2"/>
      <c r="E14" s="2"/>
      <c r="F14" s="2"/>
      <c r="G14" s="2"/>
      <c r="H14" s="2"/>
      <c r="I14" s="2"/>
      <c r="J14" s="2"/>
      <c r="K14" s="2"/>
      <c r="L14" s="2"/>
      <c r="M14" s="2"/>
      <c r="N14" s="2"/>
      <c r="O14" s="2"/>
      <c r="P14" s="2"/>
      <c r="Q14" s="2"/>
      <c r="R14" s="2"/>
      <c r="S14" s="2"/>
      <c r="T14" s="2"/>
      <c r="U14" s="2"/>
      <c r="V14" s="2"/>
      <c r="W14" s="2"/>
      <c r="X14" s="2"/>
      <c r="Y14" s="2"/>
      <c r="Z14" s="2"/>
      <c r="AA14" s="2"/>
    </row>
    <row r="15" spans="1:27">
      <c r="A15" s="2"/>
      <c r="B15" s="44" t="s">
        <v>119</v>
      </c>
      <c r="C15" s="2"/>
      <c r="D15" s="2"/>
      <c r="E15" s="2"/>
      <c r="F15" s="2"/>
      <c r="G15" s="2"/>
      <c r="H15" s="2"/>
      <c r="I15" s="2"/>
      <c r="J15" s="2"/>
      <c r="K15" s="2"/>
      <c r="L15" s="2"/>
      <c r="M15" s="2"/>
      <c r="N15" s="2"/>
      <c r="O15" s="2"/>
      <c r="P15" s="2"/>
      <c r="Q15" s="2"/>
      <c r="R15" s="2"/>
      <c r="S15" s="2"/>
      <c r="T15" s="2"/>
      <c r="U15" s="2"/>
      <c r="V15" s="2"/>
      <c r="W15" s="2"/>
      <c r="X15" s="2"/>
      <c r="Y15" s="2"/>
      <c r="Z15" s="2"/>
      <c r="AA15" s="2"/>
    </row>
    <row r="16" spans="1:27">
      <c r="A16" s="2"/>
      <c r="B16" s="44" t="s">
        <v>134</v>
      </c>
      <c r="C16" s="2"/>
      <c r="D16" s="2"/>
      <c r="E16" s="2"/>
      <c r="F16" s="2"/>
      <c r="G16" s="2"/>
      <c r="H16" s="2"/>
      <c r="I16" s="2"/>
      <c r="J16" s="2"/>
      <c r="K16" s="2"/>
      <c r="L16" s="2"/>
      <c r="M16" s="2"/>
      <c r="N16" s="2"/>
      <c r="O16" s="2"/>
      <c r="P16" s="2"/>
      <c r="Q16" s="2"/>
      <c r="R16" s="2"/>
      <c r="S16" s="2"/>
      <c r="T16" s="2"/>
      <c r="U16" s="2"/>
      <c r="V16" s="2"/>
      <c r="W16" s="2"/>
      <c r="X16" s="2"/>
      <c r="Y16" s="2"/>
      <c r="Z16" s="2"/>
      <c r="AA16" s="2"/>
    </row>
    <row r="17" spans="1:27" ht="150.75">
      <c r="A17" s="2"/>
      <c r="B17" s="129" t="s">
        <v>132</v>
      </c>
      <c r="C17" s="2"/>
      <c r="D17" s="2"/>
      <c r="E17" s="2"/>
      <c r="F17" s="2"/>
      <c r="G17" s="2"/>
      <c r="H17" s="2"/>
      <c r="I17" s="2"/>
      <c r="J17" s="2"/>
      <c r="K17" s="2"/>
      <c r="L17" s="2"/>
      <c r="M17" s="2"/>
      <c r="N17" s="2"/>
      <c r="O17" s="2"/>
      <c r="P17" s="2"/>
      <c r="Q17" s="2"/>
      <c r="R17" s="2"/>
      <c r="S17" s="2"/>
      <c r="T17" s="2"/>
      <c r="U17" s="2"/>
      <c r="V17" s="2"/>
      <c r="W17" s="2"/>
      <c r="X17" s="2"/>
      <c r="Y17" s="2"/>
      <c r="Z17" s="2"/>
      <c r="AA17" s="2"/>
    </row>
    <row r="18" spans="1:27">
      <c r="A18" s="2"/>
      <c r="B18" s="44"/>
      <c r="C18" s="2"/>
      <c r="D18" s="2"/>
      <c r="E18" s="2"/>
      <c r="F18" s="2"/>
      <c r="G18" s="2"/>
      <c r="H18" s="2"/>
      <c r="I18" s="2"/>
      <c r="J18" s="2"/>
      <c r="K18" s="2"/>
      <c r="L18" s="2"/>
      <c r="M18" s="2"/>
      <c r="N18" s="2"/>
      <c r="O18" s="2"/>
      <c r="P18" s="2"/>
      <c r="Q18" s="2"/>
      <c r="R18" s="2"/>
      <c r="S18" s="2"/>
      <c r="T18" s="2"/>
      <c r="U18" s="2"/>
      <c r="V18" s="2"/>
      <c r="W18" s="2"/>
      <c r="X18" s="2"/>
      <c r="Y18" s="2"/>
      <c r="Z18" s="2"/>
      <c r="AA18" s="2"/>
    </row>
    <row r="19" spans="1:27">
      <c r="A19" s="2"/>
      <c r="B19" s="44" t="s">
        <v>135</v>
      </c>
      <c r="C19" s="2"/>
      <c r="D19" s="2"/>
      <c r="E19" s="2"/>
      <c r="F19" s="2"/>
      <c r="G19" s="2"/>
      <c r="H19" s="2"/>
      <c r="I19" s="2"/>
      <c r="J19" s="2"/>
      <c r="K19" s="2"/>
      <c r="L19" s="2"/>
      <c r="M19" s="2"/>
      <c r="N19" s="2"/>
      <c r="O19" s="2"/>
      <c r="P19" s="2"/>
      <c r="Q19" s="2"/>
      <c r="R19" s="2"/>
      <c r="S19" s="2"/>
      <c r="T19" s="2"/>
      <c r="U19" s="2"/>
      <c r="V19" s="2"/>
      <c r="W19" s="2"/>
      <c r="X19" s="2"/>
      <c r="Y19" s="2"/>
      <c r="Z19" s="2"/>
      <c r="AA19" s="2"/>
    </row>
    <row r="20" spans="1:27" ht="30.75">
      <c r="A20" s="2"/>
      <c r="B20" s="129" t="s">
        <v>129</v>
      </c>
      <c r="C20" s="2"/>
      <c r="D20" s="2"/>
      <c r="E20" s="2"/>
      <c r="F20" s="2"/>
      <c r="G20" s="2"/>
      <c r="H20" s="2"/>
      <c r="I20" s="2"/>
      <c r="J20" s="2"/>
      <c r="K20" s="2"/>
      <c r="L20" s="2"/>
      <c r="M20" s="2"/>
      <c r="N20" s="2"/>
      <c r="O20" s="2"/>
      <c r="P20" s="2"/>
      <c r="Q20" s="2"/>
      <c r="R20" s="2"/>
      <c r="S20" s="2"/>
      <c r="T20" s="2"/>
      <c r="U20" s="2"/>
      <c r="V20" s="2"/>
      <c r="W20" s="2"/>
      <c r="X20" s="2"/>
      <c r="Y20" s="2"/>
      <c r="Z20" s="2"/>
      <c r="AA20" s="2"/>
    </row>
    <row r="21" spans="1:27">
      <c r="A21" s="2"/>
      <c r="B21" s="44"/>
      <c r="C21" s="2"/>
      <c r="D21" s="2"/>
      <c r="E21" s="2"/>
      <c r="F21" s="2"/>
      <c r="G21" s="2"/>
      <c r="H21" s="2"/>
      <c r="I21" s="2"/>
      <c r="J21" s="2"/>
      <c r="K21" s="2"/>
      <c r="L21" s="2"/>
      <c r="M21" s="2"/>
      <c r="N21" s="2"/>
      <c r="O21" s="2"/>
      <c r="P21" s="2"/>
      <c r="Q21" s="2"/>
      <c r="R21" s="2"/>
      <c r="S21" s="2"/>
      <c r="T21" s="2"/>
      <c r="U21" s="2"/>
      <c r="V21" s="2"/>
      <c r="W21" s="2"/>
      <c r="X21" s="2"/>
      <c r="Y21" s="2"/>
      <c r="Z21" s="2"/>
      <c r="AA21" s="2"/>
    </row>
    <row r="22" spans="1:27">
      <c r="A22" s="2"/>
      <c r="B22" s="44" t="s">
        <v>122</v>
      </c>
      <c r="C22" s="2"/>
      <c r="D22" s="2"/>
      <c r="E22" s="2"/>
      <c r="F22" s="2"/>
      <c r="G22" s="2"/>
      <c r="H22" s="2"/>
      <c r="I22" s="2"/>
      <c r="J22" s="2"/>
      <c r="K22" s="2"/>
      <c r="L22" s="2"/>
      <c r="M22" s="2"/>
      <c r="N22" s="2"/>
      <c r="O22" s="2"/>
      <c r="P22" s="2"/>
      <c r="Q22" s="2"/>
      <c r="R22" s="2"/>
      <c r="S22" s="2"/>
      <c r="T22" s="2"/>
      <c r="U22" s="2"/>
      <c r="V22" s="2"/>
      <c r="W22" s="2"/>
      <c r="X22" s="2"/>
      <c r="Y22" s="2"/>
      <c r="Z22" s="2"/>
      <c r="AA22" s="2"/>
    </row>
    <row r="23" spans="1:27" ht="75.75">
      <c r="A23" s="2"/>
      <c r="B23" s="44" t="s">
        <v>131</v>
      </c>
      <c r="C23" s="2"/>
      <c r="D23" s="2"/>
      <c r="E23" s="2"/>
      <c r="F23" s="2"/>
      <c r="G23" s="2"/>
      <c r="H23" s="2"/>
      <c r="I23" s="2"/>
      <c r="J23" s="2"/>
      <c r="K23" s="2"/>
      <c r="L23" s="2"/>
      <c r="M23" s="2"/>
      <c r="N23" s="2"/>
      <c r="O23" s="2"/>
      <c r="P23" s="2"/>
      <c r="Q23" s="2"/>
      <c r="R23" s="2"/>
      <c r="S23" s="2"/>
      <c r="T23" s="2"/>
      <c r="U23" s="2"/>
      <c r="V23" s="2"/>
      <c r="W23" s="2"/>
      <c r="X23" s="2"/>
      <c r="Y23" s="2"/>
      <c r="Z23" s="2"/>
      <c r="AA23" s="2"/>
    </row>
    <row r="24" spans="1:27">
      <c r="A24" s="2"/>
      <c r="B24" s="44"/>
      <c r="C24" s="2"/>
      <c r="D24" s="2"/>
      <c r="E24" s="2"/>
      <c r="F24" s="2"/>
      <c r="G24" s="2"/>
      <c r="H24" s="2"/>
      <c r="I24" s="2"/>
      <c r="J24" s="2"/>
      <c r="K24" s="2"/>
      <c r="L24" s="2"/>
      <c r="M24" s="2"/>
      <c r="N24" s="2"/>
      <c r="O24" s="2"/>
      <c r="P24" s="2"/>
      <c r="Q24" s="2"/>
      <c r="R24" s="2"/>
      <c r="S24" s="2"/>
      <c r="T24" s="2"/>
      <c r="U24" s="2"/>
      <c r="V24" s="2"/>
      <c r="W24" s="2"/>
      <c r="X24" s="2"/>
      <c r="Y24" s="2"/>
      <c r="Z24" s="2"/>
      <c r="AA24" s="2"/>
    </row>
    <row r="25" spans="1:27">
      <c r="A25" s="2"/>
      <c r="B25" s="44" t="s">
        <v>123</v>
      </c>
      <c r="C25" s="2"/>
      <c r="D25" s="2"/>
      <c r="E25" s="2"/>
      <c r="F25" s="2"/>
      <c r="G25" s="2"/>
      <c r="H25" s="2"/>
      <c r="I25" s="2"/>
      <c r="J25" s="2"/>
      <c r="K25" s="2"/>
      <c r="L25" s="2"/>
      <c r="M25" s="2"/>
      <c r="N25" s="2"/>
      <c r="O25" s="2"/>
      <c r="P25" s="2"/>
      <c r="Q25" s="2"/>
      <c r="R25" s="2"/>
      <c r="S25" s="2"/>
      <c r="T25" s="2"/>
      <c r="U25" s="2"/>
      <c r="V25" s="2"/>
      <c r="W25" s="2"/>
      <c r="X25" s="2"/>
      <c r="Y25" s="2"/>
      <c r="Z25" s="2"/>
      <c r="AA25" s="2"/>
    </row>
    <row r="26" spans="1:27" ht="60.75">
      <c r="A26" s="2"/>
      <c r="B26" s="44" t="s">
        <v>127</v>
      </c>
      <c r="C26" s="2"/>
      <c r="D26" s="2"/>
      <c r="E26" s="2"/>
      <c r="F26" s="2"/>
      <c r="G26" s="2"/>
      <c r="H26" s="2"/>
      <c r="I26" s="2"/>
      <c r="J26" s="2"/>
      <c r="K26" s="2"/>
      <c r="L26" s="2"/>
      <c r="M26" s="2"/>
      <c r="N26" s="2"/>
      <c r="O26" s="2"/>
      <c r="P26" s="2"/>
      <c r="Q26" s="2"/>
      <c r="R26" s="2"/>
      <c r="S26" s="2"/>
      <c r="T26" s="2"/>
      <c r="U26" s="2"/>
      <c r="V26" s="2"/>
      <c r="W26" s="2"/>
      <c r="X26" s="2"/>
      <c r="Y26" s="2"/>
      <c r="Z26" s="2"/>
      <c r="AA26" s="2"/>
    </row>
    <row r="27" spans="1:27">
      <c r="A27" s="2"/>
      <c r="B27" s="44"/>
      <c r="C27" s="2"/>
      <c r="D27" s="2"/>
      <c r="E27" s="2"/>
      <c r="F27" s="2"/>
      <c r="G27" s="2"/>
      <c r="H27" s="2"/>
      <c r="I27" s="2"/>
      <c r="J27" s="2"/>
      <c r="K27" s="2"/>
      <c r="L27" s="2"/>
      <c r="M27" s="2"/>
      <c r="N27" s="2"/>
      <c r="O27" s="2"/>
      <c r="P27" s="2"/>
      <c r="Q27" s="2"/>
      <c r="R27" s="2"/>
      <c r="S27" s="2"/>
      <c r="T27" s="2"/>
      <c r="U27" s="2"/>
      <c r="V27" s="2"/>
      <c r="W27" s="2"/>
      <c r="X27" s="2"/>
      <c r="Y27" s="2"/>
      <c r="Z27" s="2"/>
      <c r="AA27" s="2"/>
    </row>
    <row r="28" spans="1:27">
      <c r="A28" s="2"/>
      <c r="B28" s="44" t="s">
        <v>124</v>
      </c>
      <c r="C28" s="2"/>
      <c r="D28" s="2"/>
      <c r="E28" s="2"/>
      <c r="F28" s="2"/>
      <c r="G28" s="2"/>
      <c r="H28" s="2"/>
      <c r="I28" s="2"/>
      <c r="J28" s="2"/>
      <c r="K28" s="2"/>
      <c r="L28" s="2"/>
      <c r="M28" s="2"/>
      <c r="N28" s="2"/>
      <c r="O28" s="2"/>
      <c r="P28" s="2"/>
      <c r="Q28" s="2"/>
      <c r="R28" s="2"/>
      <c r="S28" s="2"/>
      <c r="T28" s="2"/>
      <c r="U28" s="2"/>
      <c r="V28" s="2"/>
      <c r="W28" s="2"/>
      <c r="X28" s="2"/>
      <c r="Y28" s="2"/>
      <c r="Z28" s="2"/>
      <c r="AA28" s="2"/>
    </row>
    <row r="29" spans="1:27" ht="45.75">
      <c r="A29" s="2"/>
      <c r="B29" s="129" t="s">
        <v>128</v>
      </c>
      <c r="C29" s="2"/>
      <c r="D29" s="2"/>
      <c r="E29" s="2"/>
      <c r="F29" s="2"/>
      <c r="G29" s="2"/>
      <c r="H29" s="2"/>
      <c r="I29" s="2"/>
      <c r="J29" s="2"/>
      <c r="K29" s="2"/>
      <c r="L29" s="2"/>
      <c r="M29" s="2"/>
      <c r="N29" s="2"/>
      <c r="O29" s="2"/>
      <c r="P29" s="2"/>
      <c r="Q29" s="2"/>
      <c r="R29" s="2"/>
      <c r="S29" s="2"/>
      <c r="T29" s="2"/>
      <c r="U29" s="2"/>
      <c r="V29" s="2"/>
      <c r="W29" s="2"/>
      <c r="X29" s="2"/>
      <c r="Y29" s="2"/>
      <c r="Z29" s="2"/>
      <c r="AA29" s="2"/>
    </row>
    <row r="30" spans="1:27">
      <c r="A30" s="2"/>
      <c r="B30" s="44"/>
      <c r="C30" s="2"/>
      <c r="D30" s="2"/>
      <c r="E30" s="2"/>
      <c r="F30" s="2"/>
      <c r="G30" s="2"/>
      <c r="H30" s="2"/>
      <c r="I30" s="2"/>
      <c r="J30" s="2"/>
      <c r="K30" s="2"/>
      <c r="L30" s="2"/>
      <c r="M30" s="2"/>
      <c r="N30" s="2"/>
      <c r="O30" s="2"/>
      <c r="P30" s="2"/>
      <c r="Q30" s="2"/>
      <c r="R30" s="2"/>
      <c r="S30" s="2"/>
      <c r="T30" s="2"/>
      <c r="U30" s="2"/>
      <c r="V30" s="2"/>
      <c r="W30" s="2"/>
      <c r="X30" s="2"/>
      <c r="Y30" s="2"/>
      <c r="Z30" s="2"/>
      <c r="AA30" s="2"/>
    </row>
    <row r="31" spans="1:27">
      <c r="A31" s="2"/>
      <c r="B31" s="44"/>
      <c r="C31" s="2"/>
      <c r="D31" s="2"/>
      <c r="E31" s="2"/>
      <c r="F31" s="2"/>
      <c r="G31" s="2"/>
      <c r="H31" s="2"/>
      <c r="I31" s="2"/>
      <c r="J31" s="2"/>
      <c r="K31" s="2"/>
      <c r="L31" s="2"/>
      <c r="M31" s="2"/>
      <c r="N31" s="2"/>
      <c r="O31" s="2"/>
      <c r="P31" s="2"/>
      <c r="Q31" s="2"/>
      <c r="R31" s="2"/>
      <c r="S31" s="2"/>
      <c r="T31" s="2"/>
      <c r="U31" s="2"/>
      <c r="V31" s="2"/>
      <c r="W31" s="2"/>
      <c r="X31" s="2"/>
      <c r="Y31" s="2"/>
      <c r="Z31" s="2"/>
      <c r="AA31" s="2"/>
    </row>
    <row r="32" spans="1:27">
      <c r="A32" s="2"/>
      <c r="B32" s="44"/>
      <c r="C32" s="2"/>
      <c r="D32" s="2"/>
      <c r="E32" s="2"/>
      <c r="F32" s="2"/>
      <c r="G32" s="2"/>
      <c r="H32" s="2"/>
      <c r="I32" s="2"/>
      <c r="J32" s="2"/>
      <c r="K32" s="2"/>
      <c r="L32" s="2"/>
      <c r="M32" s="2"/>
      <c r="N32" s="2"/>
      <c r="O32" s="2"/>
      <c r="P32" s="2"/>
      <c r="Q32" s="2"/>
      <c r="R32" s="2"/>
      <c r="S32" s="2"/>
      <c r="T32" s="2"/>
      <c r="U32" s="2"/>
      <c r="V32" s="2"/>
      <c r="W32" s="2"/>
      <c r="X32" s="2"/>
      <c r="Y32" s="2"/>
      <c r="Z32" s="2"/>
      <c r="AA32" s="2"/>
    </row>
    <row r="33" spans="1:27">
      <c r="A33" s="2"/>
      <c r="B33" s="44"/>
      <c r="C33" s="2"/>
      <c r="D33" s="2"/>
      <c r="E33" s="2"/>
      <c r="F33" s="2"/>
      <c r="G33" s="2"/>
      <c r="H33" s="2"/>
      <c r="I33" s="2"/>
      <c r="J33" s="2"/>
      <c r="K33" s="2"/>
      <c r="L33" s="2"/>
      <c r="M33" s="2"/>
      <c r="N33" s="2"/>
      <c r="O33" s="2"/>
      <c r="P33" s="2"/>
      <c r="Q33" s="2"/>
      <c r="R33" s="2"/>
      <c r="S33" s="2"/>
      <c r="T33" s="2"/>
      <c r="U33" s="2"/>
      <c r="V33" s="2"/>
      <c r="W33" s="2"/>
      <c r="X33" s="2"/>
      <c r="Y33" s="2"/>
      <c r="Z33" s="2"/>
      <c r="AA33" s="2"/>
    </row>
    <row r="34" spans="1:27">
      <c r="A34" s="2"/>
      <c r="B34" s="44"/>
      <c r="C34" s="2"/>
      <c r="D34" s="2"/>
      <c r="E34" s="2"/>
      <c r="F34" s="2"/>
      <c r="G34" s="2"/>
      <c r="H34" s="2"/>
      <c r="I34" s="2"/>
      <c r="J34" s="2"/>
      <c r="K34" s="2"/>
      <c r="L34" s="2"/>
      <c r="M34" s="2"/>
      <c r="N34" s="2"/>
      <c r="O34" s="2"/>
      <c r="P34" s="2"/>
      <c r="Q34" s="2"/>
      <c r="R34" s="2"/>
      <c r="S34" s="2"/>
      <c r="T34" s="2"/>
      <c r="U34" s="2"/>
      <c r="V34" s="2"/>
      <c r="W34" s="2"/>
      <c r="X34" s="2"/>
      <c r="Y34" s="2"/>
      <c r="Z34" s="2"/>
      <c r="AA34" s="2"/>
    </row>
    <row r="35" spans="1:27">
      <c r="A35" s="2"/>
      <c r="B35" s="44"/>
      <c r="C35" s="2"/>
      <c r="D35" s="2"/>
      <c r="E35" s="2"/>
      <c r="F35" s="2"/>
      <c r="G35" s="2"/>
      <c r="H35" s="2"/>
      <c r="I35" s="2"/>
      <c r="J35" s="2"/>
      <c r="K35" s="2"/>
      <c r="L35" s="2"/>
      <c r="M35" s="2"/>
      <c r="N35" s="2"/>
      <c r="O35" s="2"/>
      <c r="P35" s="2"/>
      <c r="Q35" s="2"/>
      <c r="R35" s="2"/>
      <c r="S35" s="2"/>
      <c r="T35" s="2"/>
      <c r="U35" s="2"/>
      <c r="V35" s="2"/>
      <c r="W35" s="2"/>
      <c r="X35" s="2"/>
      <c r="Y35" s="2"/>
      <c r="Z35" s="2"/>
      <c r="AA35" s="2"/>
    </row>
    <row r="36" spans="1:27">
      <c r="A36" s="2"/>
      <c r="B36" s="44"/>
      <c r="C36" s="2"/>
      <c r="D36" s="2"/>
      <c r="E36" s="2"/>
      <c r="F36" s="2"/>
      <c r="G36" s="2"/>
      <c r="H36" s="2"/>
      <c r="I36" s="2"/>
      <c r="J36" s="2"/>
      <c r="K36" s="2"/>
      <c r="L36" s="2"/>
      <c r="M36" s="2"/>
      <c r="N36" s="2"/>
      <c r="O36" s="2"/>
      <c r="P36" s="2"/>
      <c r="Q36" s="2"/>
      <c r="R36" s="2"/>
      <c r="S36" s="2"/>
      <c r="T36" s="2"/>
      <c r="U36" s="2"/>
      <c r="V36" s="2"/>
      <c r="W36" s="2"/>
      <c r="X36" s="2"/>
      <c r="Y36" s="2"/>
      <c r="Z36" s="2"/>
      <c r="AA36" s="2"/>
    </row>
    <row r="37" spans="1:27">
      <c r="A37" s="2"/>
      <c r="B37" s="44"/>
      <c r="C37" s="2"/>
      <c r="D37" s="2"/>
      <c r="E37" s="2"/>
      <c r="F37" s="2"/>
      <c r="G37" s="2"/>
      <c r="H37" s="2"/>
      <c r="I37" s="2"/>
      <c r="J37" s="2"/>
      <c r="K37" s="2"/>
      <c r="L37" s="2"/>
      <c r="M37" s="2"/>
      <c r="N37" s="2"/>
      <c r="O37" s="2"/>
      <c r="P37" s="2"/>
      <c r="Q37" s="2"/>
      <c r="R37" s="2"/>
      <c r="S37" s="2"/>
      <c r="T37" s="2"/>
      <c r="U37" s="2"/>
      <c r="V37" s="2"/>
      <c r="W37" s="2"/>
      <c r="X37" s="2"/>
      <c r="Y37" s="2"/>
      <c r="Z37" s="2"/>
      <c r="AA37" s="2"/>
    </row>
    <row r="38" spans="1:27">
      <c r="A38" s="2"/>
      <c r="B38" s="44"/>
      <c r="C38" s="2"/>
      <c r="D38" s="2"/>
      <c r="E38" s="2"/>
      <c r="F38" s="2"/>
      <c r="G38" s="2"/>
      <c r="H38" s="2"/>
      <c r="I38" s="2"/>
      <c r="J38" s="2"/>
      <c r="K38" s="2"/>
      <c r="L38" s="2"/>
      <c r="M38" s="2"/>
      <c r="N38" s="2"/>
      <c r="O38" s="2"/>
      <c r="P38" s="2"/>
      <c r="Q38" s="2"/>
      <c r="R38" s="2"/>
      <c r="S38" s="2"/>
      <c r="T38" s="2"/>
      <c r="U38" s="2"/>
      <c r="V38" s="2"/>
      <c r="W38" s="2"/>
      <c r="X38" s="2"/>
      <c r="Y38" s="2"/>
      <c r="Z38" s="2"/>
      <c r="AA38" s="2"/>
    </row>
    <row r="39" spans="1:27">
      <c r="A39" s="2"/>
      <c r="B39" s="44"/>
      <c r="C39" s="2"/>
      <c r="D39" s="2"/>
      <c r="E39" s="2"/>
      <c r="F39" s="2"/>
      <c r="G39" s="2"/>
      <c r="H39" s="2"/>
      <c r="I39" s="2"/>
      <c r="J39" s="2"/>
      <c r="K39" s="2"/>
      <c r="L39" s="2"/>
      <c r="M39" s="2"/>
      <c r="N39" s="2"/>
      <c r="O39" s="2"/>
      <c r="P39" s="2"/>
      <c r="Q39" s="2"/>
      <c r="R39" s="2"/>
      <c r="S39" s="2"/>
      <c r="T39" s="2"/>
      <c r="U39" s="2"/>
      <c r="V39" s="2"/>
      <c r="W39" s="2"/>
      <c r="X39" s="2"/>
      <c r="Y39" s="2"/>
      <c r="Z39" s="2"/>
      <c r="AA39" s="2"/>
    </row>
    <row r="40" spans="1:27">
      <c r="A40" s="2"/>
      <c r="B40" s="44"/>
      <c r="C40" s="2"/>
      <c r="D40" s="2"/>
      <c r="E40" s="2"/>
      <c r="F40" s="2"/>
      <c r="G40" s="2"/>
      <c r="H40" s="2"/>
      <c r="I40" s="2"/>
      <c r="J40" s="2"/>
      <c r="K40" s="2"/>
      <c r="L40" s="2"/>
      <c r="M40" s="2"/>
      <c r="N40" s="2"/>
      <c r="O40" s="2"/>
      <c r="P40" s="2"/>
      <c r="Q40" s="2"/>
      <c r="R40" s="2"/>
      <c r="S40" s="2"/>
      <c r="T40" s="2"/>
      <c r="U40" s="2"/>
      <c r="V40" s="2"/>
      <c r="W40" s="2"/>
      <c r="X40" s="2"/>
      <c r="Y40" s="2"/>
      <c r="Z40" s="2"/>
      <c r="AA40" s="2"/>
    </row>
    <row r="41" spans="1:27">
      <c r="A41" s="2"/>
      <c r="B41" s="44"/>
      <c r="C41" s="2"/>
      <c r="D41" s="2"/>
      <c r="E41" s="2"/>
      <c r="F41" s="2"/>
      <c r="G41" s="2"/>
      <c r="H41" s="2"/>
      <c r="I41" s="2"/>
      <c r="J41" s="2"/>
      <c r="K41" s="2"/>
      <c r="L41" s="2"/>
      <c r="M41" s="2"/>
      <c r="N41" s="2"/>
      <c r="O41" s="2"/>
      <c r="P41" s="2"/>
      <c r="Q41" s="2"/>
      <c r="R41" s="2"/>
      <c r="S41" s="2"/>
      <c r="T41" s="2"/>
      <c r="U41" s="2"/>
      <c r="V41" s="2"/>
      <c r="W41" s="2"/>
      <c r="X41" s="2"/>
      <c r="Y41" s="2"/>
      <c r="Z41" s="2"/>
      <c r="AA41" s="2"/>
    </row>
    <row r="42" spans="1:27">
      <c r="A42" s="2"/>
      <c r="B42" s="44"/>
      <c r="C42" s="2"/>
      <c r="D42" s="2"/>
      <c r="E42" s="2"/>
      <c r="F42" s="2"/>
      <c r="G42" s="2"/>
      <c r="H42" s="2"/>
      <c r="I42" s="2"/>
      <c r="J42" s="2"/>
      <c r="K42" s="2"/>
      <c r="L42" s="2"/>
      <c r="M42" s="2"/>
      <c r="N42" s="2"/>
      <c r="O42" s="2"/>
      <c r="P42" s="2"/>
      <c r="Q42" s="2"/>
      <c r="R42" s="2"/>
      <c r="S42" s="2"/>
      <c r="T42" s="2"/>
      <c r="U42" s="2"/>
      <c r="V42" s="2"/>
      <c r="W42" s="2"/>
      <c r="X42" s="2"/>
      <c r="Y42" s="2"/>
      <c r="Z42" s="2"/>
      <c r="AA42" s="2"/>
    </row>
    <row r="43" spans="1:27">
      <c r="A43" s="2"/>
      <c r="B43" s="44"/>
      <c r="C43" s="2"/>
      <c r="D43" s="2"/>
      <c r="E43" s="2"/>
      <c r="F43" s="2"/>
      <c r="G43" s="2"/>
      <c r="H43" s="2"/>
      <c r="I43" s="2"/>
      <c r="J43" s="2"/>
      <c r="K43" s="2"/>
      <c r="L43" s="2"/>
      <c r="M43" s="2"/>
      <c r="N43" s="2"/>
      <c r="O43" s="2"/>
      <c r="P43" s="2"/>
      <c r="Q43" s="2"/>
      <c r="R43" s="2"/>
      <c r="S43" s="2"/>
      <c r="T43" s="2"/>
      <c r="U43" s="2"/>
      <c r="V43" s="2"/>
      <c r="W43" s="2"/>
      <c r="X43" s="2"/>
      <c r="Y43" s="2"/>
      <c r="Z43" s="2"/>
      <c r="AA43" s="2"/>
    </row>
    <row r="44" spans="1:27">
      <c r="A44" s="2"/>
      <c r="B44" s="44"/>
      <c r="C44" s="2"/>
      <c r="D44" s="2"/>
      <c r="E44" s="2"/>
      <c r="F44" s="2"/>
      <c r="G44" s="2"/>
      <c r="H44" s="2"/>
      <c r="I44" s="2"/>
      <c r="J44" s="2"/>
      <c r="K44" s="2"/>
      <c r="L44" s="2"/>
      <c r="M44" s="2"/>
      <c r="N44" s="2"/>
      <c r="O44" s="2"/>
      <c r="P44" s="2"/>
      <c r="Q44" s="2"/>
      <c r="R44" s="2"/>
      <c r="S44" s="2"/>
      <c r="T44" s="2"/>
      <c r="U44" s="2"/>
      <c r="V44" s="2"/>
      <c r="W44" s="2"/>
      <c r="X44" s="2"/>
      <c r="Y44" s="2"/>
      <c r="Z44" s="2"/>
      <c r="AA44" s="2"/>
    </row>
    <row r="45" spans="1:27">
      <c r="A45" s="2"/>
      <c r="B45" s="44"/>
      <c r="C45" s="2"/>
      <c r="D45" s="2"/>
      <c r="E45" s="2"/>
      <c r="F45" s="2"/>
      <c r="G45" s="2"/>
      <c r="H45" s="2"/>
      <c r="I45" s="2"/>
      <c r="J45" s="2"/>
      <c r="K45" s="2"/>
      <c r="L45" s="2"/>
      <c r="M45" s="2"/>
      <c r="N45" s="2"/>
      <c r="O45" s="2"/>
      <c r="P45" s="2"/>
      <c r="Q45" s="2"/>
      <c r="R45" s="2"/>
      <c r="S45" s="2"/>
      <c r="T45" s="2"/>
      <c r="U45" s="2"/>
      <c r="V45" s="2"/>
      <c r="W45" s="2"/>
      <c r="X45" s="2"/>
      <c r="Y45" s="2"/>
      <c r="Z45" s="2"/>
      <c r="AA45" s="2"/>
    </row>
    <row r="46" spans="1:27">
      <c r="A46" s="2"/>
      <c r="B46" s="44"/>
      <c r="C46" s="2"/>
      <c r="D46" s="2"/>
      <c r="E46" s="2"/>
      <c r="F46" s="2"/>
      <c r="G46" s="2"/>
      <c r="H46" s="2"/>
      <c r="I46" s="2"/>
      <c r="J46" s="2"/>
      <c r="K46" s="2"/>
      <c r="L46" s="2"/>
      <c r="M46" s="2"/>
      <c r="N46" s="2"/>
      <c r="O46" s="2"/>
      <c r="P46" s="2"/>
      <c r="Q46" s="2"/>
      <c r="R46" s="2"/>
      <c r="S46" s="2"/>
      <c r="T46" s="2"/>
      <c r="U46" s="2"/>
      <c r="V46" s="2"/>
      <c r="W46" s="2"/>
      <c r="X46" s="2"/>
      <c r="Y46" s="2"/>
      <c r="Z46" s="2"/>
      <c r="AA46" s="2"/>
    </row>
    <row r="47" spans="1:27">
      <c r="A47" s="2"/>
      <c r="B47" s="44"/>
      <c r="C47" s="2"/>
      <c r="D47" s="2"/>
      <c r="E47" s="2"/>
      <c r="F47" s="2"/>
      <c r="G47" s="2"/>
      <c r="H47" s="2"/>
      <c r="I47" s="2"/>
      <c r="J47" s="2"/>
      <c r="K47" s="2"/>
      <c r="L47" s="2"/>
      <c r="M47" s="2"/>
      <c r="N47" s="2"/>
      <c r="O47" s="2"/>
      <c r="P47" s="2"/>
      <c r="Q47" s="2"/>
      <c r="R47" s="2"/>
      <c r="S47" s="2"/>
      <c r="T47" s="2"/>
      <c r="U47" s="2"/>
      <c r="V47" s="2"/>
      <c r="W47" s="2"/>
      <c r="X47" s="2"/>
      <c r="Y47" s="2"/>
      <c r="Z47" s="2"/>
      <c r="AA47" s="2"/>
    </row>
    <row r="48" spans="1:27">
      <c r="A48" s="2"/>
      <c r="B48" s="44"/>
      <c r="C48" s="2"/>
      <c r="D48" s="2"/>
      <c r="E48" s="2"/>
      <c r="F48" s="2"/>
      <c r="G48" s="2"/>
      <c r="H48" s="2"/>
      <c r="I48" s="2"/>
      <c r="J48" s="2"/>
      <c r="K48" s="2"/>
      <c r="L48" s="2"/>
      <c r="M48" s="2"/>
      <c r="N48" s="2"/>
      <c r="O48" s="2"/>
      <c r="P48" s="2"/>
      <c r="Q48" s="2"/>
      <c r="R48" s="2"/>
      <c r="S48" s="2"/>
      <c r="T48" s="2"/>
      <c r="U48" s="2"/>
      <c r="V48" s="2"/>
      <c r="W48" s="2"/>
      <c r="X48" s="2"/>
      <c r="Y48" s="2"/>
      <c r="Z48" s="2"/>
      <c r="AA48" s="2"/>
    </row>
    <row r="49" spans="1:27">
      <c r="A49" s="2"/>
      <c r="B49" s="44"/>
      <c r="C49" s="2"/>
      <c r="D49" s="2"/>
      <c r="E49" s="2"/>
      <c r="F49" s="2"/>
      <c r="G49" s="2"/>
      <c r="H49" s="2"/>
      <c r="I49" s="2"/>
      <c r="J49" s="2"/>
      <c r="K49" s="2"/>
      <c r="L49" s="2"/>
      <c r="M49" s="2"/>
      <c r="N49" s="2"/>
      <c r="O49" s="2"/>
      <c r="P49" s="2"/>
      <c r="Q49" s="2"/>
      <c r="R49" s="2"/>
      <c r="S49" s="2"/>
      <c r="T49" s="2"/>
      <c r="U49" s="2"/>
      <c r="V49" s="2"/>
      <c r="W49" s="2"/>
      <c r="X49" s="2"/>
      <c r="Y49" s="2"/>
      <c r="Z49" s="2"/>
      <c r="AA49" s="2"/>
    </row>
    <row r="50" spans="1:27">
      <c r="A50" s="2"/>
      <c r="B50" s="44"/>
      <c r="C50" s="2"/>
      <c r="D50" s="2"/>
      <c r="E50" s="2"/>
      <c r="F50" s="2"/>
      <c r="G50" s="2"/>
      <c r="H50" s="2"/>
      <c r="I50" s="2"/>
      <c r="J50" s="2"/>
      <c r="K50" s="2"/>
      <c r="L50" s="2"/>
      <c r="M50" s="2"/>
      <c r="N50" s="2"/>
      <c r="O50" s="2"/>
      <c r="P50" s="2"/>
      <c r="Q50" s="2"/>
      <c r="R50" s="2"/>
      <c r="S50" s="2"/>
      <c r="T50" s="2"/>
      <c r="U50" s="2"/>
      <c r="V50" s="2"/>
      <c r="W50" s="2"/>
      <c r="X50" s="2"/>
      <c r="Y50" s="2"/>
      <c r="Z50" s="2"/>
      <c r="AA50" s="2"/>
    </row>
    <row r="51" spans="1:27">
      <c r="A51" s="2"/>
      <c r="B51" s="44"/>
      <c r="C51" s="2"/>
      <c r="D51" s="2"/>
      <c r="E51" s="2"/>
      <c r="F51" s="2"/>
      <c r="G51" s="2"/>
      <c r="H51" s="2"/>
      <c r="I51" s="2"/>
      <c r="J51" s="2"/>
      <c r="K51" s="2"/>
      <c r="L51" s="2"/>
      <c r="M51" s="2"/>
      <c r="N51" s="2"/>
      <c r="O51" s="2"/>
      <c r="P51" s="2"/>
      <c r="Q51" s="2"/>
      <c r="R51" s="2"/>
      <c r="S51" s="2"/>
      <c r="T51" s="2"/>
      <c r="U51" s="2"/>
      <c r="V51" s="2"/>
      <c r="W51" s="2"/>
      <c r="X51" s="2"/>
      <c r="Y51" s="2"/>
      <c r="Z51" s="2"/>
      <c r="AA51" s="2"/>
    </row>
    <row r="52" spans="1:27">
      <c r="A52" s="2"/>
      <c r="B52" s="44"/>
      <c r="C52" s="2"/>
      <c r="D52" s="2"/>
      <c r="E52" s="2"/>
      <c r="F52" s="2"/>
      <c r="G52" s="2"/>
      <c r="H52" s="2"/>
      <c r="I52" s="2"/>
      <c r="J52" s="2"/>
      <c r="K52" s="2"/>
      <c r="L52" s="2"/>
      <c r="M52" s="2"/>
      <c r="N52" s="2"/>
      <c r="O52" s="2"/>
      <c r="P52" s="2"/>
      <c r="Q52" s="2"/>
      <c r="R52" s="2"/>
      <c r="S52" s="2"/>
      <c r="T52" s="2"/>
      <c r="U52" s="2"/>
      <c r="V52" s="2"/>
      <c r="W52" s="2"/>
      <c r="X52" s="2"/>
      <c r="Y52" s="2"/>
      <c r="Z52" s="2"/>
      <c r="AA52" s="2"/>
    </row>
    <row r="53" spans="1:27">
      <c r="A53" s="2"/>
      <c r="B53" s="44"/>
      <c r="C53" s="2"/>
      <c r="D53" s="2"/>
      <c r="E53" s="2"/>
      <c r="F53" s="2"/>
      <c r="G53" s="2"/>
      <c r="H53" s="2"/>
      <c r="I53" s="2"/>
      <c r="J53" s="2"/>
      <c r="K53" s="2"/>
      <c r="L53" s="2"/>
      <c r="M53" s="2"/>
      <c r="N53" s="2"/>
      <c r="O53" s="2"/>
      <c r="P53" s="2"/>
      <c r="Q53" s="2"/>
      <c r="R53" s="2"/>
      <c r="S53" s="2"/>
      <c r="T53" s="2"/>
      <c r="U53" s="2"/>
      <c r="V53" s="2"/>
      <c r="W53" s="2"/>
      <c r="X53" s="2"/>
      <c r="Y53" s="2"/>
      <c r="Z53" s="2"/>
      <c r="AA53" s="2"/>
    </row>
    <row r="54" spans="1:27">
      <c r="A54" s="2"/>
      <c r="B54" s="44"/>
      <c r="C54" s="2"/>
      <c r="D54" s="2"/>
      <c r="E54" s="2"/>
      <c r="F54" s="2"/>
      <c r="G54" s="2"/>
      <c r="H54" s="2"/>
      <c r="I54" s="2"/>
      <c r="J54" s="2"/>
      <c r="K54" s="2"/>
      <c r="L54" s="2"/>
      <c r="M54" s="2"/>
      <c r="N54" s="2"/>
      <c r="O54" s="2"/>
      <c r="P54" s="2"/>
      <c r="Q54" s="2"/>
      <c r="R54" s="2"/>
      <c r="S54" s="2"/>
      <c r="T54" s="2"/>
      <c r="U54" s="2"/>
      <c r="V54" s="2"/>
      <c r="W54" s="2"/>
      <c r="X54" s="2"/>
      <c r="Y54" s="2"/>
      <c r="Z54" s="2"/>
      <c r="AA54" s="2"/>
    </row>
    <row r="55" spans="1:27">
      <c r="A55" s="2"/>
      <c r="B55" s="44"/>
      <c r="C55" s="2"/>
      <c r="D55" s="2"/>
      <c r="E55" s="2"/>
      <c r="F55" s="2"/>
      <c r="G55" s="2"/>
      <c r="H55" s="2"/>
      <c r="I55" s="2"/>
      <c r="J55" s="2"/>
      <c r="K55" s="2"/>
      <c r="L55" s="2"/>
      <c r="M55" s="2"/>
      <c r="N55" s="2"/>
      <c r="O55" s="2"/>
      <c r="P55" s="2"/>
      <c r="Q55" s="2"/>
      <c r="R55" s="2"/>
      <c r="S55" s="2"/>
      <c r="T55" s="2"/>
      <c r="U55" s="2"/>
      <c r="V55" s="2"/>
      <c r="W55" s="2"/>
      <c r="X55" s="2"/>
      <c r="Y55" s="2"/>
      <c r="Z55" s="2"/>
      <c r="AA55" s="2"/>
    </row>
    <row r="56" spans="1:27">
      <c r="A56" s="2"/>
      <c r="B56" s="44"/>
      <c r="C56" s="2"/>
      <c r="D56" s="2"/>
      <c r="E56" s="2"/>
      <c r="F56" s="2"/>
      <c r="G56" s="2"/>
      <c r="H56" s="2"/>
      <c r="I56" s="2"/>
      <c r="J56" s="2"/>
      <c r="K56" s="2"/>
      <c r="L56" s="2"/>
      <c r="M56" s="2"/>
      <c r="N56" s="2"/>
      <c r="O56" s="2"/>
      <c r="P56" s="2"/>
      <c r="Q56" s="2"/>
      <c r="R56" s="2"/>
      <c r="S56" s="2"/>
      <c r="T56" s="2"/>
      <c r="U56" s="2"/>
      <c r="V56" s="2"/>
      <c r="W56" s="2"/>
      <c r="X56" s="2"/>
      <c r="Y56" s="2"/>
      <c r="Z56" s="2"/>
      <c r="AA56" s="2"/>
    </row>
    <row r="57" spans="1:27">
      <c r="A57" s="2"/>
      <c r="B57" s="44"/>
      <c r="C57" s="2"/>
      <c r="D57" s="2"/>
      <c r="E57" s="2"/>
      <c r="F57" s="2"/>
      <c r="G57" s="2"/>
      <c r="H57" s="2"/>
      <c r="I57" s="2"/>
      <c r="J57" s="2"/>
      <c r="K57" s="2"/>
      <c r="L57" s="2"/>
      <c r="M57" s="2"/>
      <c r="N57" s="2"/>
      <c r="O57" s="2"/>
      <c r="P57" s="2"/>
      <c r="Q57" s="2"/>
      <c r="R57" s="2"/>
      <c r="S57" s="2"/>
      <c r="T57" s="2"/>
      <c r="U57" s="2"/>
      <c r="V57" s="2"/>
      <c r="W57" s="2"/>
      <c r="X57" s="2"/>
      <c r="Y57" s="2"/>
      <c r="Z57" s="2"/>
      <c r="AA57" s="2"/>
    </row>
    <row r="58" spans="1:27">
      <c r="A58" s="2"/>
      <c r="B58" s="44"/>
      <c r="C58" s="2"/>
      <c r="D58" s="2"/>
      <c r="E58" s="2"/>
      <c r="F58" s="2"/>
      <c r="G58" s="2"/>
      <c r="H58" s="2"/>
      <c r="I58" s="2"/>
      <c r="J58" s="2"/>
      <c r="K58" s="2"/>
      <c r="L58" s="2"/>
      <c r="M58" s="2"/>
      <c r="N58" s="2"/>
      <c r="O58" s="2"/>
      <c r="P58" s="2"/>
      <c r="Q58" s="2"/>
      <c r="R58" s="2"/>
      <c r="S58" s="2"/>
      <c r="T58" s="2"/>
      <c r="U58" s="2"/>
      <c r="V58" s="2"/>
      <c r="W58" s="2"/>
      <c r="X58" s="2"/>
      <c r="Y58" s="2"/>
      <c r="Z58" s="2"/>
      <c r="AA58" s="2"/>
    </row>
    <row r="59" spans="1:27">
      <c r="A59" s="2"/>
      <c r="B59" s="44"/>
      <c r="C59" s="2"/>
      <c r="D59" s="2"/>
      <c r="E59" s="2"/>
      <c r="F59" s="2"/>
      <c r="G59" s="2"/>
      <c r="H59" s="2"/>
      <c r="I59" s="2"/>
      <c r="J59" s="2"/>
      <c r="K59" s="2"/>
      <c r="L59" s="2"/>
      <c r="M59" s="2"/>
      <c r="N59" s="2"/>
      <c r="O59" s="2"/>
      <c r="P59" s="2"/>
      <c r="Q59" s="2"/>
      <c r="R59" s="2"/>
      <c r="S59" s="2"/>
      <c r="T59" s="2"/>
      <c r="U59" s="2"/>
      <c r="V59" s="2"/>
      <c r="W59" s="2"/>
      <c r="X59" s="2"/>
      <c r="Y59" s="2"/>
      <c r="Z59" s="2"/>
      <c r="AA59" s="2"/>
    </row>
    <row r="60" spans="1:27">
      <c r="A60" s="2"/>
      <c r="B60" s="44"/>
      <c r="C60" s="2"/>
      <c r="D60" s="2"/>
      <c r="E60" s="2"/>
      <c r="F60" s="2"/>
      <c r="G60" s="2"/>
      <c r="H60" s="2"/>
      <c r="I60" s="2"/>
      <c r="J60" s="2"/>
      <c r="K60" s="2"/>
      <c r="L60" s="2"/>
      <c r="M60" s="2"/>
      <c r="N60" s="2"/>
      <c r="O60" s="2"/>
      <c r="P60" s="2"/>
      <c r="Q60" s="2"/>
      <c r="R60" s="2"/>
      <c r="S60" s="2"/>
      <c r="T60" s="2"/>
      <c r="U60" s="2"/>
      <c r="V60" s="2"/>
      <c r="W60" s="2"/>
      <c r="X60" s="2"/>
      <c r="Y60" s="2"/>
      <c r="Z60" s="2"/>
      <c r="AA60" s="2"/>
    </row>
    <row r="61" spans="1:27">
      <c r="A61" s="2"/>
      <c r="B61" s="44"/>
      <c r="C61" s="2"/>
      <c r="D61" s="2"/>
      <c r="E61" s="2"/>
      <c r="F61" s="2"/>
      <c r="G61" s="2"/>
      <c r="H61" s="2"/>
      <c r="I61" s="2"/>
      <c r="J61" s="2"/>
      <c r="K61" s="2"/>
      <c r="L61" s="2"/>
      <c r="M61" s="2"/>
      <c r="N61" s="2"/>
      <c r="O61" s="2"/>
      <c r="P61" s="2"/>
      <c r="Q61" s="2"/>
      <c r="R61" s="2"/>
      <c r="S61" s="2"/>
      <c r="T61" s="2"/>
      <c r="U61" s="2"/>
      <c r="V61" s="2"/>
      <c r="W61" s="2"/>
      <c r="X61" s="2"/>
      <c r="Y61" s="2"/>
      <c r="Z61" s="2"/>
      <c r="AA61" s="2"/>
    </row>
    <row r="62" spans="1:27">
      <c r="A62" s="2"/>
      <c r="B62" s="44"/>
      <c r="C62" s="2"/>
      <c r="D62" s="2"/>
      <c r="E62" s="2"/>
      <c r="F62" s="2"/>
      <c r="G62" s="2"/>
      <c r="H62" s="2"/>
      <c r="I62" s="2"/>
      <c r="J62" s="2"/>
      <c r="K62" s="2"/>
      <c r="L62" s="2"/>
      <c r="M62" s="2"/>
      <c r="N62" s="2"/>
      <c r="O62" s="2"/>
      <c r="P62" s="2"/>
      <c r="Q62" s="2"/>
      <c r="R62" s="2"/>
      <c r="S62" s="2"/>
      <c r="T62" s="2"/>
      <c r="U62" s="2"/>
      <c r="V62" s="2"/>
      <c r="W62" s="2"/>
      <c r="X62" s="2"/>
      <c r="Y62" s="2"/>
      <c r="Z62" s="2"/>
      <c r="AA62" s="2"/>
    </row>
    <row r="63" spans="1:27">
      <c r="A63" s="2"/>
      <c r="B63" s="44"/>
      <c r="C63" s="2"/>
      <c r="D63" s="2"/>
      <c r="E63" s="2"/>
      <c r="F63" s="2"/>
      <c r="G63" s="2"/>
      <c r="H63" s="2"/>
      <c r="I63" s="2"/>
      <c r="J63" s="2"/>
      <c r="K63" s="2"/>
      <c r="L63" s="2"/>
      <c r="M63" s="2"/>
      <c r="N63" s="2"/>
      <c r="O63" s="2"/>
      <c r="P63" s="2"/>
      <c r="Q63" s="2"/>
      <c r="R63" s="2"/>
      <c r="S63" s="2"/>
      <c r="T63" s="2"/>
      <c r="U63" s="2"/>
      <c r="V63" s="2"/>
      <c r="W63" s="2"/>
      <c r="X63" s="2"/>
      <c r="Y63" s="2"/>
      <c r="Z63" s="2"/>
      <c r="AA63" s="2"/>
    </row>
    <row r="64" spans="1:27">
      <c r="A64" s="2"/>
      <c r="B64" s="44"/>
      <c r="C64" s="2"/>
      <c r="D64" s="2"/>
      <c r="E64" s="2"/>
      <c r="F64" s="2"/>
      <c r="G64" s="2"/>
      <c r="H64" s="2"/>
      <c r="I64" s="2"/>
      <c r="J64" s="2"/>
      <c r="K64" s="2"/>
      <c r="L64" s="2"/>
      <c r="M64" s="2"/>
      <c r="N64" s="2"/>
      <c r="O64" s="2"/>
      <c r="P64" s="2"/>
      <c r="Q64" s="2"/>
      <c r="R64" s="2"/>
      <c r="S64" s="2"/>
      <c r="T64" s="2"/>
      <c r="U64" s="2"/>
      <c r="V64" s="2"/>
      <c r="W64" s="2"/>
      <c r="X64" s="2"/>
      <c r="Y64" s="2"/>
      <c r="Z64" s="2"/>
      <c r="AA64" s="2"/>
    </row>
    <row r="65" spans="1:27">
      <c r="A65" s="2"/>
      <c r="B65" s="44"/>
      <c r="C65" s="2"/>
      <c r="D65" s="2"/>
      <c r="E65" s="2"/>
      <c r="F65" s="2"/>
      <c r="G65" s="2"/>
      <c r="H65" s="2"/>
      <c r="I65" s="2"/>
      <c r="J65" s="2"/>
      <c r="K65" s="2"/>
      <c r="L65" s="2"/>
      <c r="M65" s="2"/>
      <c r="N65" s="2"/>
      <c r="O65" s="2"/>
      <c r="P65" s="2"/>
      <c r="Q65" s="2"/>
      <c r="R65" s="2"/>
      <c r="S65" s="2"/>
      <c r="T65" s="2"/>
      <c r="U65" s="2"/>
      <c r="V65" s="2"/>
      <c r="W65" s="2"/>
      <c r="X65" s="2"/>
      <c r="Y65" s="2"/>
      <c r="Z65" s="2"/>
      <c r="AA65" s="2"/>
    </row>
  </sheetData>
  <sheetProtection algorithmName="SHA-512" hashValue="FrldDlq4orHxUdu2JTVRMAzB3j0fQ4gE1CFRx+H13B9T2/t/CNyUZ1ZY7qn5xUlsnFSwNBS6bytRSpQ8AVufWA==" saltValue="k5H2ObW9QPCje1UHabYBfg==" spinCount="100000" sheet="1" objects="1" scenarios="1"/>
  <mergeCells count="2">
    <mergeCell ref="C3:D3"/>
    <mergeCell ref="B2:C2"/>
  </mergeCells>
  <hyperlinks>
    <hyperlink ref="C3:D3" location="PrüfungAufnahme225!A1" display="Zurück zum 1. Tabellenblatt"/>
  </hyperlinks>
  <pageMargins left="0.7" right="0.7" top="0.78740157499999996" bottom="0.78740157499999996" header="0.3" footer="0.3"/>
  <pageSetup paperSize="9" scale="39" orientation="portrait" r:id="rId1"/>
  <colBreaks count="1" manualBreakCount="1">
    <brk id="4"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104</vt:i4>
      </vt:variant>
      <vt:variant>
        <vt:lpstr>Benannte Bereiche</vt:lpstr>
      </vt:variant>
      <vt:variant>
        <vt:i4>105</vt:i4>
      </vt:variant>
    </vt:vector>
  </HeadingPairs>
  <TitlesOfParts>
    <vt:vector size="209" baseType="lpstr">
      <vt:lpstr>PrüfungAufnahme225</vt:lpstr>
      <vt:lpstr>Übersicht Baustoffe</vt:lpstr>
      <vt:lpstr>Anhang zum FB</vt:lpstr>
      <vt:lpstr>Berechnung 1</vt:lpstr>
      <vt:lpstr>Berechnung 2</vt:lpstr>
      <vt:lpstr>Berechnung 3</vt:lpstr>
      <vt:lpstr>Berechnung 4</vt:lpstr>
      <vt:lpstr>Berechnung 5</vt:lpstr>
      <vt:lpstr>Berechnung 6</vt:lpstr>
      <vt:lpstr>Berechnung 7</vt:lpstr>
      <vt:lpstr>Berechnung 8</vt:lpstr>
      <vt:lpstr>Berechnung 9</vt:lpstr>
      <vt:lpstr>Berechnung 10</vt:lpstr>
      <vt:lpstr>Berechnung 11</vt:lpstr>
      <vt:lpstr>Berechnung 12</vt:lpstr>
      <vt:lpstr>Berechnung 13</vt:lpstr>
      <vt:lpstr>Berechnung 14</vt:lpstr>
      <vt:lpstr>Berechnung 15</vt:lpstr>
      <vt:lpstr>Berechnung 16</vt:lpstr>
      <vt:lpstr>Berechnung 17</vt:lpstr>
      <vt:lpstr>Berechnung 18</vt:lpstr>
      <vt:lpstr>Berechnung 19</vt:lpstr>
      <vt:lpstr>Berechnung 20</vt:lpstr>
      <vt:lpstr>Berechnung 21</vt:lpstr>
      <vt:lpstr>Berechnung 22</vt:lpstr>
      <vt:lpstr>Berechnung 23</vt:lpstr>
      <vt:lpstr>Berechnung 24</vt:lpstr>
      <vt:lpstr>Berechnung 25</vt:lpstr>
      <vt:lpstr>Berechnung 26</vt:lpstr>
      <vt:lpstr>Berechnung 27</vt:lpstr>
      <vt:lpstr>Berechnung 28</vt:lpstr>
      <vt:lpstr>Berechnung 29</vt:lpstr>
      <vt:lpstr>Berechnung 30</vt:lpstr>
      <vt:lpstr>Berechnung 31</vt:lpstr>
      <vt:lpstr>Berechnung 32</vt:lpstr>
      <vt:lpstr>Berechnung 33</vt:lpstr>
      <vt:lpstr>Berechnung 34</vt:lpstr>
      <vt:lpstr>Berechnung 35</vt:lpstr>
      <vt:lpstr>Berechnung 36</vt:lpstr>
      <vt:lpstr>Berechnung 37</vt:lpstr>
      <vt:lpstr>Berechnung 38</vt:lpstr>
      <vt:lpstr>Berechnung 39</vt:lpstr>
      <vt:lpstr>Berechnung 40</vt:lpstr>
      <vt:lpstr>Berechnung 41</vt:lpstr>
      <vt:lpstr>Berechnung 42</vt:lpstr>
      <vt:lpstr>Berechnung 43</vt:lpstr>
      <vt:lpstr>Berechnung 44</vt:lpstr>
      <vt:lpstr>Berechnung 45</vt:lpstr>
      <vt:lpstr>Berechnung 46</vt:lpstr>
      <vt:lpstr>Berechnung 47</vt:lpstr>
      <vt:lpstr>Berechnung 48</vt:lpstr>
      <vt:lpstr>Berechnung 49</vt:lpstr>
      <vt:lpstr>Berechnung 50</vt:lpstr>
      <vt:lpstr>Berechnung 51</vt:lpstr>
      <vt:lpstr>Berechnung 52</vt:lpstr>
      <vt:lpstr>Berechnung 53</vt:lpstr>
      <vt:lpstr>Berechnung 54</vt:lpstr>
      <vt:lpstr>Berechnung 55</vt:lpstr>
      <vt:lpstr>Berechnung 56</vt:lpstr>
      <vt:lpstr>Berechnung 57</vt:lpstr>
      <vt:lpstr>Berechnung 58</vt:lpstr>
      <vt:lpstr>Berechnung 59</vt:lpstr>
      <vt:lpstr>Berechnung 60</vt:lpstr>
      <vt:lpstr>Berechnung 61</vt:lpstr>
      <vt:lpstr>Berechnung 62</vt:lpstr>
      <vt:lpstr>Berechnung 63</vt:lpstr>
      <vt:lpstr>Berechnung 64</vt:lpstr>
      <vt:lpstr>Berechnung 65</vt:lpstr>
      <vt:lpstr>Berechnung 66</vt:lpstr>
      <vt:lpstr>Berechnung 67</vt:lpstr>
      <vt:lpstr>Berechnung 68</vt:lpstr>
      <vt:lpstr>Berechnung 69</vt:lpstr>
      <vt:lpstr>Berechnung 70</vt:lpstr>
      <vt:lpstr>Berechnung 71</vt:lpstr>
      <vt:lpstr>Berechnung 72</vt:lpstr>
      <vt:lpstr>Berechnung 73</vt:lpstr>
      <vt:lpstr>Berechnung 74</vt:lpstr>
      <vt:lpstr>Berechnung 75</vt:lpstr>
      <vt:lpstr>Berechnung 76</vt:lpstr>
      <vt:lpstr>Berechnung 77</vt:lpstr>
      <vt:lpstr>Berechnung 78</vt:lpstr>
      <vt:lpstr>Berechnung 79</vt:lpstr>
      <vt:lpstr>Berechnung 80</vt:lpstr>
      <vt:lpstr>Berechnung 81</vt:lpstr>
      <vt:lpstr>Berechnung 82</vt:lpstr>
      <vt:lpstr>Berechnung 83</vt:lpstr>
      <vt:lpstr>Berechnung 84</vt:lpstr>
      <vt:lpstr>Berechnung 85</vt:lpstr>
      <vt:lpstr>Berechnung 86</vt:lpstr>
      <vt:lpstr>Berechnung 87</vt:lpstr>
      <vt:lpstr>Berechnung 88</vt:lpstr>
      <vt:lpstr>Berechnung 89</vt:lpstr>
      <vt:lpstr>Berechnung 90</vt:lpstr>
      <vt:lpstr>Berechnung 91</vt:lpstr>
      <vt:lpstr>Berechnung 92</vt:lpstr>
      <vt:lpstr>Berechnung 93</vt:lpstr>
      <vt:lpstr>Berechnung 94</vt:lpstr>
      <vt:lpstr>Berechnung 95</vt:lpstr>
      <vt:lpstr>Berechnung 96</vt:lpstr>
      <vt:lpstr>Berechnung 97</vt:lpstr>
      <vt:lpstr>Berechnung 98</vt:lpstr>
      <vt:lpstr>Berechnung 99</vt:lpstr>
      <vt:lpstr>Berechnung 100</vt:lpstr>
      <vt:lpstr>Erläuterung zur Arbeitshilfe</vt:lpstr>
      <vt:lpstr>'Anhang zum FB'!Druckbereich</vt:lpstr>
      <vt:lpstr>'Berechnung 1'!Druckbereich</vt:lpstr>
      <vt:lpstr>'Berechnung 10'!Druckbereich</vt:lpstr>
      <vt:lpstr>'Berechnung 100'!Druckbereich</vt:lpstr>
      <vt:lpstr>'Berechnung 11'!Druckbereich</vt:lpstr>
      <vt:lpstr>'Berechnung 12'!Druckbereich</vt:lpstr>
      <vt:lpstr>'Berechnung 13'!Druckbereich</vt:lpstr>
      <vt:lpstr>'Berechnung 14'!Druckbereich</vt:lpstr>
      <vt:lpstr>'Berechnung 15'!Druckbereich</vt:lpstr>
      <vt:lpstr>'Berechnung 16'!Druckbereich</vt:lpstr>
      <vt:lpstr>'Berechnung 17'!Druckbereich</vt:lpstr>
      <vt:lpstr>'Berechnung 18'!Druckbereich</vt:lpstr>
      <vt:lpstr>'Berechnung 19'!Druckbereich</vt:lpstr>
      <vt:lpstr>'Berechnung 2'!Druckbereich</vt:lpstr>
      <vt:lpstr>'Berechnung 20'!Druckbereich</vt:lpstr>
      <vt:lpstr>'Berechnung 21'!Druckbereich</vt:lpstr>
      <vt:lpstr>'Berechnung 22'!Druckbereich</vt:lpstr>
      <vt:lpstr>'Berechnung 23'!Druckbereich</vt:lpstr>
      <vt:lpstr>'Berechnung 24'!Druckbereich</vt:lpstr>
      <vt:lpstr>'Berechnung 25'!Druckbereich</vt:lpstr>
      <vt:lpstr>'Berechnung 26'!Druckbereich</vt:lpstr>
      <vt:lpstr>'Berechnung 27'!Druckbereich</vt:lpstr>
      <vt:lpstr>'Berechnung 28'!Druckbereich</vt:lpstr>
      <vt:lpstr>'Berechnung 29'!Druckbereich</vt:lpstr>
      <vt:lpstr>'Berechnung 3'!Druckbereich</vt:lpstr>
      <vt:lpstr>'Berechnung 30'!Druckbereich</vt:lpstr>
      <vt:lpstr>'Berechnung 31'!Druckbereich</vt:lpstr>
      <vt:lpstr>'Berechnung 32'!Druckbereich</vt:lpstr>
      <vt:lpstr>'Berechnung 33'!Druckbereich</vt:lpstr>
      <vt:lpstr>'Berechnung 34'!Druckbereich</vt:lpstr>
      <vt:lpstr>'Berechnung 35'!Druckbereich</vt:lpstr>
      <vt:lpstr>'Berechnung 36'!Druckbereich</vt:lpstr>
      <vt:lpstr>'Berechnung 37'!Druckbereich</vt:lpstr>
      <vt:lpstr>'Berechnung 38'!Druckbereich</vt:lpstr>
      <vt:lpstr>'Berechnung 39'!Druckbereich</vt:lpstr>
      <vt:lpstr>'Berechnung 4'!Druckbereich</vt:lpstr>
      <vt:lpstr>'Berechnung 40'!Druckbereich</vt:lpstr>
      <vt:lpstr>'Berechnung 41'!Druckbereich</vt:lpstr>
      <vt:lpstr>'Berechnung 42'!Druckbereich</vt:lpstr>
      <vt:lpstr>'Berechnung 43'!Druckbereich</vt:lpstr>
      <vt:lpstr>'Berechnung 44'!Druckbereich</vt:lpstr>
      <vt:lpstr>'Berechnung 45'!Druckbereich</vt:lpstr>
      <vt:lpstr>'Berechnung 46'!Druckbereich</vt:lpstr>
      <vt:lpstr>'Berechnung 47'!Druckbereich</vt:lpstr>
      <vt:lpstr>'Berechnung 48'!Druckbereich</vt:lpstr>
      <vt:lpstr>'Berechnung 49'!Druckbereich</vt:lpstr>
      <vt:lpstr>'Berechnung 5'!Druckbereich</vt:lpstr>
      <vt:lpstr>'Berechnung 50'!Druckbereich</vt:lpstr>
      <vt:lpstr>'Berechnung 51'!Druckbereich</vt:lpstr>
      <vt:lpstr>'Berechnung 52'!Druckbereich</vt:lpstr>
      <vt:lpstr>'Berechnung 53'!Druckbereich</vt:lpstr>
      <vt:lpstr>'Berechnung 54'!Druckbereich</vt:lpstr>
      <vt:lpstr>'Berechnung 55'!Druckbereich</vt:lpstr>
      <vt:lpstr>'Berechnung 56'!Druckbereich</vt:lpstr>
      <vt:lpstr>'Berechnung 57'!Druckbereich</vt:lpstr>
      <vt:lpstr>'Berechnung 58'!Druckbereich</vt:lpstr>
      <vt:lpstr>'Berechnung 59'!Druckbereich</vt:lpstr>
      <vt:lpstr>'Berechnung 6'!Druckbereich</vt:lpstr>
      <vt:lpstr>'Berechnung 60'!Druckbereich</vt:lpstr>
      <vt:lpstr>'Berechnung 61'!Druckbereich</vt:lpstr>
      <vt:lpstr>'Berechnung 62'!Druckbereich</vt:lpstr>
      <vt:lpstr>'Berechnung 63'!Druckbereich</vt:lpstr>
      <vt:lpstr>'Berechnung 64'!Druckbereich</vt:lpstr>
      <vt:lpstr>'Berechnung 65'!Druckbereich</vt:lpstr>
      <vt:lpstr>'Berechnung 66'!Druckbereich</vt:lpstr>
      <vt:lpstr>'Berechnung 67'!Druckbereich</vt:lpstr>
      <vt:lpstr>'Berechnung 68'!Druckbereich</vt:lpstr>
      <vt:lpstr>'Berechnung 69'!Druckbereich</vt:lpstr>
      <vt:lpstr>'Berechnung 7'!Druckbereich</vt:lpstr>
      <vt:lpstr>'Berechnung 70'!Druckbereich</vt:lpstr>
      <vt:lpstr>'Berechnung 71'!Druckbereich</vt:lpstr>
      <vt:lpstr>'Berechnung 72'!Druckbereich</vt:lpstr>
      <vt:lpstr>'Berechnung 73'!Druckbereich</vt:lpstr>
      <vt:lpstr>'Berechnung 74'!Druckbereich</vt:lpstr>
      <vt:lpstr>'Berechnung 75'!Druckbereich</vt:lpstr>
      <vt:lpstr>'Berechnung 76'!Druckbereich</vt:lpstr>
      <vt:lpstr>'Berechnung 77'!Druckbereich</vt:lpstr>
      <vt:lpstr>'Berechnung 78'!Druckbereich</vt:lpstr>
      <vt:lpstr>'Berechnung 79'!Druckbereich</vt:lpstr>
      <vt:lpstr>'Berechnung 8'!Druckbereich</vt:lpstr>
      <vt:lpstr>'Berechnung 80'!Druckbereich</vt:lpstr>
      <vt:lpstr>'Berechnung 81'!Druckbereich</vt:lpstr>
      <vt:lpstr>'Berechnung 82'!Druckbereich</vt:lpstr>
      <vt:lpstr>'Berechnung 83'!Druckbereich</vt:lpstr>
      <vt:lpstr>'Berechnung 84'!Druckbereich</vt:lpstr>
      <vt:lpstr>'Berechnung 85'!Druckbereich</vt:lpstr>
      <vt:lpstr>'Berechnung 86'!Druckbereich</vt:lpstr>
      <vt:lpstr>'Berechnung 87'!Druckbereich</vt:lpstr>
      <vt:lpstr>'Berechnung 88'!Druckbereich</vt:lpstr>
      <vt:lpstr>'Berechnung 89'!Druckbereich</vt:lpstr>
      <vt:lpstr>'Berechnung 9'!Druckbereich</vt:lpstr>
      <vt:lpstr>'Berechnung 90'!Druckbereich</vt:lpstr>
      <vt:lpstr>'Berechnung 91'!Druckbereich</vt:lpstr>
      <vt:lpstr>'Berechnung 92'!Druckbereich</vt:lpstr>
      <vt:lpstr>'Berechnung 93'!Druckbereich</vt:lpstr>
      <vt:lpstr>'Berechnung 94'!Druckbereich</vt:lpstr>
      <vt:lpstr>'Berechnung 95'!Druckbereich</vt:lpstr>
      <vt:lpstr>'Berechnung 96'!Druckbereich</vt:lpstr>
      <vt:lpstr>'Berechnung 97'!Druckbereich</vt:lpstr>
      <vt:lpstr>'Berechnung 98'!Druckbereich</vt:lpstr>
      <vt:lpstr>'Berechnung 99'!Druckbereich</vt:lpstr>
      <vt:lpstr>'Erläuterung zur Arbeitshilfe'!Druckbereich</vt:lpstr>
      <vt:lpstr>PrüfungAufnahme225!Druckbereich</vt:lpstr>
      <vt:lpstr>'Übersicht Baustoffe'!Druckbereich</vt:lpstr>
      <vt:lpstr>'Anhang zum FB'!Drucktitel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Storath Jan (StBA Bamberg)</dc:creator>
  <cp:lastModifiedBy>Heißmeyer, Iris (StMB)</cp:lastModifiedBy>
  <cp:lastPrinted>2022-07-25T10:25:52Z</cp:lastPrinted>
  <dcterms:created xsi:type="dcterms:W3CDTF">2015-06-05T18:19:34Z</dcterms:created>
  <dcterms:modified xsi:type="dcterms:W3CDTF">2022-12-20T15:33:19Z</dcterms:modified>
</cp:coreProperties>
</file>